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xr:revisionPtr revIDLastSave="0" documentId="13_ncr:1_{9B95791C-4866-48E6-BB79-F3E70E032FCD}" xr6:coauthVersionLast="47" xr6:coauthVersionMax="47" xr10:uidLastSave="{00000000-0000-0000-0000-000000000000}"/>
  <bookViews>
    <workbookView xWindow="-38520" yWindow="-120" windowWidth="38640" windowHeight="21120" xr2:uid="{00000000-000D-0000-FFFF-FFFF00000000}"/>
  </bookViews>
  <sheets>
    <sheet name="Rekapitulace stavby" sheetId="1" r:id="rId1"/>
    <sheet name="SO 01.1a" sheetId="2" r:id="rId2"/>
    <sheet name="SO 01.1b" sheetId="3" r:id="rId3"/>
    <sheet name="SO 01.1c" sheetId="4" r:id="rId4"/>
    <sheet name="SO 01.1d" sheetId="5" r:id="rId5"/>
    <sheet name="SO 01.2a" sheetId="6" r:id="rId6"/>
    <sheet name="SO 01.2b" sheetId="7" r:id="rId7"/>
    <sheet name="SO 01.2d" sheetId="8" r:id="rId8"/>
    <sheet name="SO 01.2e" sheetId="9" r:id="rId9"/>
    <sheet name="SO 01.2h" sheetId="10" r:id="rId10"/>
    <sheet name="SO 01.3a" sheetId="11" r:id="rId11"/>
    <sheet name="SO 01.3e" sheetId="12" r:id="rId12"/>
    <sheet name="SO 01.3g" sheetId="13" r:id="rId13"/>
    <sheet name="SO 01.3h" sheetId="14" r:id="rId14"/>
    <sheet name="SO 01.3i" sheetId="15" r:id="rId15"/>
    <sheet name="SO 01.3j" sheetId="16" r:id="rId16"/>
    <sheet name="SO 01.4a" sheetId="17" r:id="rId17"/>
    <sheet name="SO 01.4b" sheetId="18" r:id="rId18"/>
    <sheet name="SO 01.5a" sheetId="19" r:id="rId19"/>
    <sheet name="SO 01.5b" sheetId="20" r:id="rId20"/>
    <sheet name="SO 01.5c" sheetId="21" r:id="rId21"/>
    <sheet name="SO 01.6" sheetId="22" r:id="rId22"/>
    <sheet name="SO 05" sheetId="23" r:id="rId23"/>
    <sheet name="SO 06.1" sheetId="24" r:id="rId24"/>
    <sheet name="SO 06.5" sheetId="25" r:id="rId25"/>
    <sheet name="SO 06.7" sheetId="26" r:id="rId26"/>
    <sheet name="SO 06.9" sheetId="27" r:id="rId27"/>
    <sheet name="SO 06.10" sheetId="28" r:id="rId28"/>
    <sheet name="SO 06.11" sheetId="29" r:id="rId29"/>
    <sheet name="SO 06.12" sheetId="30" r:id="rId30"/>
    <sheet name="PS 03" sheetId="31" r:id="rId31"/>
    <sheet name="VRN" sheetId="32" r:id="rId32"/>
    <sheet name="ON" sheetId="33" r:id="rId33"/>
    <sheet name="Seznam figur" sheetId="34" r:id="rId34"/>
    <sheet name="Pokyny pro vyplnění" sheetId="35" r:id="rId35"/>
  </sheets>
  <definedNames>
    <definedName name="_xlnm._FilterDatabase" localSheetId="32" hidden="1">ON!$C$80:$K$128</definedName>
    <definedName name="_xlnm._FilterDatabase" localSheetId="30" hidden="1">'PS 03'!$C$98:$K$288</definedName>
    <definedName name="_xlnm._FilterDatabase" localSheetId="1" hidden="1">'SO 01.1a'!$C$103:$K$268</definedName>
    <definedName name="_xlnm._FilterDatabase" localSheetId="2" hidden="1">'SO 01.1b'!$C$98:$K$276</definedName>
    <definedName name="_xlnm._FilterDatabase" localSheetId="3" hidden="1">'SO 01.1c'!$C$98:$K$276</definedName>
    <definedName name="_xlnm._FilterDatabase" localSheetId="4" hidden="1">'SO 01.1d'!$C$101:$K$270</definedName>
    <definedName name="_xlnm._FilterDatabase" localSheetId="5" hidden="1">'SO 01.2a'!$C$103:$K$266</definedName>
    <definedName name="_xlnm._FilterDatabase" localSheetId="6" hidden="1">'SO 01.2b'!$C$103:$K$273</definedName>
    <definedName name="_xlnm._FilterDatabase" localSheetId="7" hidden="1">'SO 01.2d'!$C$103:$K$279</definedName>
    <definedName name="_xlnm._FilterDatabase" localSheetId="8" hidden="1">'SO 01.2e'!$C$97:$K$212</definedName>
    <definedName name="_xlnm._FilterDatabase" localSheetId="9" hidden="1">'SO 01.2h'!$C$106:$K$655</definedName>
    <definedName name="_xlnm._FilterDatabase" localSheetId="10" hidden="1">'SO 01.3a'!$C$103:$K$266</definedName>
    <definedName name="_xlnm._FilterDatabase" localSheetId="11" hidden="1">'SO 01.3e'!$C$98:$K$254</definedName>
    <definedName name="_xlnm._FilterDatabase" localSheetId="12" hidden="1">'SO 01.3g'!$C$95:$K$236</definedName>
    <definedName name="_xlnm._FilterDatabase" localSheetId="13" hidden="1">'SO 01.3h'!$C$96:$K$170</definedName>
    <definedName name="_xlnm._FilterDatabase" localSheetId="14" hidden="1">'SO 01.3i'!$C$99:$K$492</definedName>
    <definedName name="_xlnm._FilterDatabase" localSheetId="15" hidden="1">'SO 01.3j'!$C$96:$K$148</definedName>
    <definedName name="_xlnm._FilterDatabase" localSheetId="16" hidden="1">'SO 01.4a'!$C$103:$K$275</definedName>
    <definedName name="_xlnm._FilterDatabase" localSheetId="17" hidden="1">'SO 01.4b'!$C$104:$K$288</definedName>
    <definedName name="_xlnm._FilterDatabase" localSheetId="18" hidden="1">'SO 01.5a'!$C$103:$K$267</definedName>
    <definedName name="_xlnm._FilterDatabase" localSheetId="19" hidden="1">'SO 01.5b'!$C$98:$K$255</definedName>
    <definedName name="_xlnm._FilterDatabase" localSheetId="20" hidden="1">'SO 01.5c'!$C$107:$K$517</definedName>
    <definedName name="_xlnm._FilterDatabase" localSheetId="21" hidden="1">'SO 01.6'!$C$95:$K$155</definedName>
    <definedName name="_xlnm._FilterDatabase" localSheetId="22" hidden="1">'SO 05'!$C$93:$K$215</definedName>
    <definedName name="_xlnm._FilterDatabase" localSheetId="23" hidden="1">'SO 06.1'!$C$96:$K$123</definedName>
    <definedName name="_xlnm._FilterDatabase" localSheetId="27" hidden="1">'SO 06.10'!$C$91:$K$103</definedName>
    <definedName name="_xlnm._FilterDatabase" localSheetId="28" hidden="1">'SO 06.11'!$C$95:$K$209</definedName>
    <definedName name="_xlnm._FilterDatabase" localSheetId="29" hidden="1">'SO 06.12'!$C$91:$K$101</definedName>
    <definedName name="_xlnm._FilterDatabase" localSheetId="24" hidden="1">'SO 06.5'!$C$102:$K$278</definedName>
    <definedName name="_xlnm._FilterDatabase" localSheetId="25" hidden="1">'SO 06.7'!$C$104:$K$272</definedName>
    <definedName name="_xlnm._FilterDatabase" localSheetId="26" hidden="1">'SO 06.9'!$C$95:$K$174</definedName>
    <definedName name="_xlnm._FilterDatabase" localSheetId="31" hidden="1">VRN!$C$82:$K$99</definedName>
    <definedName name="_xlnm.Print_Titles" localSheetId="32">ON!$80:$80</definedName>
    <definedName name="_xlnm.Print_Titles" localSheetId="30">'PS 03'!$98:$98</definedName>
    <definedName name="_xlnm.Print_Titles" localSheetId="0">'Rekapitulace stavby'!$52:$52</definedName>
    <definedName name="_xlnm.Print_Titles" localSheetId="33">'Seznam figur'!$9:$9</definedName>
    <definedName name="_xlnm.Print_Titles" localSheetId="1">'SO 01.1a'!$103:$103</definedName>
    <definedName name="_xlnm.Print_Titles" localSheetId="2">'SO 01.1b'!$98:$98</definedName>
    <definedName name="_xlnm.Print_Titles" localSheetId="3">'SO 01.1c'!$98:$98</definedName>
    <definedName name="_xlnm.Print_Titles" localSheetId="4">'SO 01.1d'!$101:$101</definedName>
    <definedName name="_xlnm.Print_Titles" localSheetId="5">'SO 01.2a'!$103:$103</definedName>
    <definedName name="_xlnm.Print_Titles" localSheetId="6">'SO 01.2b'!$103:$103</definedName>
    <definedName name="_xlnm.Print_Titles" localSheetId="7">'SO 01.2d'!$103:$103</definedName>
    <definedName name="_xlnm.Print_Titles" localSheetId="8">'SO 01.2e'!$97:$97</definedName>
    <definedName name="_xlnm.Print_Titles" localSheetId="9">'SO 01.2h'!$106:$106</definedName>
    <definedName name="_xlnm.Print_Titles" localSheetId="10">'SO 01.3a'!$103:$103</definedName>
    <definedName name="_xlnm.Print_Titles" localSheetId="11">'SO 01.3e'!$98:$98</definedName>
    <definedName name="_xlnm.Print_Titles" localSheetId="12">'SO 01.3g'!$95:$95</definedName>
    <definedName name="_xlnm.Print_Titles" localSheetId="13">'SO 01.3h'!$96:$96</definedName>
    <definedName name="_xlnm.Print_Titles" localSheetId="14">'SO 01.3i'!$99:$99</definedName>
    <definedName name="_xlnm.Print_Titles" localSheetId="15">'SO 01.3j'!$96:$96</definedName>
    <definedName name="_xlnm.Print_Titles" localSheetId="16">'SO 01.4a'!$103:$103</definedName>
    <definedName name="_xlnm.Print_Titles" localSheetId="17">'SO 01.4b'!$104:$104</definedName>
    <definedName name="_xlnm.Print_Titles" localSheetId="18">'SO 01.5a'!$103:$103</definedName>
    <definedName name="_xlnm.Print_Titles" localSheetId="19">'SO 01.5b'!$98:$98</definedName>
    <definedName name="_xlnm.Print_Titles" localSheetId="20">'SO 01.5c'!$107:$107</definedName>
    <definedName name="_xlnm.Print_Titles" localSheetId="21">'SO 01.6'!$95:$95</definedName>
    <definedName name="_xlnm.Print_Titles" localSheetId="22">'SO 05'!$93:$93</definedName>
    <definedName name="_xlnm.Print_Titles" localSheetId="23">'SO 06.1'!$96:$96</definedName>
    <definedName name="_xlnm.Print_Titles" localSheetId="27">'SO 06.10'!$91:$91</definedName>
    <definedName name="_xlnm.Print_Titles" localSheetId="28">'SO 06.11'!$95:$95</definedName>
    <definedName name="_xlnm.Print_Titles" localSheetId="29">'SO 06.12'!$91:$91</definedName>
    <definedName name="_xlnm.Print_Titles" localSheetId="24">'SO 06.5'!$102:$102</definedName>
    <definedName name="_xlnm.Print_Titles" localSheetId="25">'SO 06.7'!$104:$104</definedName>
    <definedName name="_xlnm.Print_Titles" localSheetId="26">'SO 06.9'!$95:$95</definedName>
    <definedName name="_xlnm.Print_Titles" localSheetId="31">VRN!$82:$82</definedName>
    <definedName name="_xlnm.Print_Area" localSheetId="32">ON!$C$4:$J$39,ON!$C$45:$J$62,ON!$C$68:$K$128</definedName>
    <definedName name="_xlnm.Print_Area" localSheetId="34">'Pokyny pro vyplnění'!$B$2:$K$71,'Pokyny pro vyplnění'!$B$74:$K$118,'Pokyny pro vyplnění'!$B$121:$K$161,'Pokyny pro vyplnění'!$B$164:$K$219</definedName>
    <definedName name="_xlnm.Print_Area" localSheetId="30">'PS 03'!$C$4:$J$41,'PS 03'!$C$47:$J$78,'PS 03'!$C$84:$K$288</definedName>
    <definedName name="_xlnm.Print_Area" localSheetId="0">'Rekapitulace stavby'!$D$4:$AO$36,'Rekapitulace stavby'!$C$42:$AQ$96</definedName>
    <definedName name="_xlnm.Print_Area" localSheetId="33">'Seznam figur'!$C$4:$G$4451</definedName>
    <definedName name="_xlnm.Print_Area" localSheetId="1">'SO 01.1a'!$C$4:$J$43,'SO 01.1a'!$C$49:$J$81,'SO 01.1a'!$C$87:$K$268</definedName>
    <definedName name="_xlnm.Print_Area" localSheetId="2">'SO 01.1b'!$C$4:$J$43,'SO 01.1b'!$C$49:$J$76,'SO 01.1b'!$C$82:$K$276</definedName>
    <definedName name="_xlnm.Print_Area" localSheetId="3">'SO 01.1c'!$C$4:$J$43,'SO 01.1c'!$C$49:$J$76,'SO 01.1c'!$C$82:$K$276</definedName>
    <definedName name="_xlnm.Print_Area" localSheetId="4">'SO 01.1d'!$C$4:$J$43,'SO 01.1d'!$C$49:$J$79,'SO 01.1d'!$C$85:$K$270</definedName>
    <definedName name="_xlnm.Print_Area" localSheetId="5">'SO 01.2a'!$C$4:$J$43,'SO 01.2a'!$C$49:$J$81,'SO 01.2a'!$C$87:$K$266</definedName>
    <definedName name="_xlnm.Print_Area" localSheetId="6">'SO 01.2b'!$C$4:$J$43,'SO 01.2b'!$C$49:$J$81,'SO 01.2b'!$C$87:$K$273</definedName>
    <definedName name="_xlnm.Print_Area" localSheetId="7">'SO 01.2d'!$C$4:$J$43,'SO 01.2d'!$C$49:$J$81,'SO 01.2d'!$C$87:$K$279</definedName>
    <definedName name="_xlnm.Print_Area" localSheetId="8">'SO 01.2e'!$C$4:$J$43,'SO 01.2e'!$C$49:$J$75,'SO 01.2e'!$C$81:$K$212</definedName>
    <definedName name="_xlnm.Print_Area" localSheetId="9">'SO 01.2h'!$C$4:$J$43,'SO 01.2h'!$C$49:$J$84,'SO 01.2h'!$C$90:$K$655</definedName>
    <definedName name="_xlnm.Print_Area" localSheetId="10">'SO 01.3a'!$C$4:$J$43,'SO 01.3a'!$C$49:$J$81,'SO 01.3a'!$C$87:$K$266</definedName>
    <definedName name="_xlnm.Print_Area" localSheetId="11">'SO 01.3e'!$C$4:$J$43,'SO 01.3e'!$C$49:$J$76,'SO 01.3e'!$C$82:$K$254</definedName>
    <definedName name="_xlnm.Print_Area" localSheetId="12">'SO 01.3g'!$C$4:$J$43,'SO 01.3g'!$C$49:$J$73,'SO 01.3g'!$C$79:$K$236</definedName>
    <definedName name="_xlnm.Print_Area" localSheetId="13">'SO 01.3h'!$C$4:$J$43,'SO 01.3h'!$C$49:$J$74,'SO 01.3h'!$C$80:$K$170</definedName>
    <definedName name="_xlnm.Print_Area" localSheetId="14">'SO 01.3i'!$C$4:$J$43,'SO 01.3i'!$C$49:$J$77,'SO 01.3i'!$C$83:$K$492</definedName>
    <definedName name="_xlnm.Print_Area" localSheetId="15">'SO 01.3j'!$C$4:$J$43,'SO 01.3j'!$C$49:$J$74,'SO 01.3j'!$C$80:$K$148</definedName>
    <definedName name="_xlnm.Print_Area" localSheetId="16">'SO 01.4a'!$C$4:$J$43,'SO 01.4a'!$C$49:$J$81,'SO 01.4a'!$C$87:$K$275</definedName>
    <definedName name="_xlnm.Print_Area" localSheetId="17">'SO 01.4b'!$C$4:$J$43,'SO 01.4b'!$C$49:$J$82,'SO 01.4b'!$C$88:$K$288</definedName>
    <definedName name="_xlnm.Print_Area" localSheetId="18">'SO 01.5a'!$C$4:$J$43,'SO 01.5a'!$C$49:$J$81,'SO 01.5a'!$C$87:$K$267</definedName>
    <definedName name="_xlnm.Print_Area" localSheetId="19">'SO 01.5b'!$C$4:$J$43,'SO 01.5b'!$C$49:$J$76,'SO 01.5b'!$C$82:$K$255</definedName>
    <definedName name="_xlnm.Print_Area" localSheetId="20">'SO 01.5c'!$C$4:$J$43,'SO 01.5c'!$C$49:$J$85,'SO 01.5c'!$C$91:$K$517</definedName>
    <definedName name="_xlnm.Print_Area" localSheetId="21">'SO 01.6'!$C$4:$J$43,'SO 01.6'!$C$49:$J$73,'SO 01.6'!$C$79:$K$155</definedName>
    <definedName name="_xlnm.Print_Area" localSheetId="22">'SO 05'!$C$4:$J$41,'SO 05'!$C$47:$J$73,'SO 05'!$C$79:$K$215</definedName>
    <definedName name="_xlnm.Print_Area" localSheetId="23">'SO 06.1'!$C$4:$J$43,'SO 06.1'!$C$49:$J$74,'SO 06.1'!$C$80:$K$123</definedName>
    <definedName name="_xlnm.Print_Area" localSheetId="27">'SO 06.10'!$C$4:$J$43,'SO 06.10'!$C$49:$J$69,'SO 06.10'!$C$75:$K$103</definedName>
    <definedName name="_xlnm.Print_Area" localSheetId="28">'SO 06.11'!$C$4:$J$43,'SO 06.11'!$C$49:$J$73,'SO 06.11'!$C$79:$K$209</definedName>
    <definedName name="_xlnm.Print_Area" localSheetId="29">'SO 06.12'!$C$4:$J$43,'SO 06.12'!$C$49:$J$69,'SO 06.12'!$C$75:$K$101</definedName>
    <definedName name="_xlnm.Print_Area" localSheetId="24">'SO 06.5'!$C$4:$J$43,'SO 06.5'!$C$49:$J$80,'SO 06.5'!$C$86:$K$278</definedName>
    <definedName name="_xlnm.Print_Area" localSheetId="25">'SO 06.7'!$C$4:$J$43,'SO 06.7'!$C$49:$J$82,'SO 06.7'!$C$88:$K$272</definedName>
    <definedName name="_xlnm.Print_Area" localSheetId="26">'SO 06.9'!$C$4:$J$43,'SO 06.9'!$C$49:$J$73,'SO 06.9'!$C$79:$K$174</definedName>
    <definedName name="_xlnm.Print_Area" localSheetId="31">VRN!$C$4:$J$39,VRN!$C$45:$J$64,VRN!$C$70:$K$99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34" l="1"/>
  <c r="J37" i="33"/>
  <c r="J36" i="33"/>
  <c r="AY95" i="1"/>
  <c r="J35" i="33"/>
  <c r="AX95" i="1"/>
  <c r="BI126" i="33"/>
  <c r="BH126" i="33"/>
  <c r="BG126" i="33"/>
  <c r="BF126" i="33"/>
  <c r="T126" i="33"/>
  <c r="R126" i="33"/>
  <c r="P126" i="33"/>
  <c r="BI123" i="33"/>
  <c r="BH123" i="33"/>
  <c r="BG123" i="33"/>
  <c r="BF123" i="33"/>
  <c r="T123" i="33"/>
  <c r="R123" i="33"/>
  <c r="P123" i="33"/>
  <c r="BI121" i="33"/>
  <c r="BH121" i="33"/>
  <c r="BG121" i="33"/>
  <c r="BF121" i="33"/>
  <c r="T121" i="33"/>
  <c r="R121" i="33"/>
  <c r="P121" i="33"/>
  <c r="BI118" i="33"/>
  <c r="BH118" i="33"/>
  <c r="BG118" i="33"/>
  <c r="BF118" i="33"/>
  <c r="T118" i="33"/>
  <c r="R118" i="33"/>
  <c r="P118" i="33"/>
  <c r="BI115" i="33"/>
  <c r="BH115" i="33"/>
  <c r="BG115" i="33"/>
  <c r="BF115" i="33"/>
  <c r="T115" i="33"/>
  <c r="R115" i="33"/>
  <c r="P115" i="33"/>
  <c r="BI112" i="33"/>
  <c r="BH112" i="33"/>
  <c r="BG112" i="33"/>
  <c r="BF112" i="33"/>
  <c r="T112" i="33"/>
  <c r="R112" i="33"/>
  <c r="P112" i="33"/>
  <c r="BI110" i="33"/>
  <c r="BH110" i="33"/>
  <c r="BG110" i="33"/>
  <c r="BF110" i="33"/>
  <c r="T110" i="33"/>
  <c r="R110" i="33"/>
  <c r="P110" i="33"/>
  <c r="BI108" i="33"/>
  <c r="BH108" i="33"/>
  <c r="BG108" i="33"/>
  <c r="BF108" i="33"/>
  <c r="T108" i="33"/>
  <c r="R108" i="33"/>
  <c r="P108" i="33"/>
  <c r="BI105" i="33"/>
  <c r="BH105" i="33"/>
  <c r="BG105" i="33"/>
  <c r="BF105" i="33"/>
  <c r="T105" i="33"/>
  <c r="R105" i="33"/>
  <c r="P105" i="33"/>
  <c r="BI102" i="33"/>
  <c r="BH102" i="33"/>
  <c r="BG102" i="33"/>
  <c r="BF102" i="33"/>
  <c r="T102" i="33"/>
  <c r="R102" i="33"/>
  <c r="P102" i="33"/>
  <c r="BI100" i="33"/>
  <c r="BH100" i="33"/>
  <c r="BG100" i="33"/>
  <c r="BF100" i="33"/>
  <c r="T100" i="33"/>
  <c r="R100" i="33"/>
  <c r="P100" i="33"/>
  <c r="BI98" i="33"/>
  <c r="BH98" i="33"/>
  <c r="BG98" i="33"/>
  <c r="BF98" i="33"/>
  <c r="T98" i="33"/>
  <c r="R98" i="33"/>
  <c r="P98" i="33"/>
  <c r="BI96" i="33"/>
  <c r="BH96" i="33"/>
  <c r="BG96" i="33"/>
  <c r="BF96" i="33"/>
  <c r="T96" i="33"/>
  <c r="R96" i="33"/>
  <c r="P96" i="33"/>
  <c r="BI94" i="33"/>
  <c r="BH94" i="33"/>
  <c r="BG94" i="33"/>
  <c r="BF94" i="33"/>
  <c r="T94" i="33"/>
  <c r="R94" i="33"/>
  <c r="P94" i="33"/>
  <c r="BI92" i="33"/>
  <c r="BH92" i="33"/>
  <c r="BG92" i="33"/>
  <c r="BF92" i="33"/>
  <c r="T92" i="33"/>
  <c r="R92" i="33"/>
  <c r="P92" i="33"/>
  <c r="BI90" i="33"/>
  <c r="BH90" i="33"/>
  <c r="BG90" i="33"/>
  <c r="BF90" i="33"/>
  <c r="T90" i="33"/>
  <c r="R90" i="33"/>
  <c r="P90" i="33"/>
  <c r="BI87" i="33"/>
  <c r="BH87" i="33"/>
  <c r="BG87" i="33"/>
  <c r="BF87" i="33"/>
  <c r="T87" i="33"/>
  <c r="R87" i="33"/>
  <c r="P87" i="33"/>
  <c r="BI83" i="33"/>
  <c r="BH83" i="33"/>
  <c r="BG83" i="33"/>
  <c r="BF83" i="33"/>
  <c r="T83" i="33"/>
  <c r="R83" i="33"/>
  <c r="P83" i="33"/>
  <c r="F77" i="33"/>
  <c r="F75" i="33"/>
  <c r="E73" i="33"/>
  <c r="F54" i="33"/>
  <c r="F52" i="33"/>
  <c r="E50" i="33"/>
  <c r="J18" i="33"/>
  <c r="E18" i="33"/>
  <c r="F78" i="33"/>
  <c r="J17" i="33"/>
  <c r="J12" i="33"/>
  <c r="J75" i="33"/>
  <c r="E7" i="33"/>
  <c r="E48" i="33"/>
  <c r="J37" i="32"/>
  <c r="J36" i="32"/>
  <c r="AY94" i="1"/>
  <c r="J35" i="32"/>
  <c r="AX94" i="1"/>
  <c r="BI97" i="32"/>
  <c r="BH97" i="32"/>
  <c r="BG97" i="32"/>
  <c r="BF97" i="32"/>
  <c r="T97" i="32"/>
  <c r="T96" i="32" s="1"/>
  <c r="R97" i="32"/>
  <c r="R96" i="32"/>
  <c r="P97" i="32"/>
  <c r="P96" i="32"/>
  <c r="BI93" i="32"/>
  <c r="BH93" i="32"/>
  <c r="BG93" i="32"/>
  <c r="BF93" i="32"/>
  <c r="T93" i="32"/>
  <c r="T92" i="32"/>
  <c r="R93" i="32"/>
  <c r="R92" i="32"/>
  <c r="P93" i="32"/>
  <c r="P92" i="32"/>
  <c r="BI89" i="32"/>
  <c r="BH89" i="32"/>
  <c r="BG89" i="32"/>
  <c r="BF89" i="32"/>
  <c r="T89" i="32"/>
  <c r="T88" i="32" s="1"/>
  <c r="R89" i="32"/>
  <c r="R88" i="32"/>
  <c r="P89" i="32"/>
  <c r="P88" i="32"/>
  <c r="BI85" i="32"/>
  <c r="BH85" i="32"/>
  <c r="BG85" i="32"/>
  <c r="BF85" i="32"/>
  <c r="T85" i="32"/>
  <c r="T84" i="32"/>
  <c r="R85" i="32"/>
  <c r="R84" i="32"/>
  <c r="R83" i="32"/>
  <c r="P85" i="32"/>
  <c r="P84" i="32"/>
  <c r="P83" i="32" s="1"/>
  <c r="AU94" i="1" s="1"/>
  <c r="F79" i="32"/>
  <c r="F77" i="32"/>
  <c r="E75" i="32"/>
  <c r="F54" i="32"/>
  <c r="F52" i="32"/>
  <c r="E50" i="32"/>
  <c r="J18" i="32"/>
  <c r="E18" i="32"/>
  <c r="F80" i="32"/>
  <c r="J17" i="32"/>
  <c r="J12" i="32"/>
  <c r="J77" i="32"/>
  <c r="E7" i="32"/>
  <c r="E48" i="32"/>
  <c r="J39" i="31"/>
  <c r="J38" i="31"/>
  <c r="AY93" i="1" s="1"/>
  <c r="J37" i="31"/>
  <c r="AX93" i="1" s="1"/>
  <c r="BI286" i="31"/>
  <c r="BH286" i="31"/>
  <c r="BG286" i="31"/>
  <c r="BF286" i="31"/>
  <c r="T286" i="31"/>
  <c r="R286" i="31"/>
  <c r="P286" i="31"/>
  <c r="BI271" i="31"/>
  <c r="BH271" i="31"/>
  <c r="BG271" i="31"/>
  <c r="BF271" i="31"/>
  <c r="T271" i="31"/>
  <c r="R271" i="31"/>
  <c r="P271" i="31"/>
  <c r="BI267" i="31"/>
  <c r="BH267" i="31"/>
  <c r="BG267" i="31"/>
  <c r="BF267" i="31"/>
  <c r="T267" i="31"/>
  <c r="R267" i="31"/>
  <c r="P267" i="31"/>
  <c r="BI264" i="31"/>
  <c r="BH264" i="31"/>
  <c r="BG264" i="31"/>
  <c r="BF264" i="31"/>
  <c r="T264" i="31"/>
  <c r="R264" i="31"/>
  <c r="P264" i="31"/>
  <c r="BI261" i="31"/>
  <c r="BH261" i="31"/>
  <c r="BG261" i="31"/>
  <c r="BF261" i="31"/>
  <c r="T261" i="31"/>
  <c r="R261" i="31"/>
  <c r="P261" i="31"/>
  <c r="BI259" i="31"/>
  <c r="BH259" i="31"/>
  <c r="BG259" i="31"/>
  <c r="BF259" i="31"/>
  <c r="T259" i="31"/>
  <c r="R259" i="31"/>
  <c r="P259" i="31"/>
  <c r="BI256" i="31"/>
  <c r="BH256" i="31"/>
  <c r="BG256" i="31"/>
  <c r="BF256" i="31"/>
  <c r="T256" i="31"/>
  <c r="R256" i="31"/>
  <c r="P256" i="31"/>
  <c r="BI253" i="31"/>
  <c r="BH253" i="31"/>
  <c r="BG253" i="31"/>
  <c r="BF253" i="31"/>
  <c r="T253" i="31"/>
  <c r="R253" i="31"/>
  <c r="P253" i="31"/>
  <c r="BI251" i="31"/>
  <c r="BH251" i="31"/>
  <c r="BG251" i="31"/>
  <c r="BF251" i="31"/>
  <c r="T251" i="31"/>
  <c r="R251" i="31"/>
  <c r="P251" i="31"/>
  <c r="BI248" i="31"/>
  <c r="BH248" i="31"/>
  <c r="BG248" i="31"/>
  <c r="BF248" i="31"/>
  <c r="T248" i="31"/>
  <c r="R248" i="31"/>
  <c r="P248" i="31"/>
  <c r="BI245" i="31"/>
  <c r="BH245" i="31"/>
  <c r="BG245" i="31"/>
  <c r="BF245" i="31"/>
  <c r="T245" i="31"/>
  <c r="R245" i="31"/>
  <c r="P245" i="31"/>
  <c r="BI242" i="31"/>
  <c r="BH242" i="31"/>
  <c r="BG242" i="31"/>
  <c r="BF242" i="31"/>
  <c r="T242" i="31"/>
  <c r="R242" i="31"/>
  <c r="P242" i="31"/>
  <c r="BI240" i="31"/>
  <c r="BH240" i="31"/>
  <c r="BG240" i="31"/>
  <c r="BF240" i="31"/>
  <c r="T240" i="31"/>
  <c r="R240" i="31"/>
  <c r="P240" i="31"/>
  <c r="BI238" i="31"/>
  <c r="BH238" i="31"/>
  <c r="BG238" i="31"/>
  <c r="BF238" i="31"/>
  <c r="T238" i="31"/>
  <c r="R238" i="31"/>
  <c r="P238" i="31"/>
  <c r="BI234" i="31"/>
  <c r="BH234" i="31"/>
  <c r="BG234" i="31"/>
  <c r="BF234" i="31"/>
  <c r="T234" i="31"/>
  <c r="T233" i="31"/>
  <c r="R234" i="31"/>
  <c r="R233" i="31"/>
  <c r="P234" i="31"/>
  <c r="P233" i="31"/>
  <c r="BI231" i="31"/>
  <c r="BH231" i="31"/>
  <c r="BG231" i="31"/>
  <c r="BF231" i="31"/>
  <c r="T231" i="31"/>
  <c r="R231" i="31"/>
  <c r="P231" i="31"/>
  <c r="BI228" i="31"/>
  <c r="BH228" i="31"/>
  <c r="BG228" i="31"/>
  <c r="BF228" i="31"/>
  <c r="T228" i="31"/>
  <c r="R228" i="31"/>
  <c r="P228" i="31"/>
  <c r="BI226" i="31"/>
  <c r="BH226" i="31"/>
  <c r="BG226" i="31"/>
  <c r="BF226" i="31"/>
  <c r="T226" i="31"/>
  <c r="R226" i="31"/>
  <c r="P226" i="31"/>
  <c r="BI224" i="31"/>
  <c r="BH224" i="31"/>
  <c r="BG224" i="31"/>
  <c r="BF224" i="31"/>
  <c r="T224" i="31"/>
  <c r="R224" i="31"/>
  <c r="P224" i="31"/>
  <c r="BI219" i="31"/>
  <c r="BH219" i="31"/>
  <c r="BG219" i="31"/>
  <c r="BF219" i="31"/>
  <c r="T219" i="31"/>
  <c r="R219" i="31"/>
  <c r="P219" i="31"/>
  <c r="BI216" i="31"/>
  <c r="BH216" i="31"/>
  <c r="BG216" i="31"/>
  <c r="BF216" i="31"/>
  <c r="T216" i="31"/>
  <c r="R216" i="31"/>
  <c r="P216" i="31"/>
  <c r="BI214" i="31"/>
  <c r="BH214" i="31"/>
  <c r="BG214" i="31"/>
  <c r="BF214" i="31"/>
  <c r="T214" i="31"/>
  <c r="R214" i="31"/>
  <c r="P214" i="31"/>
  <c r="BI212" i="31"/>
  <c r="BH212" i="31"/>
  <c r="BG212" i="31"/>
  <c r="BF212" i="31"/>
  <c r="T212" i="31"/>
  <c r="R212" i="31"/>
  <c r="P212" i="31"/>
  <c r="BI209" i="31"/>
  <c r="BH209" i="31"/>
  <c r="BG209" i="31"/>
  <c r="BF209" i="31"/>
  <c r="T209" i="31"/>
  <c r="R209" i="31"/>
  <c r="P209" i="31"/>
  <c r="BI205" i="31"/>
  <c r="BH205" i="31"/>
  <c r="BG205" i="31"/>
  <c r="BF205" i="31"/>
  <c r="T205" i="31"/>
  <c r="R205" i="31"/>
  <c r="P205" i="31"/>
  <c r="BI203" i="31"/>
  <c r="BH203" i="31"/>
  <c r="BG203" i="31"/>
  <c r="BF203" i="31"/>
  <c r="T203" i="31"/>
  <c r="R203" i="31"/>
  <c r="P203" i="31"/>
  <c r="BI201" i="31"/>
  <c r="BH201" i="31"/>
  <c r="BG201" i="31"/>
  <c r="BF201" i="31"/>
  <c r="T201" i="31"/>
  <c r="R201" i="31"/>
  <c r="P201" i="31"/>
  <c r="BI199" i="31"/>
  <c r="BH199" i="31"/>
  <c r="BG199" i="31"/>
  <c r="BF199" i="31"/>
  <c r="T199" i="31"/>
  <c r="R199" i="31"/>
  <c r="P199" i="31"/>
  <c r="BI197" i="31"/>
  <c r="BH197" i="31"/>
  <c r="BG197" i="31"/>
  <c r="BF197" i="31"/>
  <c r="T197" i="31"/>
  <c r="R197" i="31"/>
  <c r="P197" i="31"/>
  <c r="BI195" i="31"/>
  <c r="BH195" i="31"/>
  <c r="BG195" i="31"/>
  <c r="BF195" i="31"/>
  <c r="T195" i="31"/>
  <c r="R195" i="31"/>
  <c r="P195" i="31"/>
  <c r="BI192" i="31"/>
  <c r="BH192" i="31"/>
  <c r="BG192" i="31"/>
  <c r="BF192" i="31"/>
  <c r="T192" i="31"/>
  <c r="R192" i="31"/>
  <c r="P192" i="31"/>
  <c r="BI190" i="31"/>
  <c r="BH190" i="31"/>
  <c r="BG190" i="31"/>
  <c r="BF190" i="31"/>
  <c r="T190" i="31"/>
  <c r="R190" i="31"/>
  <c r="P190" i="31"/>
  <c r="BI188" i="31"/>
  <c r="BH188" i="31"/>
  <c r="BG188" i="31"/>
  <c r="BF188" i="31"/>
  <c r="T188" i="31"/>
  <c r="R188" i="31"/>
  <c r="P188" i="31"/>
  <c r="BI186" i="31"/>
  <c r="BH186" i="31"/>
  <c r="BG186" i="31"/>
  <c r="BF186" i="31"/>
  <c r="T186" i="31"/>
  <c r="R186" i="31"/>
  <c r="P186" i="31"/>
  <c r="BI184" i="31"/>
  <c r="BH184" i="31"/>
  <c r="BG184" i="31"/>
  <c r="BF184" i="31"/>
  <c r="T184" i="31"/>
  <c r="R184" i="31"/>
  <c r="P184" i="31"/>
  <c r="BI182" i="31"/>
  <c r="BH182" i="31"/>
  <c r="BG182" i="31"/>
  <c r="BF182" i="31"/>
  <c r="T182" i="31"/>
  <c r="R182" i="31"/>
  <c r="P182" i="31"/>
  <c r="BI178" i="31"/>
  <c r="BH178" i="31"/>
  <c r="BG178" i="31"/>
  <c r="BF178" i="31"/>
  <c r="T178" i="31"/>
  <c r="R178" i="31"/>
  <c r="P178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9" i="31"/>
  <c r="BH169" i="31"/>
  <c r="BG169" i="31"/>
  <c r="BF169" i="31"/>
  <c r="T169" i="31"/>
  <c r="R169" i="31"/>
  <c r="P169" i="31"/>
  <c r="BI167" i="31"/>
  <c r="BH167" i="31"/>
  <c r="BG167" i="31"/>
  <c r="BF167" i="31"/>
  <c r="T167" i="31"/>
  <c r="R167" i="31"/>
  <c r="P167" i="31"/>
  <c r="BI164" i="31"/>
  <c r="BH164" i="31"/>
  <c r="BG164" i="31"/>
  <c r="BF164" i="31"/>
  <c r="T164" i="31"/>
  <c r="R164" i="31"/>
  <c r="P164" i="31"/>
  <c r="BI162" i="31"/>
  <c r="BH162" i="31"/>
  <c r="BG162" i="31"/>
  <c r="BF162" i="31"/>
  <c r="T162" i="31"/>
  <c r="R162" i="31"/>
  <c r="P162" i="31"/>
  <c r="BI160" i="31"/>
  <c r="BH160" i="31"/>
  <c r="BG160" i="31"/>
  <c r="BF160" i="31"/>
  <c r="T160" i="31"/>
  <c r="R160" i="31"/>
  <c r="P160" i="31"/>
  <c r="BI158" i="31"/>
  <c r="BH158" i="31"/>
  <c r="BG158" i="31"/>
  <c r="BF158" i="31"/>
  <c r="T158" i="31"/>
  <c r="R158" i="31"/>
  <c r="P158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0" i="31"/>
  <c r="BH150" i="31"/>
  <c r="BG150" i="31"/>
  <c r="BF150" i="31"/>
  <c r="T150" i="31"/>
  <c r="R150" i="31"/>
  <c r="P150" i="31"/>
  <c r="BI148" i="31"/>
  <c r="BH148" i="31"/>
  <c r="BG148" i="31"/>
  <c r="BF148" i="31"/>
  <c r="T148" i="31"/>
  <c r="R148" i="31"/>
  <c r="P148" i="31"/>
  <c r="BI145" i="31"/>
  <c r="BH145" i="31"/>
  <c r="BG145" i="31"/>
  <c r="BF145" i="31"/>
  <c r="T145" i="31"/>
  <c r="R145" i="31"/>
  <c r="P145" i="31"/>
  <c r="BI142" i="31"/>
  <c r="BH142" i="31"/>
  <c r="BG142" i="31"/>
  <c r="BF142" i="31"/>
  <c r="T142" i="31"/>
  <c r="R142" i="31"/>
  <c r="P142" i="31"/>
  <c r="BI140" i="31"/>
  <c r="BH140" i="31"/>
  <c r="BG140" i="31"/>
  <c r="BF140" i="31"/>
  <c r="T140" i="31"/>
  <c r="R140" i="31"/>
  <c r="P140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2" i="31"/>
  <c r="BH132" i="31"/>
  <c r="BG132" i="31"/>
  <c r="BF132" i="31"/>
  <c r="T132" i="31"/>
  <c r="R132" i="31"/>
  <c r="P132" i="31"/>
  <c r="BI130" i="31"/>
  <c r="BH130" i="31"/>
  <c r="BG130" i="31"/>
  <c r="BF130" i="31"/>
  <c r="T130" i="31"/>
  <c r="R130" i="31"/>
  <c r="P130" i="31"/>
  <c r="BI127" i="31"/>
  <c r="BH127" i="31"/>
  <c r="BG127" i="31"/>
  <c r="BF127" i="31"/>
  <c r="T127" i="31"/>
  <c r="R127" i="31"/>
  <c r="P127" i="31"/>
  <c r="BI125" i="31"/>
  <c r="BH125" i="31"/>
  <c r="BG125" i="31"/>
  <c r="BF125" i="31"/>
  <c r="T125" i="31"/>
  <c r="R125" i="31"/>
  <c r="P125" i="31"/>
  <c r="BI122" i="31"/>
  <c r="BH122" i="31"/>
  <c r="BG122" i="31"/>
  <c r="BF122" i="31"/>
  <c r="T122" i="31"/>
  <c r="R122" i="31"/>
  <c r="P122" i="31"/>
  <c r="BI120" i="31"/>
  <c r="BH120" i="31"/>
  <c r="BG120" i="31"/>
  <c r="BF120" i="31"/>
  <c r="T120" i="31"/>
  <c r="R120" i="31"/>
  <c r="P120" i="31"/>
  <c r="BI117" i="31"/>
  <c r="BH117" i="31"/>
  <c r="BG117" i="31"/>
  <c r="BF117" i="31"/>
  <c r="T117" i="31"/>
  <c r="R117" i="31"/>
  <c r="P117" i="31"/>
  <c r="BI112" i="31"/>
  <c r="BH112" i="31"/>
  <c r="BG112" i="31"/>
  <c r="BF112" i="31"/>
  <c r="T112" i="31"/>
  <c r="T111" i="31"/>
  <c r="R112" i="31"/>
  <c r="R111" i="31" s="1"/>
  <c r="P112" i="31"/>
  <c r="P111" i="31"/>
  <c r="BI108" i="31"/>
  <c r="BH108" i="31"/>
  <c r="BG108" i="31"/>
  <c r="BF108" i="31"/>
  <c r="T108" i="31"/>
  <c r="T107" i="31" s="1"/>
  <c r="R108" i="31"/>
  <c r="R107" i="31"/>
  <c r="P108" i="31"/>
  <c r="P107" i="31"/>
  <c r="BI105" i="31"/>
  <c r="BH105" i="31"/>
  <c r="BG105" i="31"/>
  <c r="BF105" i="31"/>
  <c r="T105" i="31"/>
  <c r="R105" i="31"/>
  <c r="P105" i="31"/>
  <c r="BI102" i="31"/>
  <c r="BH102" i="31"/>
  <c r="BG102" i="31"/>
  <c r="BF102" i="31"/>
  <c r="T102" i="31"/>
  <c r="R102" i="31"/>
  <c r="P102" i="31"/>
  <c r="F95" i="31"/>
  <c r="F93" i="31"/>
  <c r="E91" i="31"/>
  <c r="F58" i="31"/>
  <c r="F56" i="31"/>
  <c r="E54" i="31"/>
  <c r="J20" i="31"/>
  <c r="E20" i="31"/>
  <c r="F59" i="31" s="1"/>
  <c r="J19" i="31"/>
  <c r="J14" i="31"/>
  <c r="J93" i="31" s="1"/>
  <c r="E7" i="31"/>
  <c r="E50" i="31" s="1"/>
  <c r="J41" i="30"/>
  <c r="J40" i="30"/>
  <c r="AY91" i="1"/>
  <c r="J39" i="30"/>
  <c r="AX91" i="1"/>
  <c r="BI94" i="30"/>
  <c r="BH94" i="30"/>
  <c r="F40" i="30" s="1"/>
  <c r="BC91" i="1" s="1"/>
  <c r="BG94" i="30"/>
  <c r="F39" i="30" s="1"/>
  <c r="BB91" i="1" s="1"/>
  <c r="BF94" i="30"/>
  <c r="J38" i="30" s="1"/>
  <c r="AW91" i="1" s="1"/>
  <c r="T94" i="30"/>
  <c r="T93" i="30"/>
  <c r="T92" i="30"/>
  <c r="R94" i="30"/>
  <c r="R93" i="30"/>
  <c r="R92" i="30"/>
  <c r="P94" i="30"/>
  <c r="P93" i="30"/>
  <c r="P92" i="30"/>
  <c r="AU91" i="1"/>
  <c r="F88" i="30"/>
  <c r="F86" i="30"/>
  <c r="E84" i="30"/>
  <c r="F62" i="30"/>
  <c r="F60" i="30"/>
  <c r="E58" i="30"/>
  <c r="J22" i="30"/>
  <c r="E22" i="30"/>
  <c r="F89" i="30"/>
  <c r="J21" i="30"/>
  <c r="J16" i="30"/>
  <c r="J86" i="30"/>
  <c r="E7" i="30"/>
  <c r="E78" i="30"/>
  <c r="J41" i="29"/>
  <c r="J40" i="29"/>
  <c r="AY90" i="1" s="1"/>
  <c r="J39" i="29"/>
  <c r="AX90" i="1"/>
  <c r="BI204" i="29"/>
  <c r="BH204" i="29"/>
  <c r="BG204" i="29"/>
  <c r="BF204" i="29"/>
  <c r="T204" i="29"/>
  <c r="T203" i="29"/>
  <c r="R204" i="29"/>
  <c r="R203" i="29"/>
  <c r="P204" i="29"/>
  <c r="P203" i="29"/>
  <c r="BI200" i="29"/>
  <c r="BH200" i="29"/>
  <c r="BG200" i="29"/>
  <c r="BF200" i="29"/>
  <c r="T200" i="29"/>
  <c r="T199" i="29"/>
  <c r="R200" i="29"/>
  <c r="R199" i="29" s="1"/>
  <c r="P200" i="29"/>
  <c r="P199" i="29"/>
  <c r="BI196" i="29"/>
  <c r="BH196" i="29"/>
  <c r="BG196" i="29"/>
  <c r="BF196" i="29"/>
  <c r="T196" i="29"/>
  <c r="R196" i="29"/>
  <c r="P196" i="29"/>
  <c r="BI191" i="29"/>
  <c r="BH191" i="29"/>
  <c r="BG191" i="29"/>
  <c r="BF191" i="29"/>
  <c r="T191" i="29"/>
  <c r="R191" i="29"/>
  <c r="P191" i="29"/>
  <c r="BI187" i="29"/>
  <c r="BH187" i="29"/>
  <c r="BG187" i="29"/>
  <c r="BF187" i="29"/>
  <c r="T187" i="29"/>
  <c r="R187" i="29"/>
  <c r="P187" i="29"/>
  <c r="BI182" i="29"/>
  <c r="BH182" i="29"/>
  <c r="BG182" i="29"/>
  <c r="BF182" i="29"/>
  <c r="T182" i="29"/>
  <c r="R182" i="29"/>
  <c r="P182" i="29"/>
  <c r="BI178" i="29"/>
  <c r="BH178" i="29"/>
  <c r="BG178" i="29"/>
  <c r="BF178" i="29"/>
  <c r="T178" i="29"/>
  <c r="R178" i="29"/>
  <c r="P178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8" i="29"/>
  <c r="BH168" i="29"/>
  <c r="BG168" i="29"/>
  <c r="BF168" i="29"/>
  <c r="T168" i="29"/>
  <c r="R168" i="29"/>
  <c r="P168" i="29"/>
  <c r="BI165" i="29"/>
  <c r="BH165" i="29"/>
  <c r="BG165" i="29"/>
  <c r="BF165" i="29"/>
  <c r="T165" i="29"/>
  <c r="R165" i="29"/>
  <c r="P165" i="29"/>
  <c r="BI160" i="29"/>
  <c r="BH160" i="29"/>
  <c r="BG160" i="29"/>
  <c r="BF160" i="29"/>
  <c r="T160" i="29"/>
  <c r="R160" i="29"/>
  <c r="P160" i="29"/>
  <c r="BI156" i="29"/>
  <c r="BH156" i="29"/>
  <c r="BG156" i="29"/>
  <c r="BF156" i="29"/>
  <c r="T156" i="29"/>
  <c r="R156" i="29"/>
  <c r="P156" i="29"/>
  <c r="BI151" i="29"/>
  <c r="BH151" i="29"/>
  <c r="BG151" i="29"/>
  <c r="BF151" i="29"/>
  <c r="T151" i="29"/>
  <c r="R151" i="29"/>
  <c r="P151" i="29"/>
  <c r="BI147" i="29"/>
  <c r="BH147" i="29"/>
  <c r="BG147" i="29"/>
  <c r="BF147" i="29"/>
  <c r="T147" i="29"/>
  <c r="R147" i="29"/>
  <c r="P147" i="29"/>
  <c r="BI143" i="29"/>
  <c r="BH143" i="29"/>
  <c r="BG143" i="29"/>
  <c r="BF143" i="29"/>
  <c r="T143" i="29"/>
  <c r="R143" i="29"/>
  <c r="P143" i="29"/>
  <c r="BI140" i="29"/>
  <c r="BH140" i="29"/>
  <c r="BG140" i="29"/>
  <c r="BF140" i="29"/>
  <c r="T140" i="29"/>
  <c r="R140" i="29"/>
  <c r="P140" i="29"/>
  <c r="BI137" i="29"/>
  <c r="BH137" i="29"/>
  <c r="BG137" i="29"/>
  <c r="BF137" i="29"/>
  <c r="T137" i="29"/>
  <c r="R137" i="29"/>
  <c r="P137" i="29"/>
  <c r="BI135" i="29"/>
  <c r="BH135" i="29"/>
  <c r="BG135" i="29"/>
  <c r="BF135" i="29"/>
  <c r="T135" i="29"/>
  <c r="R135" i="29"/>
  <c r="P135" i="29"/>
  <c r="BI133" i="29"/>
  <c r="BH133" i="29"/>
  <c r="BG133" i="29"/>
  <c r="BF133" i="29"/>
  <c r="T133" i="29"/>
  <c r="R133" i="29"/>
  <c r="P133" i="29"/>
  <c r="BI131" i="29"/>
  <c r="BH131" i="29"/>
  <c r="BG131" i="29"/>
  <c r="BF131" i="29"/>
  <c r="T131" i="29"/>
  <c r="R131" i="29"/>
  <c r="P131" i="29"/>
  <c r="BI128" i="29"/>
  <c r="BH128" i="29"/>
  <c r="BG128" i="29"/>
  <c r="BF128" i="29"/>
  <c r="T128" i="29"/>
  <c r="R128" i="29"/>
  <c r="P128" i="29"/>
  <c r="BI124" i="29"/>
  <c r="BH124" i="29"/>
  <c r="BG124" i="29"/>
  <c r="BF124" i="29"/>
  <c r="T124" i="29"/>
  <c r="R124" i="29"/>
  <c r="P124" i="29"/>
  <c r="BI119" i="29"/>
  <c r="BH119" i="29"/>
  <c r="BG119" i="29"/>
  <c r="BF119" i="29"/>
  <c r="T119" i="29"/>
  <c r="R119" i="29"/>
  <c r="P119" i="29"/>
  <c r="BI115" i="29"/>
  <c r="BH115" i="29"/>
  <c r="BG115" i="29"/>
  <c r="BF115" i="29"/>
  <c r="T115" i="29"/>
  <c r="R115" i="29"/>
  <c r="P115" i="29"/>
  <c r="BI111" i="29"/>
  <c r="BH111" i="29"/>
  <c r="BG111" i="29"/>
  <c r="BF111" i="29"/>
  <c r="T111" i="29"/>
  <c r="R111" i="29"/>
  <c r="P111" i="29"/>
  <c r="BI108" i="29"/>
  <c r="BH108" i="29"/>
  <c r="BG108" i="29"/>
  <c r="BF108" i="29"/>
  <c r="T108" i="29"/>
  <c r="R108" i="29"/>
  <c r="P108" i="29"/>
  <c r="BI104" i="29"/>
  <c r="BH104" i="29"/>
  <c r="BG104" i="29"/>
  <c r="BF104" i="29"/>
  <c r="T104" i="29"/>
  <c r="R104" i="29"/>
  <c r="P104" i="29"/>
  <c r="BI99" i="29"/>
  <c r="BH99" i="29"/>
  <c r="BG99" i="29"/>
  <c r="BF99" i="29"/>
  <c r="T99" i="29"/>
  <c r="R99" i="29"/>
  <c r="P99" i="29"/>
  <c r="F92" i="29"/>
  <c r="F90" i="29"/>
  <c r="E88" i="29"/>
  <c r="F62" i="29"/>
  <c r="F60" i="29"/>
  <c r="E58" i="29"/>
  <c r="J22" i="29"/>
  <c r="E22" i="29"/>
  <c r="F93" i="29" s="1"/>
  <c r="J21" i="29"/>
  <c r="J16" i="29"/>
  <c r="J90" i="29" s="1"/>
  <c r="E7" i="29"/>
  <c r="E52" i="29" s="1"/>
  <c r="J41" i="28"/>
  <c r="J40" i="28"/>
  <c r="AY89" i="1"/>
  <c r="J39" i="28"/>
  <c r="AX89" i="1"/>
  <c r="BI102" i="28"/>
  <c r="BH102" i="28"/>
  <c r="BG102" i="28"/>
  <c r="BF102" i="28"/>
  <c r="T102" i="28"/>
  <c r="R102" i="28"/>
  <c r="P102" i="28"/>
  <c r="BI100" i="28"/>
  <c r="BH100" i="28"/>
  <c r="BG100" i="28"/>
  <c r="BF100" i="28"/>
  <c r="T100" i="28"/>
  <c r="R100" i="28"/>
  <c r="P100" i="28"/>
  <c r="BI97" i="28"/>
  <c r="BH97" i="28"/>
  <c r="BG97" i="28"/>
  <c r="BF97" i="28"/>
  <c r="T97" i="28"/>
  <c r="R97" i="28"/>
  <c r="P97" i="28"/>
  <c r="BI94" i="28"/>
  <c r="BH94" i="28"/>
  <c r="BG94" i="28"/>
  <c r="BF94" i="28"/>
  <c r="T94" i="28"/>
  <c r="R94" i="28"/>
  <c r="P94" i="28"/>
  <c r="F88" i="28"/>
  <c r="F86" i="28"/>
  <c r="E84" i="28"/>
  <c r="F62" i="28"/>
  <c r="F60" i="28"/>
  <c r="E58" i="28"/>
  <c r="J22" i="28"/>
  <c r="E22" i="28"/>
  <c r="F63" i="28"/>
  <c r="J21" i="28"/>
  <c r="J16" i="28"/>
  <c r="J60" i="28"/>
  <c r="E7" i="28"/>
  <c r="E78" i="28"/>
  <c r="J41" i="27"/>
  <c r="J40" i="27"/>
  <c r="AY88" i="1"/>
  <c r="J39" i="27"/>
  <c r="AX88" i="1"/>
  <c r="BI172" i="27"/>
  <c r="BH172" i="27"/>
  <c r="BG172" i="27"/>
  <c r="BF172" i="27"/>
  <c r="T172" i="27"/>
  <c r="R172" i="27"/>
  <c r="P172" i="27"/>
  <c r="BI169" i="27"/>
  <c r="BH169" i="27"/>
  <c r="BG169" i="27"/>
  <c r="BF169" i="27"/>
  <c r="T169" i="27"/>
  <c r="R169" i="27"/>
  <c r="P169" i="27"/>
  <c r="BI165" i="27"/>
  <c r="BH165" i="27"/>
  <c r="BG165" i="27"/>
  <c r="BF165" i="27"/>
  <c r="T165" i="27"/>
  <c r="R165" i="27"/>
  <c r="P165" i="27"/>
  <c r="BI162" i="27"/>
  <c r="BH162" i="27"/>
  <c r="BG162" i="27"/>
  <c r="BF162" i="27"/>
  <c r="T162" i="27"/>
  <c r="R162" i="27"/>
  <c r="P162" i="27"/>
  <c r="BI158" i="27"/>
  <c r="BH158" i="27"/>
  <c r="BG158" i="27"/>
  <c r="BF158" i="27"/>
  <c r="T158" i="27"/>
  <c r="R158" i="27"/>
  <c r="P158" i="27"/>
  <c r="BI155" i="27"/>
  <c r="BH155" i="27"/>
  <c r="BG155" i="27"/>
  <c r="BF155" i="27"/>
  <c r="T155" i="27"/>
  <c r="R155" i="27"/>
  <c r="P155" i="27"/>
  <c r="BI153" i="27"/>
  <c r="BH153" i="27"/>
  <c r="BG153" i="27"/>
  <c r="BF153" i="27"/>
  <c r="T153" i="27"/>
  <c r="R153" i="27"/>
  <c r="P153" i="27"/>
  <c r="BI150" i="27"/>
  <c r="BH150" i="27"/>
  <c r="BG150" i="27"/>
  <c r="BF150" i="27"/>
  <c r="T150" i="27"/>
  <c r="R150" i="27"/>
  <c r="P150" i="27"/>
  <c r="BI147" i="27"/>
  <c r="BH147" i="27"/>
  <c r="BG147" i="27"/>
  <c r="BF147" i="27"/>
  <c r="T147" i="27"/>
  <c r="R147" i="27"/>
  <c r="P147" i="27"/>
  <c r="BI141" i="27"/>
  <c r="BH141" i="27"/>
  <c r="BG141" i="27"/>
  <c r="BF141" i="27"/>
  <c r="T141" i="27"/>
  <c r="R141" i="27"/>
  <c r="P141" i="27"/>
  <c r="BI138" i="27"/>
  <c r="BH138" i="27"/>
  <c r="BG138" i="27"/>
  <c r="BF138" i="27"/>
  <c r="T138" i="27"/>
  <c r="R138" i="27"/>
  <c r="P138" i="27"/>
  <c r="BI136" i="27"/>
  <c r="BH136" i="27"/>
  <c r="BG136" i="27"/>
  <c r="BF136" i="27"/>
  <c r="T136" i="27"/>
  <c r="R136" i="27"/>
  <c r="P136" i="27"/>
  <c r="BI134" i="27"/>
  <c r="BH134" i="27"/>
  <c r="BG134" i="27"/>
  <c r="BF134" i="27"/>
  <c r="T134" i="27"/>
  <c r="R134" i="27"/>
  <c r="P134" i="27"/>
  <c r="BI130" i="27"/>
  <c r="BH130" i="27"/>
  <c r="BG130" i="27"/>
  <c r="BF130" i="27"/>
  <c r="T130" i="27"/>
  <c r="T129" i="27" s="1"/>
  <c r="R130" i="27"/>
  <c r="R129" i="27"/>
  <c r="P130" i="27"/>
  <c r="P129" i="27"/>
  <c r="BI127" i="27"/>
  <c r="BH127" i="27"/>
  <c r="BG127" i="27"/>
  <c r="BF127" i="27"/>
  <c r="T127" i="27"/>
  <c r="R127" i="27"/>
  <c r="P127" i="27"/>
  <c r="BI124" i="27"/>
  <c r="BH124" i="27"/>
  <c r="BG124" i="27"/>
  <c r="BF124" i="27"/>
  <c r="T124" i="27"/>
  <c r="R124" i="27"/>
  <c r="P124" i="27"/>
  <c r="BI122" i="27"/>
  <c r="BH122" i="27"/>
  <c r="BG122" i="27"/>
  <c r="BF122" i="27"/>
  <c r="T122" i="27"/>
  <c r="R122" i="27"/>
  <c r="P122" i="27"/>
  <c r="BI119" i="27"/>
  <c r="BH119" i="27"/>
  <c r="BG119" i="27"/>
  <c r="BF119" i="27"/>
  <c r="T119" i="27"/>
  <c r="R119" i="27"/>
  <c r="P119" i="27"/>
  <c r="BI116" i="27"/>
  <c r="BH116" i="27"/>
  <c r="BG116" i="27"/>
  <c r="BF116" i="27"/>
  <c r="T116" i="27"/>
  <c r="R116" i="27"/>
  <c r="P116" i="27"/>
  <c r="BI113" i="27"/>
  <c r="BH113" i="27"/>
  <c r="BG113" i="27"/>
  <c r="BF113" i="27"/>
  <c r="T113" i="27"/>
  <c r="R113" i="27"/>
  <c r="P113" i="27"/>
  <c r="BI110" i="27"/>
  <c r="BH110" i="27"/>
  <c r="BG110" i="27"/>
  <c r="BF110" i="27"/>
  <c r="T110" i="27"/>
  <c r="R110" i="27"/>
  <c r="P110" i="27"/>
  <c r="BI107" i="27"/>
  <c r="BH107" i="27"/>
  <c r="BG107" i="27"/>
  <c r="BF107" i="27"/>
  <c r="T107" i="27"/>
  <c r="R107" i="27"/>
  <c r="P107" i="27"/>
  <c r="BI104" i="27"/>
  <c r="BH104" i="27"/>
  <c r="BG104" i="27"/>
  <c r="BF104" i="27"/>
  <c r="T104" i="27"/>
  <c r="R104" i="27"/>
  <c r="P104" i="27"/>
  <c r="BI101" i="27"/>
  <c r="BH101" i="27"/>
  <c r="BG101" i="27"/>
  <c r="BF101" i="27"/>
  <c r="T101" i="27"/>
  <c r="R101" i="27"/>
  <c r="P101" i="27"/>
  <c r="BI98" i="27"/>
  <c r="BH98" i="27"/>
  <c r="BG98" i="27"/>
  <c r="BF98" i="27"/>
  <c r="T98" i="27"/>
  <c r="R98" i="27"/>
  <c r="P98" i="27"/>
  <c r="F92" i="27"/>
  <c r="F90" i="27"/>
  <c r="E88" i="27"/>
  <c r="F62" i="27"/>
  <c r="F60" i="27"/>
  <c r="E58" i="27"/>
  <c r="J22" i="27"/>
  <c r="E22" i="27"/>
  <c r="F63" i="27"/>
  <c r="J21" i="27"/>
  <c r="J16" i="27"/>
  <c r="J90" i="27" s="1"/>
  <c r="E7" i="27"/>
  <c r="E82" i="27"/>
  <c r="J41" i="26"/>
  <c r="J40" i="26"/>
  <c r="AY87" i="1"/>
  <c r="J39" i="26"/>
  <c r="AX87" i="1" s="1"/>
  <c r="BI270" i="26"/>
  <c r="BH270" i="26"/>
  <c r="BG270" i="26"/>
  <c r="BF270" i="26"/>
  <c r="T270" i="26"/>
  <c r="R270" i="26"/>
  <c r="P270" i="26"/>
  <c r="BI267" i="26"/>
  <c r="BH267" i="26"/>
  <c r="BG267" i="26"/>
  <c r="BF267" i="26"/>
  <c r="T267" i="26"/>
  <c r="R267" i="26"/>
  <c r="P267" i="26"/>
  <c r="BI264" i="26"/>
  <c r="BH264" i="26"/>
  <c r="BG264" i="26"/>
  <c r="BF264" i="26"/>
  <c r="T264" i="26"/>
  <c r="R264" i="26"/>
  <c r="P264" i="26"/>
  <c r="BI262" i="26"/>
  <c r="BH262" i="26"/>
  <c r="BG262" i="26"/>
  <c r="BF262" i="26"/>
  <c r="T262" i="26"/>
  <c r="R262" i="26"/>
  <c r="P262" i="26"/>
  <c r="BI259" i="26"/>
  <c r="BH259" i="26"/>
  <c r="BG259" i="26"/>
  <c r="BF259" i="26"/>
  <c r="T259" i="26"/>
  <c r="R259" i="26"/>
  <c r="P259" i="26"/>
  <c r="BI257" i="26"/>
  <c r="BH257" i="26"/>
  <c r="BG257" i="26"/>
  <c r="BF257" i="26"/>
  <c r="T257" i="26"/>
  <c r="R257" i="26"/>
  <c r="P257" i="26"/>
  <c r="BI255" i="26"/>
  <c r="BH255" i="26"/>
  <c r="BG255" i="26"/>
  <c r="BF255" i="26"/>
  <c r="T255" i="26"/>
  <c r="R255" i="26"/>
  <c r="P255" i="26"/>
  <c r="BI252" i="26"/>
  <c r="BH252" i="26"/>
  <c r="BG252" i="26"/>
  <c r="BF252" i="26"/>
  <c r="T252" i="26"/>
  <c r="R252" i="26"/>
  <c r="P252" i="26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5" i="26"/>
  <c r="BH245" i="26"/>
  <c r="BG245" i="26"/>
  <c r="BF245" i="26"/>
  <c r="T245" i="26"/>
  <c r="R245" i="26"/>
  <c r="P245" i="26"/>
  <c r="BI243" i="26"/>
  <c r="BH243" i="26"/>
  <c r="BG243" i="26"/>
  <c r="BF243" i="26"/>
  <c r="T243" i="26"/>
  <c r="R243" i="26"/>
  <c r="P243" i="26"/>
  <c r="BI240" i="26"/>
  <c r="BH240" i="26"/>
  <c r="BG240" i="26"/>
  <c r="BF240" i="26"/>
  <c r="T240" i="26"/>
  <c r="R240" i="26"/>
  <c r="P240" i="26"/>
  <c r="BI237" i="26"/>
  <c r="BH237" i="26"/>
  <c r="BG237" i="26"/>
  <c r="BF237" i="26"/>
  <c r="T237" i="26"/>
  <c r="R237" i="26"/>
  <c r="P237" i="26"/>
  <c r="BI235" i="26"/>
  <c r="BH235" i="26"/>
  <c r="BG235" i="26"/>
  <c r="BF235" i="26"/>
  <c r="T235" i="26"/>
  <c r="R235" i="26"/>
  <c r="P235" i="26"/>
  <c r="BI232" i="26"/>
  <c r="BH232" i="26"/>
  <c r="BG232" i="26"/>
  <c r="BF232" i="26"/>
  <c r="T232" i="26"/>
  <c r="R232" i="26"/>
  <c r="P232" i="26"/>
  <c r="BI229" i="26"/>
  <c r="BH229" i="26"/>
  <c r="BG229" i="26"/>
  <c r="BF229" i="26"/>
  <c r="T229" i="26"/>
  <c r="R229" i="26"/>
  <c r="P229" i="26"/>
  <c r="BI226" i="26"/>
  <c r="BH226" i="26"/>
  <c r="BG226" i="26"/>
  <c r="BF226" i="26"/>
  <c r="T226" i="26"/>
  <c r="R226" i="26"/>
  <c r="P226" i="26"/>
  <c r="BI224" i="26"/>
  <c r="BH224" i="26"/>
  <c r="BG224" i="26"/>
  <c r="BF224" i="26"/>
  <c r="T224" i="26"/>
  <c r="R224" i="26"/>
  <c r="P224" i="26"/>
  <c r="BI222" i="26"/>
  <c r="BH222" i="26"/>
  <c r="BG222" i="26"/>
  <c r="BF222" i="26"/>
  <c r="T222" i="26"/>
  <c r="R222" i="26"/>
  <c r="P222" i="26"/>
  <c r="BI220" i="26"/>
  <c r="BH220" i="26"/>
  <c r="BG220" i="26"/>
  <c r="BF220" i="26"/>
  <c r="T220" i="26"/>
  <c r="R220" i="26"/>
  <c r="P220" i="26"/>
  <c r="BI217" i="26"/>
  <c r="BH217" i="26"/>
  <c r="BG217" i="26"/>
  <c r="BF217" i="26"/>
  <c r="T217" i="26"/>
  <c r="R217" i="26"/>
  <c r="P217" i="26"/>
  <c r="BI215" i="26"/>
  <c r="BH215" i="26"/>
  <c r="BG215" i="26"/>
  <c r="BF215" i="26"/>
  <c r="T215" i="26"/>
  <c r="R215" i="26"/>
  <c r="P215" i="26"/>
  <c r="BI212" i="26"/>
  <c r="BH212" i="26"/>
  <c r="BG212" i="26"/>
  <c r="BF212" i="26"/>
  <c r="T212" i="26"/>
  <c r="R212" i="26"/>
  <c r="P212" i="26"/>
  <c r="BI210" i="26"/>
  <c r="BH210" i="26"/>
  <c r="BG210" i="26"/>
  <c r="BF210" i="26"/>
  <c r="T210" i="26"/>
  <c r="R210" i="26"/>
  <c r="P210" i="26"/>
  <c r="BI208" i="26"/>
  <c r="BH208" i="26"/>
  <c r="BG208" i="26"/>
  <c r="BF208" i="26"/>
  <c r="T208" i="26"/>
  <c r="R208" i="26"/>
  <c r="P208" i="26"/>
  <c r="BI203" i="26"/>
  <c r="BH203" i="26"/>
  <c r="BG203" i="26"/>
  <c r="BF203" i="26"/>
  <c r="T203" i="26"/>
  <c r="R203" i="26"/>
  <c r="P203" i="26"/>
  <c r="BI198" i="26"/>
  <c r="BH198" i="26"/>
  <c r="BG198" i="26"/>
  <c r="BF198" i="26"/>
  <c r="T198" i="26"/>
  <c r="R198" i="26"/>
  <c r="P198" i="26"/>
  <c r="BI194" i="26"/>
  <c r="BH194" i="26"/>
  <c r="BG194" i="26"/>
  <c r="BF194" i="26"/>
  <c r="T194" i="26"/>
  <c r="R194" i="26"/>
  <c r="P194" i="26"/>
  <c r="BI190" i="26"/>
  <c r="BH190" i="26"/>
  <c r="BG190" i="26"/>
  <c r="BF190" i="26"/>
  <c r="T190" i="26"/>
  <c r="R190" i="26"/>
  <c r="P190" i="26"/>
  <c r="BI186" i="26"/>
  <c r="BH186" i="26"/>
  <c r="BG186" i="26"/>
  <c r="BF186" i="26"/>
  <c r="T186" i="26"/>
  <c r="T185" i="26" s="1"/>
  <c r="R186" i="26"/>
  <c r="R185" i="26"/>
  <c r="P186" i="26"/>
  <c r="P185" i="26"/>
  <c r="BI182" i="26"/>
  <c r="BH182" i="26"/>
  <c r="BG182" i="26"/>
  <c r="BF182" i="26"/>
  <c r="T182" i="26"/>
  <c r="R182" i="26"/>
  <c r="P182" i="26"/>
  <c r="BI178" i="26"/>
  <c r="BH178" i="26"/>
  <c r="BG178" i="26"/>
  <c r="BF178" i="26"/>
  <c r="T178" i="26"/>
  <c r="T177" i="26" s="1"/>
  <c r="R178" i="26"/>
  <c r="R177" i="26"/>
  <c r="P178" i="26"/>
  <c r="P177" i="26" s="1"/>
  <c r="BI174" i="26"/>
  <c r="BH174" i="26"/>
  <c r="BG174" i="26"/>
  <c r="BF174" i="26"/>
  <c r="T174" i="26"/>
  <c r="R174" i="26"/>
  <c r="P174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59" i="26"/>
  <c r="BH159" i="26"/>
  <c r="BG159" i="26"/>
  <c r="BF159" i="26"/>
  <c r="T159" i="26"/>
  <c r="R159" i="26"/>
  <c r="P159" i="26"/>
  <c r="BI154" i="26"/>
  <c r="BH154" i="26"/>
  <c r="BG154" i="26"/>
  <c r="BF154" i="26"/>
  <c r="T154" i="26"/>
  <c r="T153" i="26"/>
  <c r="R154" i="26"/>
  <c r="R153" i="26"/>
  <c r="P154" i="26"/>
  <c r="P153" i="26"/>
  <c r="BI150" i="26"/>
  <c r="BH150" i="26"/>
  <c r="BG150" i="26"/>
  <c r="BF150" i="26"/>
  <c r="T150" i="26"/>
  <c r="R150" i="26"/>
  <c r="P150" i="26"/>
  <c r="BI147" i="26"/>
  <c r="BH147" i="26"/>
  <c r="BG147" i="26"/>
  <c r="BF147" i="26"/>
  <c r="T147" i="26"/>
  <c r="R147" i="26"/>
  <c r="P147" i="26"/>
  <c r="BI144" i="26"/>
  <c r="BH144" i="26"/>
  <c r="BG144" i="26"/>
  <c r="BF144" i="26"/>
  <c r="T144" i="26"/>
  <c r="R144" i="26"/>
  <c r="P144" i="26"/>
  <c r="BI140" i="26"/>
  <c r="BH140" i="26"/>
  <c r="BG140" i="26"/>
  <c r="BF140" i="26"/>
  <c r="T140" i="26"/>
  <c r="R140" i="26"/>
  <c r="P140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32" i="26"/>
  <c r="BH132" i="26"/>
  <c r="BG132" i="26"/>
  <c r="BF132" i="26"/>
  <c r="T132" i="26"/>
  <c r="R132" i="26"/>
  <c r="P132" i="26"/>
  <c r="BI129" i="26"/>
  <c r="BH129" i="26"/>
  <c r="BG129" i="26"/>
  <c r="BF129" i="26"/>
  <c r="T129" i="26"/>
  <c r="R129" i="26"/>
  <c r="P129" i="26"/>
  <c r="BI126" i="26"/>
  <c r="BH126" i="26"/>
  <c r="BG126" i="26"/>
  <c r="BF126" i="26"/>
  <c r="T126" i="26"/>
  <c r="R126" i="26"/>
  <c r="P126" i="26"/>
  <c r="BI123" i="26"/>
  <c r="BH123" i="26"/>
  <c r="BG123" i="26"/>
  <c r="BF123" i="26"/>
  <c r="T123" i="26"/>
  <c r="R123" i="26"/>
  <c r="P123" i="26"/>
  <c r="BI120" i="26"/>
  <c r="BH120" i="26"/>
  <c r="BG120" i="26"/>
  <c r="BF120" i="26"/>
  <c r="T120" i="26"/>
  <c r="R120" i="26"/>
  <c r="P120" i="26"/>
  <c r="BI117" i="26"/>
  <c r="BH117" i="26"/>
  <c r="BG117" i="26"/>
  <c r="BF117" i="26"/>
  <c r="T117" i="26"/>
  <c r="R117" i="26"/>
  <c r="P117" i="26"/>
  <c r="BI114" i="26"/>
  <c r="BH114" i="26"/>
  <c r="BG114" i="26"/>
  <c r="BF114" i="26"/>
  <c r="T114" i="26"/>
  <c r="R114" i="26"/>
  <c r="P114" i="26"/>
  <c r="BI111" i="26"/>
  <c r="BH111" i="26"/>
  <c r="BG111" i="26"/>
  <c r="BF111" i="26"/>
  <c r="T111" i="26"/>
  <c r="R111" i="26"/>
  <c r="P111" i="26"/>
  <c r="BI108" i="26"/>
  <c r="BH108" i="26"/>
  <c r="BG108" i="26"/>
  <c r="BF108" i="26"/>
  <c r="T108" i="26"/>
  <c r="R108" i="26"/>
  <c r="P108" i="26"/>
  <c r="F101" i="26"/>
  <c r="F99" i="26"/>
  <c r="E97" i="26"/>
  <c r="F62" i="26"/>
  <c r="F60" i="26"/>
  <c r="E58" i="26"/>
  <c r="J22" i="26"/>
  <c r="E22" i="26"/>
  <c r="F102" i="26" s="1"/>
  <c r="J21" i="26"/>
  <c r="J16" i="26"/>
  <c r="J99" i="26" s="1"/>
  <c r="E7" i="26"/>
  <c r="E91" i="26" s="1"/>
  <c r="J41" i="25"/>
  <c r="J40" i="25"/>
  <c r="AY86" i="1"/>
  <c r="J39" i="25"/>
  <c r="AX86" i="1"/>
  <c r="BI276" i="25"/>
  <c r="BH276" i="25"/>
  <c r="BG276" i="25"/>
  <c r="BF276" i="25"/>
  <c r="T276" i="25"/>
  <c r="R276" i="25"/>
  <c r="P276" i="25"/>
  <c r="BI272" i="25"/>
  <c r="BH272" i="25"/>
  <c r="BG272" i="25"/>
  <c r="BF272" i="25"/>
  <c r="T272" i="25"/>
  <c r="R272" i="25"/>
  <c r="P272" i="25"/>
  <c r="BI268" i="25"/>
  <c r="BH268" i="25"/>
  <c r="BG268" i="25"/>
  <c r="BF268" i="25"/>
  <c r="T268" i="25"/>
  <c r="R268" i="25"/>
  <c r="P268" i="25"/>
  <c r="BI264" i="25"/>
  <c r="BH264" i="25"/>
  <c r="BG264" i="25"/>
  <c r="BF264" i="25"/>
  <c r="T264" i="25"/>
  <c r="R264" i="25"/>
  <c r="P264" i="25"/>
  <c r="BI261" i="25"/>
  <c r="BH261" i="25"/>
  <c r="BG261" i="25"/>
  <c r="BF261" i="25"/>
  <c r="T261" i="25"/>
  <c r="R261" i="25"/>
  <c r="P261" i="25"/>
  <c r="BI258" i="25"/>
  <c r="BH258" i="25"/>
  <c r="BG258" i="25"/>
  <c r="BF258" i="25"/>
  <c r="T258" i="25"/>
  <c r="R258" i="25"/>
  <c r="P258" i="25"/>
  <c r="BI256" i="25"/>
  <c r="BH256" i="25"/>
  <c r="BG256" i="25"/>
  <c r="BF256" i="25"/>
  <c r="T256" i="25"/>
  <c r="R256" i="25"/>
  <c r="P256" i="25"/>
  <c r="BI253" i="25"/>
  <c r="BH253" i="25"/>
  <c r="BG253" i="25"/>
  <c r="BF253" i="25"/>
  <c r="T253" i="25"/>
  <c r="R253" i="25"/>
  <c r="P253" i="25"/>
  <c r="BI251" i="25"/>
  <c r="BH251" i="25"/>
  <c r="BG251" i="25"/>
  <c r="BF251" i="25"/>
  <c r="T251" i="25"/>
  <c r="R251" i="25"/>
  <c r="P251" i="25"/>
  <c r="BI248" i="25"/>
  <c r="BH248" i="25"/>
  <c r="BG248" i="25"/>
  <c r="BF248" i="25"/>
  <c r="T248" i="25"/>
  <c r="R248" i="25"/>
  <c r="P248" i="25"/>
  <c r="BI246" i="25"/>
  <c r="BH246" i="25"/>
  <c r="BG246" i="25"/>
  <c r="BF246" i="25"/>
  <c r="T246" i="25"/>
  <c r="R246" i="25"/>
  <c r="P246" i="25"/>
  <c r="BI243" i="25"/>
  <c r="BH243" i="25"/>
  <c r="BG243" i="25"/>
  <c r="BF243" i="25"/>
  <c r="T243" i="25"/>
  <c r="R243" i="25"/>
  <c r="P243" i="25"/>
  <c r="BI240" i="25"/>
  <c r="BH240" i="25"/>
  <c r="BG240" i="25"/>
  <c r="BF240" i="25"/>
  <c r="T240" i="25"/>
  <c r="R240" i="25"/>
  <c r="P240" i="25"/>
  <c r="BI237" i="25"/>
  <c r="BH237" i="25"/>
  <c r="BG237" i="25"/>
  <c r="BF237" i="25"/>
  <c r="T237" i="25"/>
  <c r="R237" i="25"/>
  <c r="P237" i="25"/>
  <c r="BI234" i="25"/>
  <c r="BH234" i="25"/>
  <c r="BG234" i="25"/>
  <c r="BF234" i="25"/>
  <c r="T234" i="25"/>
  <c r="R234" i="25"/>
  <c r="P234" i="25"/>
  <c r="BI232" i="25"/>
  <c r="BH232" i="25"/>
  <c r="BG232" i="25"/>
  <c r="BF232" i="25"/>
  <c r="T232" i="25"/>
  <c r="R232" i="25"/>
  <c r="P232" i="25"/>
  <c r="BI230" i="25"/>
  <c r="BH230" i="25"/>
  <c r="BG230" i="25"/>
  <c r="BF230" i="25"/>
  <c r="T230" i="25"/>
  <c r="R230" i="25"/>
  <c r="P230" i="25"/>
  <c r="BI228" i="25"/>
  <c r="BH228" i="25"/>
  <c r="BG228" i="25"/>
  <c r="BF228" i="25"/>
  <c r="T228" i="25"/>
  <c r="R228" i="25"/>
  <c r="P228" i="25"/>
  <c r="BI225" i="25"/>
  <c r="BH225" i="25"/>
  <c r="BG225" i="25"/>
  <c r="BF225" i="25"/>
  <c r="T225" i="25"/>
  <c r="R225" i="25"/>
  <c r="P225" i="25"/>
  <c r="BI221" i="25"/>
  <c r="BH221" i="25"/>
  <c r="BG221" i="25"/>
  <c r="BF221" i="25"/>
  <c r="T221" i="25"/>
  <c r="R221" i="25"/>
  <c r="P221" i="25"/>
  <c r="BI219" i="25"/>
  <c r="BH219" i="25"/>
  <c r="BG219" i="25"/>
  <c r="BF219" i="25"/>
  <c r="T219" i="25"/>
  <c r="R219" i="25"/>
  <c r="P219" i="25"/>
  <c r="BI216" i="25"/>
  <c r="BH216" i="25"/>
  <c r="BG216" i="25"/>
  <c r="BF216" i="25"/>
  <c r="T216" i="25"/>
  <c r="R216" i="25"/>
  <c r="P216" i="25"/>
  <c r="BI214" i="25"/>
  <c r="BH214" i="25"/>
  <c r="BG214" i="25"/>
  <c r="BF214" i="25"/>
  <c r="T214" i="25"/>
  <c r="R214" i="25"/>
  <c r="P214" i="25"/>
  <c r="BI211" i="25"/>
  <c r="BH211" i="25"/>
  <c r="BG211" i="25"/>
  <c r="BF211" i="25"/>
  <c r="T211" i="25"/>
  <c r="R211" i="25"/>
  <c r="P211" i="25"/>
  <c r="BI209" i="25"/>
  <c r="BH209" i="25"/>
  <c r="BG209" i="25"/>
  <c r="BF209" i="25"/>
  <c r="T209" i="25"/>
  <c r="R209" i="25"/>
  <c r="P209" i="25"/>
  <c r="BI206" i="25"/>
  <c r="BH206" i="25"/>
  <c r="BG206" i="25"/>
  <c r="BF206" i="25"/>
  <c r="T206" i="25"/>
  <c r="R206" i="25"/>
  <c r="P206" i="25"/>
  <c r="BI204" i="25"/>
  <c r="BH204" i="25"/>
  <c r="BG204" i="25"/>
  <c r="BF204" i="25"/>
  <c r="T204" i="25"/>
  <c r="R204" i="25"/>
  <c r="P204" i="25"/>
  <c r="BI201" i="25"/>
  <c r="BH201" i="25"/>
  <c r="BG201" i="25"/>
  <c r="BF201" i="25"/>
  <c r="T201" i="25"/>
  <c r="R201" i="25"/>
  <c r="P201" i="25"/>
  <c r="BI199" i="25"/>
  <c r="BH199" i="25"/>
  <c r="BG199" i="25"/>
  <c r="BF199" i="25"/>
  <c r="T199" i="25"/>
  <c r="R199" i="25"/>
  <c r="P199" i="25"/>
  <c r="BI196" i="25"/>
  <c r="BH196" i="25"/>
  <c r="BG196" i="25"/>
  <c r="BF196" i="25"/>
  <c r="T196" i="25"/>
  <c r="R196" i="25"/>
  <c r="P196" i="25"/>
  <c r="BI194" i="25"/>
  <c r="BH194" i="25"/>
  <c r="BG194" i="25"/>
  <c r="BF194" i="25"/>
  <c r="T194" i="25"/>
  <c r="R194" i="25"/>
  <c r="P194" i="25"/>
  <c r="BI191" i="25"/>
  <c r="BH191" i="25"/>
  <c r="BG191" i="25"/>
  <c r="BF191" i="25"/>
  <c r="T191" i="25"/>
  <c r="R191" i="25"/>
  <c r="P191" i="25"/>
  <c r="BI189" i="25"/>
  <c r="BH189" i="25"/>
  <c r="BG189" i="25"/>
  <c r="BF189" i="25"/>
  <c r="T189" i="25"/>
  <c r="R189" i="25"/>
  <c r="P189" i="25"/>
  <c r="BI186" i="25"/>
  <c r="BH186" i="25"/>
  <c r="BG186" i="25"/>
  <c r="BF186" i="25"/>
  <c r="T186" i="25"/>
  <c r="R186" i="25"/>
  <c r="P186" i="25"/>
  <c r="BI184" i="25"/>
  <c r="BH184" i="25"/>
  <c r="BG184" i="25"/>
  <c r="BF184" i="25"/>
  <c r="T184" i="25"/>
  <c r="R184" i="25"/>
  <c r="P184" i="25"/>
  <c r="BI181" i="25"/>
  <c r="BH181" i="25"/>
  <c r="BG181" i="25"/>
  <c r="BF181" i="25"/>
  <c r="T181" i="25"/>
  <c r="R181" i="25"/>
  <c r="P181" i="25"/>
  <c r="BI179" i="25"/>
  <c r="BH179" i="25"/>
  <c r="BG179" i="25"/>
  <c r="BF179" i="25"/>
  <c r="T179" i="25"/>
  <c r="R179" i="25"/>
  <c r="P179" i="25"/>
  <c r="BI176" i="25"/>
  <c r="BH176" i="25"/>
  <c r="BG176" i="25"/>
  <c r="BF176" i="25"/>
  <c r="T176" i="25"/>
  <c r="R176" i="25"/>
  <c r="P176" i="25"/>
  <c r="BI174" i="25"/>
  <c r="BH174" i="25"/>
  <c r="BG174" i="25"/>
  <c r="BF174" i="25"/>
  <c r="T174" i="25"/>
  <c r="R174" i="25"/>
  <c r="P174" i="25"/>
  <c r="BI171" i="25"/>
  <c r="BH171" i="25"/>
  <c r="BG171" i="25"/>
  <c r="BF171" i="25"/>
  <c r="T171" i="25"/>
  <c r="R171" i="25"/>
  <c r="P171" i="25"/>
  <c r="BI168" i="25"/>
  <c r="BH168" i="25"/>
  <c r="BG168" i="25"/>
  <c r="BF168" i="25"/>
  <c r="T168" i="25"/>
  <c r="R168" i="25"/>
  <c r="P168" i="25"/>
  <c r="BI166" i="25"/>
  <c r="BH166" i="25"/>
  <c r="BG166" i="25"/>
  <c r="BF166" i="25"/>
  <c r="T166" i="25"/>
  <c r="R166" i="25"/>
  <c r="P166" i="25"/>
  <c r="BI164" i="25"/>
  <c r="BH164" i="25"/>
  <c r="BG164" i="25"/>
  <c r="BF164" i="25"/>
  <c r="T164" i="25"/>
  <c r="R164" i="25"/>
  <c r="P164" i="25"/>
  <c r="BI159" i="25"/>
  <c r="BH159" i="25"/>
  <c r="BG159" i="25"/>
  <c r="BF159" i="25"/>
  <c r="T159" i="25"/>
  <c r="R159" i="25"/>
  <c r="P159" i="25"/>
  <c r="BI156" i="25"/>
  <c r="BH156" i="25"/>
  <c r="BG156" i="25"/>
  <c r="BF156" i="25"/>
  <c r="T156" i="25"/>
  <c r="R156" i="25"/>
  <c r="P156" i="25"/>
  <c r="BI153" i="25"/>
  <c r="BH153" i="25"/>
  <c r="BG153" i="25"/>
  <c r="BF153" i="25"/>
  <c r="T153" i="25"/>
  <c r="R153" i="25"/>
  <c r="P153" i="25"/>
  <c r="BI151" i="25"/>
  <c r="BH151" i="25"/>
  <c r="BG151" i="25"/>
  <c r="BF151" i="25"/>
  <c r="T151" i="25"/>
  <c r="R151" i="25"/>
  <c r="P151" i="25"/>
  <c r="BI149" i="25"/>
  <c r="BH149" i="25"/>
  <c r="BG149" i="25"/>
  <c r="BF149" i="25"/>
  <c r="T149" i="25"/>
  <c r="R149" i="25"/>
  <c r="P149" i="25"/>
  <c r="BI147" i="25"/>
  <c r="BH147" i="25"/>
  <c r="BG147" i="25"/>
  <c r="BF147" i="25"/>
  <c r="T147" i="25"/>
  <c r="R147" i="25"/>
  <c r="P147" i="25"/>
  <c r="BI144" i="25"/>
  <c r="BH144" i="25"/>
  <c r="BG144" i="25"/>
  <c r="BF144" i="25"/>
  <c r="T144" i="25"/>
  <c r="R144" i="25"/>
  <c r="P144" i="25"/>
  <c r="BI139" i="25"/>
  <c r="BH139" i="25"/>
  <c r="BG139" i="25"/>
  <c r="BF139" i="25"/>
  <c r="T139" i="25"/>
  <c r="R139" i="25"/>
  <c r="P139" i="25"/>
  <c r="BI135" i="25"/>
  <c r="BH135" i="25"/>
  <c r="BG135" i="25"/>
  <c r="BF135" i="25"/>
  <c r="T135" i="25"/>
  <c r="T134" i="25"/>
  <c r="R135" i="25"/>
  <c r="R134" i="25"/>
  <c r="P135" i="25"/>
  <c r="P134" i="25"/>
  <c r="BI131" i="25"/>
  <c r="BH131" i="25"/>
  <c r="BG131" i="25"/>
  <c r="BF131" i="25"/>
  <c r="T131" i="25"/>
  <c r="R131" i="25"/>
  <c r="P131" i="25"/>
  <c r="BI128" i="25"/>
  <c r="BH128" i="25"/>
  <c r="BG128" i="25"/>
  <c r="BF128" i="25"/>
  <c r="T128" i="25"/>
  <c r="R128" i="25"/>
  <c r="P128" i="25"/>
  <c r="BI125" i="25"/>
  <c r="BH125" i="25"/>
  <c r="BG125" i="25"/>
  <c r="BF125" i="25"/>
  <c r="T125" i="25"/>
  <c r="R125" i="25"/>
  <c r="P125" i="25"/>
  <c r="BI122" i="25"/>
  <c r="BH122" i="25"/>
  <c r="BG122" i="25"/>
  <c r="BF122" i="25"/>
  <c r="T122" i="25"/>
  <c r="R122" i="25"/>
  <c r="P122" i="25"/>
  <c r="BI119" i="25"/>
  <c r="BH119" i="25"/>
  <c r="BG119" i="25"/>
  <c r="BF119" i="25"/>
  <c r="T119" i="25"/>
  <c r="R119" i="25"/>
  <c r="P119" i="25"/>
  <c r="BI116" i="25"/>
  <c r="BH116" i="25"/>
  <c r="BG116" i="25"/>
  <c r="BF116" i="25"/>
  <c r="T116" i="25"/>
  <c r="R116" i="25"/>
  <c r="P116" i="25"/>
  <c r="BI112" i="25"/>
  <c r="BH112" i="25"/>
  <c r="BG112" i="25"/>
  <c r="BF112" i="25"/>
  <c r="T112" i="25"/>
  <c r="R112" i="25"/>
  <c r="P112" i="25"/>
  <c r="BI109" i="25"/>
  <c r="BH109" i="25"/>
  <c r="BG109" i="25"/>
  <c r="BF109" i="25"/>
  <c r="T109" i="25"/>
  <c r="R109" i="25"/>
  <c r="P109" i="25"/>
  <c r="BI106" i="25"/>
  <c r="BH106" i="25"/>
  <c r="BG106" i="25"/>
  <c r="BF106" i="25"/>
  <c r="T106" i="25"/>
  <c r="R106" i="25"/>
  <c r="P106" i="25"/>
  <c r="F99" i="25"/>
  <c r="F97" i="25"/>
  <c r="E95" i="25"/>
  <c r="F62" i="25"/>
  <c r="F60" i="25"/>
  <c r="E58" i="25"/>
  <c r="J22" i="25"/>
  <c r="E22" i="25"/>
  <c r="F100" i="25"/>
  <c r="J21" i="25"/>
  <c r="J16" i="25"/>
  <c r="J97" i="25"/>
  <c r="E7" i="25"/>
  <c r="E89" i="25"/>
  <c r="J41" i="24"/>
  <c r="J40" i="24"/>
  <c r="AY85" i="1"/>
  <c r="J39" i="24"/>
  <c r="AX85" i="1"/>
  <c r="BI121" i="24"/>
  <c r="BH121" i="24"/>
  <c r="BG121" i="24"/>
  <c r="BF121" i="24"/>
  <c r="T121" i="24"/>
  <c r="R121" i="24"/>
  <c r="P121" i="24"/>
  <c r="BI118" i="24"/>
  <c r="BH118" i="24"/>
  <c r="BG118" i="24"/>
  <c r="BF118" i="24"/>
  <c r="T118" i="24"/>
  <c r="R118" i="24"/>
  <c r="P118" i="24"/>
  <c r="BI116" i="24"/>
  <c r="BH116" i="24"/>
  <c r="BG116" i="24"/>
  <c r="BF116" i="24"/>
  <c r="T116" i="24"/>
  <c r="R116" i="24"/>
  <c r="P116" i="24"/>
  <c r="BI113" i="24"/>
  <c r="BH113" i="24"/>
  <c r="BG113" i="24"/>
  <c r="BF113" i="24"/>
  <c r="T113" i="24"/>
  <c r="R113" i="24"/>
  <c r="P113" i="24"/>
  <c r="BI108" i="24"/>
  <c r="BH108" i="24"/>
  <c r="BG108" i="24"/>
  <c r="BF108" i="24"/>
  <c r="T108" i="24"/>
  <c r="T107" i="24"/>
  <c r="R108" i="24"/>
  <c r="R107" i="24"/>
  <c r="P108" i="24"/>
  <c r="P107" i="24"/>
  <c r="BI104" i="24"/>
  <c r="BH104" i="24"/>
  <c r="BG104" i="24"/>
  <c r="BF104" i="24"/>
  <c r="T104" i="24"/>
  <c r="T103" i="24"/>
  <c r="R104" i="24"/>
  <c r="R103" i="24"/>
  <c r="P104" i="24"/>
  <c r="P103" i="24"/>
  <c r="BI100" i="24"/>
  <c r="BH100" i="24"/>
  <c r="BG100" i="24"/>
  <c r="BF100" i="24"/>
  <c r="T100" i="24"/>
  <c r="T99" i="24"/>
  <c r="T98" i="24"/>
  <c r="R100" i="24"/>
  <c r="R99" i="24"/>
  <c r="R98" i="24"/>
  <c r="P100" i="24"/>
  <c r="P99" i="24"/>
  <c r="P98" i="24"/>
  <c r="F93" i="24"/>
  <c r="F91" i="24"/>
  <c r="E89" i="24"/>
  <c r="F62" i="24"/>
  <c r="F60" i="24"/>
  <c r="E58" i="24"/>
  <c r="J22" i="24"/>
  <c r="E22" i="24"/>
  <c r="F94" i="24"/>
  <c r="J21" i="24"/>
  <c r="J16" i="24"/>
  <c r="J91" i="24"/>
  <c r="E7" i="24"/>
  <c r="E83" i="24"/>
  <c r="J39" i="23"/>
  <c r="J38" i="23"/>
  <c r="AY83" i="1" s="1"/>
  <c r="J37" i="23"/>
  <c r="AX83" i="1" s="1"/>
  <c r="BI212" i="23"/>
  <c r="BH212" i="23"/>
  <c r="BG212" i="23"/>
  <c r="BF212" i="23"/>
  <c r="T212" i="23"/>
  <c r="R212" i="23"/>
  <c r="P212" i="23"/>
  <c r="BI210" i="23"/>
  <c r="BH210" i="23"/>
  <c r="BG210" i="23"/>
  <c r="BF210" i="23"/>
  <c r="T210" i="23"/>
  <c r="R210" i="23"/>
  <c r="P210" i="23"/>
  <c r="BI207" i="23"/>
  <c r="BH207" i="23"/>
  <c r="BG207" i="23"/>
  <c r="BF207" i="23"/>
  <c r="T207" i="23"/>
  <c r="T206" i="23" s="1"/>
  <c r="T205" i="23" s="1"/>
  <c r="R207" i="23"/>
  <c r="R206" i="23"/>
  <c r="R205" i="23" s="1"/>
  <c r="P207" i="23"/>
  <c r="P206" i="23"/>
  <c r="P205" i="23"/>
  <c r="BI202" i="23"/>
  <c r="BH202" i="23"/>
  <c r="BG202" i="23"/>
  <c r="BF202" i="23"/>
  <c r="T202" i="23"/>
  <c r="R202" i="23"/>
  <c r="P202" i="23"/>
  <c r="BI199" i="23"/>
  <c r="BH199" i="23"/>
  <c r="BG199" i="23"/>
  <c r="BF199" i="23"/>
  <c r="T199" i="23"/>
  <c r="R199" i="23"/>
  <c r="P199" i="23"/>
  <c r="BI196" i="23"/>
  <c r="BH196" i="23"/>
  <c r="BG196" i="23"/>
  <c r="BF196" i="23"/>
  <c r="T196" i="23"/>
  <c r="R196" i="23"/>
  <c r="P196" i="23"/>
  <c r="BI190" i="23"/>
  <c r="BH190" i="23"/>
  <c r="BG190" i="23"/>
  <c r="BF190" i="23"/>
  <c r="T190" i="23"/>
  <c r="T189" i="23" s="1"/>
  <c r="R190" i="23"/>
  <c r="R189" i="23" s="1"/>
  <c r="P190" i="23"/>
  <c r="P189" i="23"/>
  <c r="BI159" i="23"/>
  <c r="BH159" i="23"/>
  <c r="BG159" i="23"/>
  <c r="BF159" i="23"/>
  <c r="T159" i="23"/>
  <c r="T158" i="23" s="1"/>
  <c r="R159" i="23"/>
  <c r="R158" i="23" s="1"/>
  <c r="P159" i="23"/>
  <c r="P158" i="23"/>
  <c r="BI145" i="23"/>
  <c r="BH145" i="23"/>
  <c r="BG145" i="23"/>
  <c r="BF145" i="23"/>
  <c r="T145" i="23"/>
  <c r="R145" i="23"/>
  <c r="P145" i="23"/>
  <c r="BI142" i="23"/>
  <c r="BH142" i="23"/>
  <c r="BG142" i="23"/>
  <c r="BF142" i="23"/>
  <c r="T142" i="23"/>
  <c r="R142" i="23"/>
  <c r="P142" i="23"/>
  <c r="BI139" i="23"/>
  <c r="BH139" i="23"/>
  <c r="BG139" i="23"/>
  <c r="BF139" i="23"/>
  <c r="T139" i="23"/>
  <c r="R139" i="23"/>
  <c r="P139" i="23"/>
  <c r="BI136" i="23"/>
  <c r="BH136" i="23"/>
  <c r="BG136" i="23"/>
  <c r="BF136" i="23"/>
  <c r="T136" i="23"/>
  <c r="R136" i="23"/>
  <c r="P136" i="23"/>
  <c r="BI131" i="23"/>
  <c r="BH131" i="23"/>
  <c r="BG131" i="23"/>
  <c r="BF131" i="23"/>
  <c r="T131" i="23"/>
  <c r="R131" i="23"/>
  <c r="P131" i="23"/>
  <c r="BI128" i="23"/>
  <c r="BH128" i="23"/>
  <c r="BG128" i="23"/>
  <c r="BF128" i="23"/>
  <c r="T128" i="23"/>
  <c r="R128" i="23"/>
  <c r="P128" i="23"/>
  <c r="BI125" i="23"/>
  <c r="BH125" i="23"/>
  <c r="BG125" i="23"/>
  <c r="BF125" i="23"/>
  <c r="T125" i="23"/>
  <c r="R125" i="23"/>
  <c r="P125" i="23"/>
  <c r="BI122" i="23"/>
  <c r="BH122" i="23"/>
  <c r="BG122" i="23"/>
  <c r="BF122" i="23"/>
  <c r="T122" i="23"/>
  <c r="R122" i="23"/>
  <c r="P122" i="23"/>
  <c r="BI118" i="23"/>
  <c r="BH118" i="23"/>
  <c r="BG118" i="23"/>
  <c r="BF118" i="23"/>
  <c r="T118" i="23"/>
  <c r="R118" i="23"/>
  <c r="P118" i="23"/>
  <c r="BI114" i="23"/>
  <c r="BH114" i="23"/>
  <c r="BG114" i="23"/>
  <c r="BF114" i="23"/>
  <c r="T114" i="23"/>
  <c r="R114" i="23"/>
  <c r="P114" i="23"/>
  <c r="BI110" i="23"/>
  <c r="BH110" i="23"/>
  <c r="BG110" i="23"/>
  <c r="BF110" i="23"/>
  <c r="T110" i="23"/>
  <c r="R110" i="23"/>
  <c r="P110" i="23"/>
  <c r="BI107" i="23"/>
  <c r="BH107" i="23"/>
  <c r="BG107" i="23"/>
  <c r="BF107" i="23"/>
  <c r="T107" i="23"/>
  <c r="R107" i="23"/>
  <c r="P107" i="23"/>
  <c r="BI104" i="23"/>
  <c r="BH104" i="23"/>
  <c r="BG104" i="23"/>
  <c r="BF104" i="23"/>
  <c r="T104" i="23"/>
  <c r="R104" i="23"/>
  <c r="P104" i="23"/>
  <c r="BI101" i="23"/>
  <c r="BH101" i="23"/>
  <c r="BG101" i="23"/>
  <c r="BF101" i="23"/>
  <c r="T101" i="23"/>
  <c r="R101" i="23"/>
  <c r="P101" i="23"/>
  <c r="BI97" i="23"/>
  <c r="BH97" i="23"/>
  <c r="BG97" i="23"/>
  <c r="BF97" i="23"/>
  <c r="T97" i="23"/>
  <c r="R97" i="23"/>
  <c r="P97" i="23"/>
  <c r="F90" i="23"/>
  <c r="F88" i="23"/>
  <c r="E86" i="23"/>
  <c r="F58" i="23"/>
  <c r="F56" i="23"/>
  <c r="E54" i="23"/>
  <c r="J20" i="23"/>
  <c r="E20" i="23"/>
  <c r="F91" i="23" s="1"/>
  <c r="J19" i="23"/>
  <c r="J14" i="23"/>
  <c r="J88" i="23"/>
  <c r="E7" i="23"/>
  <c r="E82" i="23" s="1"/>
  <c r="J41" i="22"/>
  <c r="J40" i="22"/>
  <c r="AY82" i="1"/>
  <c r="J39" i="22"/>
  <c r="AX82" i="1"/>
  <c r="BI153" i="22"/>
  <c r="BH153" i="22"/>
  <c r="BG153" i="22"/>
  <c r="BF153" i="22"/>
  <c r="T153" i="22"/>
  <c r="R153" i="22"/>
  <c r="P153" i="22"/>
  <c r="BI149" i="22"/>
  <c r="BH149" i="22"/>
  <c r="BG149" i="22"/>
  <c r="BF149" i="22"/>
  <c r="T149" i="22"/>
  <c r="R149" i="22"/>
  <c r="P149" i="22"/>
  <c r="BI145" i="22"/>
  <c r="BH145" i="22"/>
  <c r="BG145" i="22"/>
  <c r="BF145" i="22"/>
  <c r="T145" i="22"/>
  <c r="R145" i="22"/>
  <c r="P145" i="22"/>
  <c r="BI141" i="22"/>
  <c r="BH141" i="22"/>
  <c r="BG141" i="22"/>
  <c r="BF141" i="22"/>
  <c r="T141" i="22"/>
  <c r="R141" i="22"/>
  <c r="P141" i="22"/>
  <c r="BI137" i="22"/>
  <c r="BH137" i="22"/>
  <c r="BG137" i="22"/>
  <c r="BF137" i="22"/>
  <c r="T137" i="22"/>
  <c r="T136" i="22" s="1"/>
  <c r="R137" i="22"/>
  <c r="R136" i="22"/>
  <c r="P137" i="22"/>
  <c r="P136" i="22"/>
  <c r="BI133" i="22"/>
  <c r="BH133" i="22"/>
  <c r="BG133" i="22"/>
  <c r="BF133" i="22"/>
  <c r="T133" i="22"/>
  <c r="R133" i="22"/>
  <c r="P133" i="22"/>
  <c r="BI130" i="22"/>
  <c r="BH130" i="22"/>
  <c r="BG130" i="22"/>
  <c r="BF130" i="22"/>
  <c r="T130" i="22"/>
  <c r="R130" i="22"/>
  <c r="P130" i="22"/>
  <c r="BI127" i="22"/>
  <c r="BH127" i="22"/>
  <c r="BG127" i="22"/>
  <c r="BF127" i="22"/>
  <c r="T127" i="22"/>
  <c r="R127" i="22"/>
  <c r="P127" i="22"/>
  <c r="BI124" i="22"/>
  <c r="BH124" i="22"/>
  <c r="BG124" i="22"/>
  <c r="BF124" i="22"/>
  <c r="T124" i="22"/>
  <c r="R124" i="22"/>
  <c r="P124" i="22"/>
  <c r="BI121" i="22"/>
  <c r="BH121" i="22"/>
  <c r="BG121" i="22"/>
  <c r="BF121" i="22"/>
  <c r="T121" i="22"/>
  <c r="R121" i="22"/>
  <c r="P121" i="22"/>
  <c r="BI118" i="22"/>
  <c r="BH118" i="22"/>
  <c r="BG118" i="22"/>
  <c r="BF118" i="22"/>
  <c r="T118" i="22"/>
  <c r="R118" i="22"/>
  <c r="P118" i="22"/>
  <c r="BI114" i="22"/>
  <c r="BH114" i="22"/>
  <c r="BG114" i="22"/>
  <c r="BF114" i="22"/>
  <c r="T114" i="22"/>
  <c r="R114" i="22"/>
  <c r="P114" i="22"/>
  <c r="BI111" i="22"/>
  <c r="BH111" i="22"/>
  <c r="BG111" i="22"/>
  <c r="BF111" i="22"/>
  <c r="T111" i="22"/>
  <c r="R111" i="22"/>
  <c r="P111" i="22"/>
  <c r="BI108" i="22"/>
  <c r="BH108" i="22"/>
  <c r="BG108" i="22"/>
  <c r="BF108" i="22"/>
  <c r="T108" i="22"/>
  <c r="R108" i="22"/>
  <c r="P108" i="22"/>
  <c r="BI104" i="22"/>
  <c r="BH104" i="22"/>
  <c r="BG104" i="22"/>
  <c r="BF104" i="22"/>
  <c r="T104" i="22"/>
  <c r="R104" i="22"/>
  <c r="P104" i="22"/>
  <c r="BI101" i="22"/>
  <c r="BH101" i="22"/>
  <c r="BG101" i="22"/>
  <c r="BF101" i="22"/>
  <c r="T101" i="22"/>
  <c r="R101" i="22"/>
  <c r="P101" i="22"/>
  <c r="BI98" i="22"/>
  <c r="BH98" i="22"/>
  <c r="BG98" i="22"/>
  <c r="BF98" i="22"/>
  <c r="T98" i="22"/>
  <c r="R98" i="22"/>
  <c r="P98" i="22"/>
  <c r="F92" i="22"/>
  <c r="F90" i="22"/>
  <c r="E88" i="22"/>
  <c r="F62" i="22"/>
  <c r="F60" i="22"/>
  <c r="E58" i="22"/>
  <c r="J22" i="22"/>
  <c r="E22" i="22"/>
  <c r="F93" i="22" s="1"/>
  <c r="J21" i="22"/>
  <c r="J16" i="22"/>
  <c r="J60" i="22" s="1"/>
  <c r="E7" i="22"/>
  <c r="E82" i="22"/>
  <c r="J41" i="21"/>
  <c r="J40" i="21"/>
  <c r="AY81" i="1"/>
  <c r="J39" i="21"/>
  <c r="AX81" i="1"/>
  <c r="BI515" i="21"/>
  <c r="BH515" i="21"/>
  <c r="BG515" i="21"/>
  <c r="BF515" i="21"/>
  <c r="T515" i="21"/>
  <c r="R515" i="21"/>
  <c r="P515" i="21"/>
  <c r="BI512" i="21"/>
  <c r="BH512" i="21"/>
  <c r="BG512" i="21"/>
  <c r="BF512" i="21"/>
  <c r="T512" i="21"/>
  <c r="R512" i="21"/>
  <c r="P512" i="21"/>
  <c r="BI507" i="21"/>
  <c r="BH507" i="21"/>
  <c r="BG507" i="21"/>
  <c r="BF507" i="21"/>
  <c r="T507" i="21"/>
  <c r="T506" i="21"/>
  <c r="T505" i="21"/>
  <c r="R507" i="21"/>
  <c r="R506" i="21"/>
  <c r="R505" i="21"/>
  <c r="P507" i="21"/>
  <c r="P506" i="21" s="1"/>
  <c r="P505" i="21" s="1"/>
  <c r="BI497" i="21"/>
  <c r="BH497" i="21"/>
  <c r="BG497" i="21"/>
  <c r="BF497" i="21"/>
  <c r="T497" i="21"/>
  <c r="R497" i="21"/>
  <c r="P497" i="21"/>
  <c r="BI487" i="21"/>
  <c r="BH487" i="21"/>
  <c r="BG487" i="21"/>
  <c r="BF487" i="21"/>
  <c r="T487" i="21"/>
  <c r="R487" i="21"/>
  <c r="P487" i="21"/>
  <c r="BI483" i="21"/>
  <c r="BH483" i="21"/>
  <c r="BG483" i="21"/>
  <c r="BF483" i="21"/>
  <c r="T483" i="21"/>
  <c r="R483" i="21"/>
  <c r="P483" i="21"/>
  <c r="BI480" i="21"/>
  <c r="BH480" i="21"/>
  <c r="BG480" i="21"/>
  <c r="BF480" i="21"/>
  <c r="T480" i="21"/>
  <c r="R480" i="21"/>
  <c r="P480" i="21"/>
  <c r="BI478" i="21"/>
  <c r="BH478" i="21"/>
  <c r="BG478" i="21"/>
  <c r="BF478" i="21"/>
  <c r="T478" i="21"/>
  <c r="R478" i="21"/>
  <c r="P478" i="21"/>
  <c r="BI474" i="21"/>
  <c r="BH474" i="21"/>
  <c r="BG474" i="21"/>
  <c r="BF474" i="21"/>
  <c r="T474" i="21"/>
  <c r="R474" i="21"/>
  <c r="P474" i="21"/>
  <c r="BI471" i="21"/>
  <c r="BH471" i="21"/>
  <c r="BG471" i="21"/>
  <c r="BF471" i="21"/>
  <c r="T471" i="21"/>
  <c r="R471" i="21"/>
  <c r="P471" i="21"/>
  <c r="BI469" i="21"/>
  <c r="BH469" i="21"/>
  <c r="BG469" i="21"/>
  <c r="BF469" i="21"/>
  <c r="T469" i="21"/>
  <c r="R469" i="21"/>
  <c r="P469" i="21"/>
  <c r="BI466" i="21"/>
  <c r="BH466" i="21"/>
  <c r="BG466" i="21"/>
  <c r="BF466" i="21"/>
  <c r="T466" i="21"/>
  <c r="R466" i="21"/>
  <c r="P466" i="21"/>
  <c r="BI464" i="21"/>
  <c r="BH464" i="21"/>
  <c r="BG464" i="21"/>
  <c r="BF464" i="21"/>
  <c r="T464" i="21"/>
  <c r="R464" i="21"/>
  <c r="P464" i="21"/>
  <c r="BI461" i="21"/>
  <c r="BH461" i="21"/>
  <c r="BG461" i="21"/>
  <c r="BF461" i="21"/>
  <c r="T461" i="21"/>
  <c r="R461" i="21"/>
  <c r="P461" i="21"/>
  <c r="BI456" i="21"/>
  <c r="BH456" i="21"/>
  <c r="BG456" i="21"/>
  <c r="BF456" i="21"/>
  <c r="T456" i="21"/>
  <c r="R456" i="21"/>
  <c r="P456" i="21"/>
  <c r="BI453" i="21"/>
  <c r="BH453" i="21"/>
  <c r="BG453" i="21"/>
  <c r="BF453" i="21"/>
  <c r="T453" i="21"/>
  <c r="R453" i="21"/>
  <c r="P453" i="21"/>
  <c r="BI449" i="21"/>
  <c r="BH449" i="21"/>
  <c r="BG449" i="21"/>
  <c r="BF449" i="21"/>
  <c r="T449" i="21"/>
  <c r="R449" i="21"/>
  <c r="P449" i="21"/>
  <c r="BI446" i="21"/>
  <c r="BH446" i="21"/>
  <c r="BG446" i="21"/>
  <c r="BF446" i="21"/>
  <c r="T446" i="21"/>
  <c r="R446" i="21"/>
  <c r="P446" i="21"/>
  <c r="BI442" i="21"/>
  <c r="BH442" i="21"/>
  <c r="BG442" i="21"/>
  <c r="BF442" i="21"/>
  <c r="T442" i="21"/>
  <c r="R442" i="21"/>
  <c r="P442" i="21"/>
  <c r="BI436" i="21"/>
  <c r="BH436" i="21"/>
  <c r="BG436" i="21"/>
  <c r="BF436" i="21"/>
  <c r="T436" i="21"/>
  <c r="R436" i="21"/>
  <c r="P436" i="21"/>
  <c r="BI428" i="21"/>
  <c r="BH428" i="21"/>
  <c r="BG428" i="21"/>
  <c r="BF428" i="21"/>
  <c r="T428" i="21"/>
  <c r="R428" i="21"/>
  <c r="P428" i="21"/>
  <c r="BI422" i="21"/>
  <c r="BH422" i="21"/>
  <c r="BG422" i="21"/>
  <c r="BF422" i="21"/>
  <c r="T422" i="21"/>
  <c r="R422" i="21"/>
  <c r="P422" i="21"/>
  <c r="BI419" i="21"/>
  <c r="BH419" i="21"/>
  <c r="BG419" i="21"/>
  <c r="BF419" i="21"/>
  <c r="T419" i="21"/>
  <c r="R419" i="21"/>
  <c r="P419" i="21"/>
  <c r="BI414" i="21"/>
  <c r="BH414" i="21"/>
  <c r="BG414" i="21"/>
  <c r="BF414" i="21"/>
  <c r="T414" i="21"/>
  <c r="R414" i="21"/>
  <c r="P414" i="21"/>
  <c r="BI411" i="21"/>
  <c r="BH411" i="21"/>
  <c r="BG411" i="21"/>
  <c r="BF411" i="21"/>
  <c r="T411" i="21"/>
  <c r="R411" i="21"/>
  <c r="P411" i="21"/>
  <c r="BI406" i="21"/>
  <c r="BH406" i="21"/>
  <c r="BG406" i="21"/>
  <c r="BF406" i="21"/>
  <c r="T406" i="21"/>
  <c r="R406" i="21"/>
  <c r="P406" i="21"/>
  <c r="BI403" i="21"/>
  <c r="BH403" i="21"/>
  <c r="BG403" i="21"/>
  <c r="BF403" i="21"/>
  <c r="T403" i="21"/>
  <c r="R403" i="21"/>
  <c r="P403" i="21"/>
  <c r="BI400" i="21"/>
  <c r="BH400" i="21"/>
  <c r="BG400" i="21"/>
  <c r="BF400" i="21"/>
  <c r="T400" i="21"/>
  <c r="R400" i="21"/>
  <c r="P400" i="21"/>
  <c r="BI397" i="21"/>
  <c r="BH397" i="21"/>
  <c r="BG397" i="21"/>
  <c r="BF397" i="21"/>
  <c r="T397" i="21"/>
  <c r="R397" i="21"/>
  <c r="P397" i="21"/>
  <c r="BI394" i="21"/>
  <c r="BH394" i="21"/>
  <c r="BG394" i="21"/>
  <c r="BF394" i="21"/>
  <c r="T394" i="21"/>
  <c r="R394" i="21"/>
  <c r="P394" i="21"/>
  <c r="BI392" i="21"/>
  <c r="BH392" i="21"/>
  <c r="BG392" i="21"/>
  <c r="BF392" i="21"/>
  <c r="T392" i="21"/>
  <c r="R392" i="21"/>
  <c r="P392" i="21"/>
  <c r="BI390" i="21"/>
  <c r="BH390" i="21"/>
  <c r="BG390" i="21"/>
  <c r="BF390" i="21"/>
  <c r="T390" i="21"/>
  <c r="R390" i="21"/>
  <c r="P390" i="21"/>
  <c r="BI387" i="21"/>
  <c r="BH387" i="21"/>
  <c r="BG387" i="21"/>
  <c r="BF387" i="21"/>
  <c r="T387" i="21"/>
  <c r="R387" i="21"/>
  <c r="P387" i="21"/>
  <c r="BI384" i="21"/>
  <c r="BH384" i="21"/>
  <c r="BG384" i="21"/>
  <c r="BF384" i="21"/>
  <c r="T384" i="21"/>
  <c r="R384" i="21"/>
  <c r="P384" i="21"/>
  <c r="BI381" i="21"/>
  <c r="BH381" i="21"/>
  <c r="BG381" i="21"/>
  <c r="BF381" i="21"/>
  <c r="T381" i="21"/>
  <c r="R381" i="21"/>
  <c r="P381" i="21"/>
  <c r="BI378" i="21"/>
  <c r="BH378" i="21"/>
  <c r="BG378" i="21"/>
  <c r="BF378" i="21"/>
  <c r="T378" i="21"/>
  <c r="R378" i="21"/>
  <c r="P378" i="21"/>
  <c r="BI370" i="21"/>
  <c r="BH370" i="21"/>
  <c r="BG370" i="21"/>
  <c r="BF370" i="21"/>
  <c r="T370" i="21"/>
  <c r="R370" i="21"/>
  <c r="P370" i="21"/>
  <c r="BI362" i="21"/>
  <c r="BH362" i="21"/>
  <c r="BG362" i="21"/>
  <c r="BF362" i="21"/>
  <c r="T362" i="21"/>
  <c r="R362" i="21"/>
  <c r="P362" i="21"/>
  <c r="BI359" i="21"/>
  <c r="BH359" i="21"/>
  <c r="BG359" i="21"/>
  <c r="BF359" i="21"/>
  <c r="T359" i="21"/>
  <c r="R359" i="21"/>
  <c r="P359" i="21"/>
  <c r="BI351" i="21"/>
  <c r="BH351" i="21"/>
  <c r="BG351" i="21"/>
  <c r="BF351" i="21"/>
  <c r="T351" i="21"/>
  <c r="R351" i="21"/>
  <c r="P351" i="21"/>
  <c r="BI348" i="21"/>
  <c r="BH348" i="21"/>
  <c r="BG348" i="21"/>
  <c r="BF348" i="21"/>
  <c r="T348" i="21"/>
  <c r="R348" i="21"/>
  <c r="P348" i="21"/>
  <c r="BI345" i="21"/>
  <c r="BH345" i="21"/>
  <c r="BG345" i="21"/>
  <c r="BF345" i="21"/>
  <c r="T345" i="21"/>
  <c r="R345" i="21"/>
  <c r="P345" i="21"/>
  <c r="BI342" i="21"/>
  <c r="BH342" i="21"/>
  <c r="BG342" i="21"/>
  <c r="BF342" i="21"/>
  <c r="T342" i="21"/>
  <c r="R342" i="21"/>
  <c r="P342" i="21"/>
  <c r="BI340" i="21"/>
  <c r="BH340" i="21"/>
  <c r="BG340" i="21"/>
  <c r="BF340" i="21"/>
  <c r="T340" i="21"/>
  <c r="R340" i="21"/>
  <c r="P340" i="21"/>
  <c r="BI337" i="21"/>
  <c r="BH337" i="21"/>
  <c r="BG337" i="21"/>
  <c r="BF337" i="21"/>
  <c r="T337" i="21"/>
  <c r="R337" i="21"/>
  <c r="P337" i="21"/>
  <c r="BI334" i="21"/>
  <c r="BH334" i="21"/>
  <c r="BG334" i="21"/>
  <c r="BF334" i="21"/>
  <c r="T334" i="21"/>
  <c r="R334" i="21"/>
  <c r="P334" i="21"/>
  <c r="BI331" i="21"/>
  <c r="BH331" i="21"/>
  <c r="BG331" i="21"/>
  <c r="BF331" i="21"/>
  <c r="T331" i="21"/>
  <c r="R331" i="21"/>
  <c r="P331" i="21"/>
  <c r="BI325" i="21"/>
  <c r="BH325" i="21"/>
  <c r="BG325" i="21"/>
  <c r="BF325" i="21"/>
  <c r="T325" i="21"/>
  <c r="R325" i="21"/>
  <c r="P325" i="21"/>
  <c r="BI322" i="21"/>
  <c r="BH322" i="21"/>
  <c r="BG322" i="21"/>
  <c r="BF322" i="21"/>
  <c r="T322" i="21"/>
  <c r="R322" i="21"/>
  <c r="P322" i="21"/>
  <c r="BI316" i="21"/>
  <c r="BH316" i="21"/>
  <c r="BG316" i="21"/>
  <c r="BF316" i="21"/>
  <c r="T316" i="21"/>
  <c r="R316" i="21"/>
  <c r="P316" i="21"/>
  <c r="BI310" i="21"/>
  <c r="BH310" i="21"/>
  <c r="BG310" i="21"/>
  <c r="BF310" i="21"/>
  <c r="T310" i="21"/>
  <c r="R310" i="21"/>
  <c r="P310" i="21"/>
  <c r="BI304" i="21"/>
  <c r="BH304" i="21"/>
  <c r="BG304" i="21"/>
  <c r="BF304" i="21"/>
  <c r="T304" i="21"/>
  <c r="R304" i="21"/>
  <c r="P304" i="21"/>
  <c r="BI301" i="21"/>
  <c r="BH301" i="21"/>
  <c r="BG301" i="21"/>
  <c r="BF301" i="21"/>
  <c r="T301" i="21"/>
  <c r="R301" i="21"/>
  <c r="P301" i="21"/>
  <c r="BI295" i="21"/>
  <c r="BH295" i="21"/>
  <c r="BG295" i="21"/>
  <c r="BF295" i="21"/>
  <c r="T295" i="21"/>
  <c r="R295" i="21"/>
  <c r="P295" i="21"/>
  <c r="BI289" i="21"/>
  <c r="BH289" i="21"/>
  <c r="BG289" i="21"/>
  <c r="BF289" i="21"/>
  <c r="T289" i="21"/>
  <c r="R289" i="21"/>
  <c r="P289" i="21"/>
  <c r="BI283" i="21"/>
  <c r="BH283" i="21"/>
  <c r="BG283" i="21"/>
  <c r="BF283" i="21"/>
  <c r="T283" i="21"/>
  <c r="R283" i="21"/>
  <c r="P283" i="21"/>
  <c r="BI280" i="21"/>
  <c r="BH280" i="21"/>
  <c r="BG280" i="21"/>
  <c r="BF280" i="21"/>
  <c r="T280" i="21"/>
  <c r="R280" i="21"/>
  <c r="P280" i="21"/>
  <c r="BI278" i="21"/>
  <c r="BH278" i="21"/>
  <c r="BG278" i="21"/>
  <c r="BF278" i="21"/>
  <c r="T278" i="21"/>
  <c r="R278" i="21"/>
  <c r="P278" i="21"/>
  <c r="BI276" i="21"/>
  <c r="BH276" i="21"/>
  <c r="BG276" i="21"/>
  <c r="BF276" i="21"/>
  <c r="T276" i="21"/>
  <c r="R276" i="21"/>
  <c r="P276" i="21"/>
  <c r="BI270" i="21"/>
  <c r="BH270" i="21"/>
  <c r="BG270" i="21"/>
  <c r="BF270" i="21"/>
  <c r="T270" i="21"/>
  <c r="R270" i="21"/>
  <c r="P270" i="21"/>
  <c r="BI267" i="21"/>
  <c r="BH267" i="21"/>
  <c r="BG267" i="21"/>
  <c r="BF267" i="21"/>
  <c r="T267" i="21"/>
  <c r="R267" i="21"/>
  <c r="P267" i="21"/>
  <c r="BI261" i="21"/>
  <c r="BH261" i="21"/>
  <c r="BG261" i="21"/>
  <c r="BF261" i="21"/>
  <c r="T261" i="21"/>
  <c r="R261" i="21"/>
  <c r="P261" i="21"/>
  <c r="BI258" i="21"/>
  <c r="BH258" i="21"/>
  <c r="BG258" i="21"/>
  <c r="BF258" i="21"/>
  <c r="T258" i="21"/>
  <c r="R258" i="21"/>
  <c r="P258" i="21"/>
  <c r="BI252" i="21"/>
  <c r="BH252" i="21"/>
  <c r="BG252" i="21"/>
  <c r="BF252" i="21"/>
  <c r="T252" i="21"/>
  <c r="R252" i="21"/>
  <c r="P252" i="21"/>
  <c r="BI249" i="21"/>
  <c r="BH249" i="21"/>
  <c r="BG249" i="21"/>
  <c r="BF249" i="21"/>
  <c r="T249" i="21"/>
  <c r="R249" i="21"/>
  <c r="P249" i="21"/>
  <c r="BI247" i="21"/>
  <c r="BH247" i="21"/>
  <c r="BG247" i="21"/>
  <c r="BF247" i="21"/>
  <c r="T247" i="21"/>
  <c r="R247" i="21"/>
  <c r="P247" i="21"/>
  <c r="BI245" i="21"/>
  <c r="BH245" i="21"/>
  <c r="BG245" i="21"/>
  <c r="BF245" i="21"/>
  <c r="T245" i="21"/>
  <c r="R245" i="21"/>
  <c r="P245" i="21"/>
  <c r="BI241" i="21"/>
  <c r="BH241" i="21"/>
  <c r="BG241" i="21"/>
  <c r="BF241" i="21"/>
  <c r="T241" i="21"/>
  <c r="T240" i="21"/>
  <c r="R241" i="21"/>
  <c r="R240" i="21"/>
  <c r="P241" i="21"/>
  <c r="P240" i="21"/>
  <c r="BI237" i="21"/>
  <c r="BH237" i="21"/>
  <c r="BG237" i="21"/>
  <c r="BF237" i="21"/>
  <c r="T237" i="21"/>
  <c r="R237" i="21"/>
  <c r="P237" i="21"/>
  <c r="BI233" i="21"/>
  <c r="BH233" i="21"/>
  <c r="BG233" i="21"/>
  <c r="BF233" i="21"/>
  <c r="T233" i="21"/>
  <c r="R233" i="21"/>
  <c r="P233" i="21"/>
  <c r="BI230" i="21"/>
  <c r="BH230" i="21"/>
  <c r="BG230" i="21"/>
  <c r="BF230" i="21"/>
  <c r="T230" i="21"/>
  <c r="R230" i="21"/>
  <c r="P230" i="21"/>
  <c r="BI227" i="21"/>
  <c r="BH227" i="21"/>
  <c r="BG227" i="21"/>
  <c r="BF227" i="21"/>
  <c r="T227" i="21"/>
  <c r="R227" i="21"/>
  <c r="P227" i="21"/>
  <c r="BI219" i="21"/>
  <c r="BH219" i="21"/>
  <c r="BG219" i="21"/>
  <c r="BF219" i="21"/>
  <c r="T219" i="21"/>
  <c r="R219" i="21"/>
  <c r="P219" i="21"/>
  <c r="BI216" i="21"/>
  <c r="BH216" i="21"/>
  <c r="BG216" i="21"/>
  <c r="BF216" i="21"/>
  <c r="T216" i="21"/>
  <c r="R216" i="21"/>
  <c r="P216" i="21"/>
  <c r="BI213" i="21"/>
  <c r="BH213" i="21"/>
  <c r="BG213" i="21"/>
  <c r="BF213" i="21"/>
  <c r="T213" i="21"/>
  <c r="R213" i="21"/>
  <c r="P213" i="21"/>
  <c r="BI210" i="21"/>
  <c r="BH210" i="21"/>
  <c r="BG210" i="21"/>
  <c r="BF210" i="21"/>
  <c r="T210" i="21"/>
  <c r="R210" i="21"/>
  <c r="P210" i="21"/>
  <c r="BI205" i="21"/>
  <c r="BH205" i="21"/>
  <c r="BG205" i="21"/>
  <c r="BF205" i="21"/>
  <c r="T205" i="21"/>
  <c r="R205" i="21"/>
  <c r="P205" i="21"/>
  <c r="BI200" i="21"/>
  <c r="BH200" i="21"/>
  <c r="BG200" i="21"/>
  <c r="BF200" i="21"/>
  <c r="T200" i="21"/>
  <c r="R200" i="21"/>
  <c r="P200" i="21"/>
  <c r="BI195" i="21"/>
  <c r="BH195" i="21"/>
  <c r="BG195" i="21"/>
  <c r="BF195" i="21"/>
  <c r="T195" i="21"/>
  <c r="R195" i="21"/>
  <c r="P195" i="21"/>
  <c r="BI192" i="21"/>
  <c r="BH192" i="21"/>
  <c r="BG192" i="21"/>
  <c r="BF192" i="21"/>
  <c r="T192" i="21"/>
  <c r="R192" i="21"/>
  <c r="P192" i="21"/>
  <c r="BI189" i="21"/>
  <c r="BH189" i="21"/>
  <c r="BG189" i="21"/>
  <c r="BF189" i="21"/>
  <c r="T189" i="21"/>
  <c r="R189" i="21"/>
  <c r="P189" i="21"/>
  <c r="BI186" i="21"/>
  <c r="BH186" i="21"/>
  <c r="BG186" i="21"/>
  <c r="BF186" i="21"/>
  <c r="T186" i="21"/>
  <c r="R186" i="21"/>
  <c r="P186" i="21"/>
  <c r="BI183" i="21"/>
  <c r="BH183" i="21"/>
  <c r="BG183" i="21"/>
  <c r="BF183" i="21"/>
  <c r="T183" i="21"/>
  <c r="R183" i="21"/>
  <c r="P183" i="21"/>
  <c r="BI180" i="21"/>
  <c r="BH180" i="21"/>
  <c r="BG180" i="21"/>
  <c r="BF180" i="21"/>
  <c r="T180" i="21"/>
  <c r="R180" i="21"/>
  <c r="P180" i="21"/>
  <c r="BI178" i="21"/>
  <c r="BH178" i="21"/>
  <c r="BG178" i="21"/>
  <c r="BF178" i="21"/>
  <c r="T178" i="21"/>
  <c r="R178" i="21"/>
  <c r="P178" i="21"/>
  <c r="BI176" i="21"/>
  <c r="BH176" i="21"/>
  <c r="BG176" i="21"/>
  <c r="BF176" i="21"/>
  <c r="T176" i="21"/>
  <c r="R176" i="21"/>
  <c r="P176" i="21"/>
  <c r="BI173" i="21"/>
  <c r="BH173" i="21"/>
  <c r="BG173" i="21"/>
  <c r="BF173" i="21"/>
  <c r="T173" i="21"/>
  <c r="R173" i="21"/>
  <c r="P173" i="21"/>
  <c r="BI170" i="21"/>
  <c r="BH170" i="21"/>
  <c r="BG170" i="21"/>
  <c r="BF170" i="21"/>
  <c r="T170" i="21"/>
  <c r="R170" i="21"/>
  <c r="P170" i="21"/>
  <c r="BI167" i="21"/>
  <c r="BH167" i="21"/>
  <c r="BG167" i="21"/>
  <c r="BF167" i="21"/>
  <c r="T167" i="21"/>
  <c r="R167" i="21"/>
  <c r="P167" i="21"/>
  <c r="BI162" i="21"/>
  <c r="BH162" i="21"/>
  <c r="BG162" i="21"/>
  <c r="BF162" i="21"/>
  <c r="T162" i="21"/>
  <c r="R162" i="21"/>
  <c r="P162" i="21"/>
  <c r="BI159" i="21"/>
  <c r="BH159" i="21"/>
  <c r="BG159" i="21"/>
  <c r="BF159" i="21"/>
  <c r="T159" i="21"/>
  <c r="R159" i="21"/>
  <c r="P159" i="21"/>
  <c r="BI157" i="21"/>
  <c r="BH157" i="21"/>
  <c r="BG157" i="21"/>
  <c r="BF157" i="21"/>
  <c r="T157" i="21"/>
  <c r="R157" i="21"/>
  <c r="P157" i="21"/>
  <c r="BI154" i="21"/>
  <c r="BH154" i="21"/>
  <c r="BG154" i="21"/>
  <c r="BF154" i="21"/>
  <c r="T154" i="21"/>
  <c r="R154" i="21"/>
  <c r="P154" i="21"/>
  <c r="BI149" i="21"/>
  <c r="BH149" i="21"/>
  <c r="BG149" i="21"/>
  <c r="BF149" i="21"/>
  <c r="T149" i="21"/>
  <c r="R149" i="21"/>
  <c r="P149" i="21"/>
  <c r="BI146" i="21"/>
  <c r="BH146" i="21"/>
  <c r="BG146" i="21"/>
  <c r="BF146" i="21"/>
  <c r="T146" i="21"/>
  <c r="R146" i="21"/>
  <c r="P146" i="21"/>
  <c r="BI142" i="21"/>
  <c r="BH142" i="21"/>
  <c r="BG142" i="21"/>
  <c r="BF142" i="21"/>
  <c r="T142" i="21"/>
  <c r="R142" i="21"/>
  <c r="P142" i="21"/>
  <c r="BI140" i="21"/>
  <c r="BH140" i="21"/>
  <c r="BG140" i="21"/>
  <c r="BF140" i="21"/>
  <c r="T140" i="21"/>
  <c r="R140" i="21"/>
  <c r="P140" i="21"/>
  <c r="BI137" i="21"/>
  <c r="BH137" i="21"/>
  <c r="BG137" i="21"/>
  <c r="BF137" i="21"/>
  <c r="T137" i="21"/>
  <c r="R137" i="21"/>
  <c r="P137" i="21"/>
  <c r="BI134" i="21"/>
  <c r="BH134" i="21"/>
  <c r="BG134" i="21"/>
  <c r="BF134" i="21"/>
  <c r="T134" i="21"/>
  <c r="R134" i="21"/>
  <c r="P134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3" i="21"/>
  <c r="BH123" i="21"/>
  <c r="BG123" i="21"/>
  <c r="BF123" i="21"/>
  <c r="T123" i="21"/>
  <c r="R123" i="21"/>
  <c r="P123" i="21"/>
  <c r="BI120" i="21"/>
  <c r="BH120" i="21"/>
  <c r="BG120" i="21"/>
  <c r="BF120" i="21"/>
  <c r="T120" i="21"/>
  <c r="R120" i="21"/>
  <c r="P120" i="21"/>
  <c r="BI117" i="21"/>
  <c r="BH117" i="21"/>
  <c r="BG117" i="21"/>
  <c r="BF117" i="21"/>
  <c r="T117" i="21"/>
  <c r="R117" i="21"/>
  <c r="P117" i="21"/>
  <c r="BI114" i="21"/>
  <c r="BH114" i="21"/>
  <c r="BG114" i="21"/>
  <c r="BF114" i="21"/>
  <c r="T114" i="21"/>
  <c r="R114" i="21"/>
  <c r="P114" i="21"/>
  <c r="BI111" i="21"/>
  <c r="BH111" i="21"/>
  <c r="BG111" i="21"/>
  <c r="BF111" i="21"/>
  <c r="T111" i="21"/>
  <c r="R111" i="21"/>
  <c r="P111" i="21"/>
  <c r="F104" i="21"/>
  <c r="F102" i="21"/>
  <c r="E100" i="21"/>
  <c r="F62" i="21"/>
  <c r="F60" i="21"/>
  <c r="E58" i="21"/>
  <c r="J22" i="21"/>
  <c r="E22" i="21"/>
  <c r="F105" i="21"/>
  <c r="J21" i="21"/>
  <c r="J16" i="21"/>
  <c r="J60" i="21"/>
  <c r="E7" i="21"/>
  <c r="E94" i="21" s="1"/>
  <c r="J41" i="20"/>
  <c r="J40" i="20"/>
  <c r="AY80" i="1" s="1"/>
  <c r="J39" i="20"/>
  <c r="AX80" i="1"/>
  <c r="BI250" i="20"/>
  <c r="BH250" i="20"/>
  <c r="BG250" i="20"/>
  <c r="BF250" i="20"/>
  <c r="T250" i="20"/>
  <c r="R250" i="20"/>
  <c r="P250" i="20"/>
  <c r="BI246" i="20"/>
  <c r="BH246" i="20"/>
  <c r="BG246" i="20"/>
  <c r="BF246" i="20"/>
  <c r="T246" i="20"/>
  <c r="R246" i="20"/>
  <c r="P246" i="20"/>
  <c r="BI242" i="20"/>
  <c r="BH242" i="20"/>
  <c r="BG242" i="20"/>
  <c r="BF242" i="20"/>
  <c r="T242" i="20"/>
  <c r="T241" i="20"/>
  <c r="R242" i="20"/>
  <c r="R241" i="20"/>
  <c r="P242" i="20"/>
  <c r="P241" i="20" s="1"/>
  <c r="BI239" i="20"/>
  <c r="BH239" i="20"/>
  <c r="BG239" i="20"/>
  <c r="BF239" i="20"/>
  <c r="T239" i="20"/>
  <c r="T238" i="20"/>
  <c r="R239" i="20"/>
  <c r="R238" i="20"/>
  <c r="P239" i="20"/>
  <c r="P238" i="20"/>
  <c r="BI234" i="20"/>
  <c r="BH234" i="20"/>
  <c r="BG234" i="20"/>
  <c r="BF234" i="20"/>
  <c r="T234" i="20"/>
  <c r="R234" i="20"/>
  <c r="P234" i="20"/>
  <c r="BI231" i="20"/>
  <c r="BH231" i="20"/>
  <c r="BG231" i="20"/>
  <c r="BF231" i="20"/>
  <c r="T231" i="20"/>
  <c r="R231" i="20"/>
  <c r="P231" i="20"/>
  <c r="BI228" i="20"/>
  <c r="BH228" i="20"/>
  <c r="BG228" i="20"/>
  <c r="BF228" i="20"/>
  <c r="T228" i="20"/>
  <c r="R228" i="20"/>
  <c r="P228" i="20"/>
  <c r="BI224" i="20"/>
  <c r="BH224" i="20"/>
  <c r="BG224" i="20"/>
  <c r="BF224" i="20"/>
  <c r="T224" i="20"/>
  <c r="R224" i="20"/>
  <c r="P224" i="20"/>
  <c r="BI220" i="20"/>
  <c r="BH220" i="20"/>
  <c r="BG220" i="20"/>
  <c r="BF220" i="20"/>
  <c r="T220" i="20"/>
  <c r="R220" i="20"/>
  <c r="P220" i="20"/>
  <c r="BI217" i="20"/>
  <c r="BH217" i="20"/>
  <c r="BG217" i="20"/>
  <c r="BF217" i="20"/>
  <c r="T217" i="20"/>
  <c r="R217" i="20"/>
  <c r="P217" i="20"/>
  <c r="BI212" i="20"/>
  <c r="BH212" i="20"/>
  <c r="BG212" i="20"/>
  <c r="BF212" i="20"/>
  <c r="T212" i="20"/>
  <c r="R212" i="20"/>
  <c r="P212" i="20"/>
  <c r="BI208" i="20"/>
  <c r="BH208" i="20"/>
  <c r="BG208" i="20"/>
  <c r="BF208" i="20"/>
  <c r="T208" i="20"/>
  <c r="R208" i="20"/>
  <c r="P208" i="20"/>
  <c r="BI204" i="20"/>
  <c r="BH204" i="20"/>
  <c r="BG204" i="20"/>
  <c r="BF204" i="20"/>
  <c r="T204" i="20"/>
  <c r="R204" i="20"/>
  <c r="P204" i="20"/>
  <c r="BI198" i="20"/>
  <c r="BH198" i="20"/>
  <c r="BG198" i="20"/>
  <c r="BF198" i="20"/>
  <c r="T198" i="20"/>
  <c r="R198" i="20"/>
  <c r="P198" i="20"/>
  <c r="BI194" i="20"/>
  <c r="BH194" i="20"/>
  <c r="BG194" i="20"/>
  <c r="BF194" i="20"/>
  <c r="T194" i="20"/>
  <c r="R194" i="20"/>
  <c r="P194" i="20"/>
  <c r="BI191" i="20"/>
  <c r="BH191" i="20"/>
  <c r="BG191" i="20"/>
  <c r="BF191" i="20"/>
  <c r="T191" i="20"/>
  <c r="R191" i="20"/>
  <c r="P191" i="20"/>
  <c r="BI188" i="20"/>
  <c r="BH188" i="20"/>
  <c r="BG188" i="20"/>
  <c r="BF188" i="20"/>
  <c r="T188" i="20"/>
  <c r="R188" i="20"/>
  <c r="P188" i="20"/>
  <c r="BI185" i="20"/>
  <c r="BH185" i="20"/>
  <c r="BG185" i="20"/>
  <c r="BF185" i="20"/>
  <c r="T185" i="20"/>
  <c r="R185" i="20"/>
  <c r="P185" i="20"/>
  <c r="BI180" i="20"/>
  <c r="BH180" i="20"/>
  <c r="BG180" i="20"/>
  <c r="BF180" i="20"/>
  <c r="T180" i="20"/>
  <c r="R180" i="20"/>
  <c r="P180" i="20"/>
  <c r="BI175" i="20"/>
  <c r="BH175" i="20"/>
  <c r="BG175" i="20"/>
  <c r="BF175" i="20"/>
  <c r="T175" i="20"/>
  <c r="R175" i="20"/>
  <c r="P175" i="20"/>
  <c r="BI170" i="20"/>
  <c r="BH170" i="20"/>
  <c r="BG170" i="20"/>
  <c r="BF170" i="20"/>
  <c r="T170" i="20"/>
  <c r="R170" i="20"/>
  <c r="P170" i="20"/>
  <c r="BI166" i="20"/>
  <c r="BH166" i="20"/>
  <c r="BG166" i="20"/>
  <c r="BF166" i="20"/>
  <c r="T166" i="20"/>
  <c r="R166" i="20"/>
  <c r="P166" i="20"/>
  <c r="BI162" i="20"/>
  <c r="BH162" i="20"/>
  <c r="BG162" i="20"/>
  <c r="BF162" i="20"/>
  <c r="T162" i="20"/>
  <c r="R162" i="20"/>
  <c r="P162" i="20"/>
  <c r="BI159" i="20"/>
  <c r="BH159" i="20"/>
  <c r="BG159" i="20"/>
  <c r="BF159" i="20"/>
  <c r="T159" i="20"/>
  <c r="R159" i="20"/>
  <c r="P159" i="20"/>
  <c r="BI155" i="20"/>
  <c r="BH155" i="20"/>
  <c r="BG155" i="20"/>
  <c r="BF155" i="20"/>
  <c r="T155" i="20"/>
  <c r="R155" i="20"/>
  <c r="P155" i="20"/>
  <c r="BI151" i="20"/>
  <c r="BH151" i="20"/>
  <c r="BG151" i="20"/>
  <c r="BF151" i="20"/>
  <c r="T151" i="20"/>
  <c r="R151" i="20"/>
  <c r="P151" i="20"/>
  <c r="BI146" i="20"/>
  <c r="BH146" i="20"/>
  <c r="BG146" i="20"/>
  <c r="BF146" i="20"/>
  <c r="T146" i="20"/>
  <c r="R146" i="20"/>
  <c r="P146" i="20"/>
  <c r="BI142" i="20"/>
  <c r="BH142" i="20"/>
  <c r="BG142" i="20"/>
  <c r="BF142" i="20"/>
  <c r="T142" i="20"/>
  <c r="R142" i="20"/>
  <c r="P142" i="20"/>
  <c r="BI139" i="20"/>
  <c r="BH139" i="20"/>
  <c r="BG139" i="20"/>
  <c r="BF139" i="20"/>
  <c r="T139" i="20"/>
  <c r="R139" i="20"/>
  <c r="P139" i="20"/>
  <c r="BI134" i="20"/>
  <c r="BH134" i="20"/>
  <c r="BG134" i="20"/>
  <c r="BF134" i="20"/>
  <c r="T134" i="20"/>
  <c r="R134" i="20"/>
  <c r="P134" i="20"/>
  <c r="BI132" i="20"/>
  <c r="BH132" i="20"/>
  <c r="BG132" i="20"/>
  <c r="BF132" i="20"/>
  <c r="T132" i="20"/>
  <c r="R132" i="20"/>
  <c r="P132" i="20"/>
  <c r="BI129" i="20"/>
  <c r="BH129" i="20"/>
  <c r="BG129" i="20"/>
  <c r="BF129" i="20"/>
  <c r="T129" i="20"/>
  <c r="R129" i="20"/>
  <c r="P129" i="20"/>
  <c r="BI125" i="20"/>
  <c r="BH125" i="20"/>
  <c r="BG125" i="20"/>
  <c r="BF125" i="20"/>
  <c r="T125" i="20"/>
  <c r="R125" i="20"/>
  <c r="P125" i="20"/>
  <c r="BI121" i="20"/>
  <c r="BH121" i="20"/>
  <c r="BG121" i="20"/>
  <c r="BF121" i="20"/>
  <c r="T121" i="20"/>
  <c r="R121" i="20"/>
  <c r="P121" i="20"/>
  <c r="BI118" i="20"/>
  <c r="BH118" i="20"/>
  <c r="BG118" i="20"/>
  <c r="BF118" i="20"/>
  <c r="T118" i="20"/>
  <c r="R118" i="20"/>
  <c r="P118" i="20"/>
  <c r="BI114" i="20"/>
  <c r="BH114" i="20"/>
  <c r="BG114" i="20"/>
  <c r="BF114" i="20"/>
  <c r="T114" i="20"/>
  <c r="R114" i="20"/>
  <c r="P114" i="20"/>
  <c r="BI110" i="20"/>
  <c r="BH110" i="20"/>
  <c r="BG110" i="20"/>
  <c r="BF110" i="20"/>
  <c r="T110" i="20"/>
  <c r="R110" i="20"/>
  <c r="P110" i="20"/>
  <c r="BI107" i="20"/>
  <c r="BH107" i="20"/>
  <c r="BG107" i="20"/>
  <c r="BF107" i="20"/>
  <c r="T107" i="20"/>
  <c r="R107" i="20"/>
  <c r="P107" i="20"/>
  <c r="BI102" i="20"/>
  <c r="BH102" i="20"/>
  <c r="BG102" i="20"/>
  <c r="BF102" i="20"/>
  <c r="T102" i="20"/>
  <c r="R102" i="20"/>
  <c r="P102" i="20"/>
  <c r="F95" i="20"/>
  <c r="F93" i="20"/>
  <c r="E91" i="20"/>
  <c r="F62" i="20"/>
  <c r="F60" i="20"/>
  <c r="E58" i="20"/>
  <c r="J22" i="20"/>
  <c r="E22" i="20"/>
  <c r="F63" i="20"/>
  <c r="J21" i="20"/>
  <c r="J16" i="20"/>
  <c r="J93" i="20"/>
  <c r="E7" i="20"/>
  <c r="E85" i="20"/>
  <c r="J41" i="19"/>
  <c r="J40" i="19"/>
  <c r="AY79" i="1"/>
  <c r="J39" i="19"/>
  <c r="AX79" i="1"/>
  <c r="BI264" i="19"/>
  <c r="BH264" i="19"/>
  <c r="BG264" i="19"/>
  <c r="BF264" i="19"/>
  <c r="T264" i="19"/>
  <c r="R264" i="19"/>
  <c r="P264" i="19"/>
  <c r="BI260" i="19"/>
  <c r="BH260" i="19"/>
  <c r="BG260" i="19"/>
  <c r="BF260" i="19"/>
  <c r="T260" i="19"/>
  <c r="R260" i="19"/>
  <c r="P260" i="19"/>
  <c r="BI257" i="19"/>
  <c r="BH257" i="19"/>
  <c r="BG257" i="19"/>
  <c r="BF257" i="19"/>
  <c r="T257" i="19"/>
  <c r="R257" i="19"/>
  <c r="P257" i="19"/>
  <c r="BI253" i="19"/>
  <c r="BH253" i="19"/>
  <c r="BG253" i="19"/>
  <c r="BF253" i="19"/>
  <c r="T253" i="19"/>
  <c r="R253" i="19"/>
  <c r="P253" i="19"/>
  <c r="BI251" i="19"/>
  <c r="BH251" i="19"/>
  <c r="BG251" i="19"/>
  <c r="BF251" i="19"/>
  <c r="T251" i="19"/>
  <c r="R251" i="19"/>
  <c r="P251" i="19"/>
  <c r="BI247" i="19"/>
  <c r="BH247" i="19"/>
  <c r="BG247" i="19"/>
  <c r="BF247" i="19"/>
  <c r="T247" i="19"/>
  <c r="R247" i="19"/>
  <c r="P247" i="19"/>
  <c r="BI242" i="19"/>
  <c r="BH242" i="19"/>
  <c r="BG242" i="19"/>
  <c r="BF242" i="19"/>
  <c r="T242" i="19"/>
  <c r="R242" i="19"/>
  <c r="P242" i="19"/>
  <c r="BI239" i="19"/>
  <c r="BH239" i="19"/>
  <c r="BG239" i="19"/>
  <c r="BF239" i="19"/>
  <c r="T239" i="19"/>
  <c r="R239" i="19"/>
  <c r="P239" i="19"/>
  <c r="BI236" i="19"/>
  <c r="BH236" i="19"/>
  <c r="BG236" i="19"/>
  <c r="BF236" i="19"/>
  <c r="T236" i="19"/>
  <c r="R236" i="19"/>
  <c r="P236" i="19"/>
  <c r="BI233" i="19"/>
  <c r="BH233" i="19"/>
  <c r="BG233" i="19"/>
  <c r="BF233" i="19"/>
  <c r="T233" i="19"/>
  <c r="R233" i="19"/>
  <c r="P233" i="19"/>
  <c r="BI226" i="19"/>
  <c r="BH226" i="19"/>
  <c r="BG226" i="19"/>
  <c r="BF226" i="19"/>
  <c r="T226" i="19"/>
  <c r="R226" i="19"/>
  <c r="P226" i="19"/>
  <c r="BI221" i="19"/>
  <c r="BH221" i="19"/>
  <c r="BG221" i="19"/>
  <c r="BF221" i="19"/>
  <c r="T221" i="19"/>
  <c r="T220" i="19"/>
  <c r="R221" i="19"/>
  <c r="R220" i="19"/>
  <c r="P221" i="19"/>
  <c r="P220" i="19"/>
  <c r="BI217" i="19"/>
  <c r="BH217" i="19"/>
  <c r="BG217" i="19"/>
  <c r="BF217" i="19"/>
  <c r="T217" i="19"/>
  <c r="R217" i="19"/>
  <c r="P217" i="19"/>
  <c r="BI214" i="19"/>
  <c r="BH214" i="19"/>
  <c r="BG214" i="19"/>
  <c r="BF214" i="19"/>
  <c r="T214" i="19"/>
  <c r="R214" i="19"/>
  <c r="P214" i="19"/>
  <c r="BI209" i="19"/>
  <c r="BH209" i="19"/>
  <c r="BG209" i="19"/>
  <c r="BF209" i="19"/>
  <c r="T209" i="19"/>
  <c r="T208" i="19"/>
  <c r="R209" i="19"/>
  <c r="R208" i="19" s="1"/>
  <c r="P209" i="19"/>
  <c r="P208" i="19"/>
  <c r="BI205" i="19"/>
  <c r="BH205" i="19"/>
  <c r="BG205" i="19"/>
  <c r="BF205" i="19"/>
  <c r="T205" i="19"/>
  <c r="R205" i="19"/>
  <c r="P205" i="19"/>
  <c r="BI202" i="19"/>
  <c r="BH202" i="19"/>
  <c r="BG202" i="19"/>
  <c r="BF202" i="19"/>
  <c r="T202" i="19"/>
  <c r="R202" i="19"/>
  <c r="P202" i="19"/>
  <c r="BI197" i="19"/>
  <c r="BH197" i="19"/>
  <c r="BG197" i="19"/>
  <c r="BF197" i="19"/>
  <c r="T197" i="19"/>
  <c r="R197" i="19"/>
  <c r="P197" i="19"/>
  <c r="BI193" i="19"/>
  <c r="BH193" i="19"/>
  <c r="BG193" i="19"/>
  <c r="BF193" i="19"/>
  <c r="T193" i="19"/>
  <c r="R193" i="19"/>
  <c r="P193" i="19"/>
  <c r="BI189" i="19"/>
  <c r="BH189" i="19"/>
  <c r="BG189" i="19"/>
  <c r="BF189" i="19"/>
  <c r="T189" i="19"/>
  <c r="R189" i="19"/>
  <c r="P189" i="19"/>
  <c r="BI185" i="19"/>
  <c r="BH185" i="19"/>
  <c r="BG185" i="19"/>
  <c r="BF185" i="19"/>
  <c r="T185" i="19"/>
  <c r="R185" i="19"/>
  <c r="P185" i="19"/>
  <c r="BI181" i="19"/>
  <c r="BH181" i="19"/>
  <c r="BG181" i="19"/>
  <c r="BF181" i="19"/>
  <c r="T181" i="19"/>
  <c r="R181" i="19"/>
  <c r="P181" i="19"/>
  <c r="BI177" i="19"/>
  <c r="BH177" i="19"/>
  <c r="BG177" i="19"/>
  <c r="BF177" i="19"/>
  <c r="T177" i="19"/>
  <c r="R177" i="19"/>
  <c r="P177" i="19"/>
  <c r="BI173" i="19"/>
  <c r="BH173" i="19"/>
  <c r="BG173" i="19"/>
  <c r="BF173" i="19"/>
  <c r="T173" i="19"/>
  <c r="R173" i="19"/>
  <c r="P173" i="19"/>
  <c r="BI169" i="19"/>
  <c r="BH169" i="19"/>
  <c r="BG169" i="19"/>
  <c r="BF169" i="19"/>
  <c r="T169" i="19"/>
  <c r="R169" i="19"/>
  <c r="P169" i="19"/>
  <c r="BI165" i="19"/>
  <c r="BH165" i="19"/>
  <c r="BG165" i="19"/>
  <c r="BF165" i="19"/>
  <c r="T165" i="19"/>
  <c r="R165" i="19"/>
  <c r="P165" i="19"/>
  <c r="BI161" i="19"/>
  <c r="BH161" i="19"/>
  <c r="BG161" i="19"/>
  <c r="BF161" i="19"/>
  <c r="T161" i="19"/>
  <c r="R161" i="19"/>
  <c r="P161" i="19"/>
  <c r="BI158" i="19"/>
  <c r="BH158" i="19"/>
  <c r="BG158" i="19"/>
  <c r="BF158" i="19"/>
  <c r="T158" i="19"/>
  <c r="R158" i="19"/>
  <c r="P158" i="19"/>
  <c r="BI155" i="19"/>
  <c r="BH155" i="19"/>
  <c r="BG155" i="19"/>
  <c r="BF155" i="19"/>
  <c r="T155" i="19"/>
  <c r="R155" i="19"/>
  <c r="P155" i="19"/>
  <c r="BI151" i="19"/>
  <c r="BH151" i="19"/>
  <c r="BG151" i="19"/>
  <c r="BF151" i="19"/>
  <c r="T151" i="19"/>
  <c r="R151" i="19"/>
  <c r="P151" i="19"/>
  <c r="BI149" i="19"/>
  <c r="BH149" i="19"/>
  <c r="BG149" i="19"/>
  <c r="BF149" i="19"/>
  <c r="T149" i="19"/>
  <c r="R149" i="19"/>
  <c r="P149" i="19"/>
  <c r="BI146" i="19"/>
  <c r="BH146" i="19"/>
  <c r="BG146" i="19"/>
  <c r="BF146" i="19"/>
  <c r="T146" i="19"/>
  <c r="R146" i="19"/>
  <c r="P146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8" i="19"/>
  <c r="BH138" i="19"/>
  <c r="BG138" i="19"/>
  <c r="BF138" i="19"/>
  <c r="T138" i="19"/>
  <c r="R138" i="19"/>
  <c r="P138" i="19"/>
  <c r="BI135" i="19"/>
  <c r="BH135" i="19"/>
  <c r="BG135" i="19"/>
  <c r="BF135" i="19"/>
  <c r="T135" i="19"/>
  <c r="R135" i="19"/>
  <c r="P135" i="19"/>
  <c r="BI132" i="19"/>
  <c r="BH132" i="19"/>
  <c r="BG132" i="19"/>
  <c r="BF132" i="19"/>
  <c r="T132" i="19"/>
  <c r="R132" i="19"/>
  <c r="P132" i="19"/>
  <c r="BI129" i="19"/>
  <c r="BH129" i="19"/>
  <c r="BG129" i="19"/>
  <c r="BF129" i="19"/>
  <c r="T129" i="19"/>
  <c r="R129" i="19"/>
  <c r="P129" i="19"/>
  <c r="BI125" i="19"/>
  <c r="BH125" i="19"/>
  <c r="BG125" i="19"/>
  <c r="BF125" i="19"/>
  <c r="T125" i="19"/>
  <c r="R125" i="19"/>
  <c r="P125" i="19"/>
  <c r="BI122" i="19"/>
  <c r="BH122" i="19"/>
  <c r="BG122" i="19"/>
  <c r="BF122" i="19"/>
  <c r="T122" i="19"/>
  <c r="R122" i="19"/>
  <c r="P122" i="19"/>
  <c r="BI118" i="19"/>
  <c r="BH118" i="19"/>
  <c r="BG118" i="19"/>
  <c r="BF118" i="19"/>
  <c r="T118" i="19"/>
  <c r="R118" i="19"/>
  <c r="P118" i="19"/>
  <c r="BI115" i="19"/>
  <c r="BH115" i="19"/>
  <c r="BG115" i="19"/>
  <c r="BF115" i="19"/>
  <c r="T115" i="19"/>
  <c r="R115" i="19"/>
  <c r="P115" i="19"/>
  <c r="BI111" i="19"/>
  <c r="BH111" i="19"/>
  <c r="BG111" i="19"/>
  <c r="BF111" i="19"/>
  <c r="T111" i="19"/>
  <c r="R111" i="19"/>
  <c r="P111" i="19"/>
  <c r="BI107" i="19"/>
  <c r="BH107" i="19"/>
  <c r="BG107" i="19"/>
  <c r="BF107" i="19"/>
  <c r="T107" i="19"/>
  <c r="R107" i="19"/>
  <c r="P107" i="19"/>
  <c r="F100" i="19"/>
  <c r="F98" i="19"/>
  <c r="E96" i="19"/>
  <c r="F62" i="19"/>
  <c r="F60" i="19"/>
  <c r="E58" i="19"/>
  <c r="J22" i="19"/>
  <c r="E22" i="19"/>
  <c r="F101" i="19"/>
  <c r="J21" i="19"/>
  <c r="J16" i="19"/>
  <c r="J98" i="19"/>
  <c r="E7" i="19"/>
  <c r="E90" i="19"/>
  <c r="J41" i="18"/>
  <c r="J40" i="18"/>
  <c r="AY77" i="1" s="1"/>
  <c r="J39" i="18"/>
  <c r="AX77" i="1"/>
  <c r="BI285" i="18"/>
  <c r="BH285" i="18"/>
  <c r="BG285" i="18"/>
  <c r="BF285" i="18"/>
  <c r="T285" i="18"/>
  <c r="T284" i="18"/>
  <c r="T283" i="18" s="1"/>
  <c r="R285" i="18"/>
  <c r="R284" i="18" s="1"/>
  <c r="R283" i="18" s="1"/>
  <c r="P285" i="18"/>
  <c r="P284" i="18" s="1"/>
  <c r="P283" i="18" s="1"/>
  <c r="BI280" i="18"/>
  <c r="BH280" i="18"/>
  <c r="BG280" i="18"/>
  <c r="BF280" i="18"/>
  <c r="T280" i="18"/>
  <c r="R280" i="18"/>
  <c r="P280" i="18"/>
  <c r="BI277" i="18"/>
  <c r="BH277" i="18"/>
  <c r="BG277" i="18"/>
  <c r="BF277" i="18"/>
  <c r="T277" i="18"/>
  <c r="R277" i="18"/>
  <c r="P277" i="18"/>
  <c r="BI275" i="18"/>
  <c r="BH275" i="18"/>
  <c r="BG275" i="18"/>
  <c r="BF275" i="18"/>
  <c r="T275" i="18"/>
  <c r="R275" i="18"/>
  <c r="P275" i="18"/>
  <c r="BI272" i="18"/>
  <c r="BH272" i="18"/>
  <c r="BG272" i="18"/>
  <c r="BF272" i="18"/>
  <c r="T272" i="18"/>
  <c r="R272" i="18"/>
  <c r="P272" i="18"/>
  <c r="BI270" i="18"/>
  <c r="BH270" i="18"/>
  <c r="BG270" i="18"/>
  <c r="BF270" i="18"/>
  <c r="T270" i="18"/>
  <c r="R270" i="18"/>
  <c r="P270" i="18"/>
  <c r="BI267" i="18"/>
  <c r="BH267" i="18"/>
  <c r="BG267" i="18"/>
  <c r="BF267" i="18"/>
  <c r="T267" i="18"/>
  <c r="R267" i="18"/>
  <c r="P267" i="18"/>
  <c r="BI262" i="18"/>
  <c r="BH262" i="18"/>
  <c r="BG262" i="18"/>
  <c r="BF262" i="18"/>
  <c r="T262" i="18"/>
  <c r="R262" i="18"/>
  <c r="P262" i="18"/>
  <c r="BI259" i="18"/>
  <c r="BH259" i="18"/>
  <c r="BG259" i="18"/>
  <c r="BF259" i="18"/>
  <c r="T259" i="18"/>
  <c r="R259" i="18"/>
  <c r="P259" i="18"/>
  <c r="BI255" i="18"/>
  <c r="BH255" i="18"/>
  <c r="BG255" i="18"/>
  <c r="BF255" i="18"/>
  <c r="T255" i="18"/>
  <c r="R255" i="18"/>
  <c r="P255" i="18"/>
  <c r="BI252" i="18"/>
  <c r="BH252" i="18"/>
  <c r="BG252" i="18"/>
  <c r="BF252" i="18"/>
  <c r="T252" i="18"/>
  <c r="R252" i="18"/>
  <c r="P252" i="18"/>
  <c r="BI248" i="18"/>
  <c r="BH248" i="18"/>
  <c r="BG248" i="18"/>
  <c r="BF248" i="18"/>
  <c r="T248" i="18"/>
  <c r="R248" i="18"/>
  <c r="P248" i="18"/>
  <c r="BI243" i="18"/>
  <c r="BH243" i="18"/>
  <c r="BG243" i="18"/>
  <c r="BF243" i="18"/>
  <c r="T243" i="18"/>
  <c r="R243" i="18"/>
  <c r="P243" i="18"/>
  <c r="BI238" i="18"/>
  <c r="BH238" i="18"/>
  <c r="BG238" i="18"/>
  <c r="BF238" i="18"/>
  <c r="T238" i="18"/>
  <c r="R238" i="18"/>
  <c r="P238" i="18"/>
  <c r="BI234" i="18"/>
  <c r="BH234" i="18"/>
  <c r="BG234" i="18"/>
  <c r="BF234" i="18"/>
  <c r="T234" i="18"/>
  <c r="R234" i="18"/>
  <c r="P234" i="18"/>
  <c r="BI231" i="18"/>
  <c r="BH231" i="18"/>
  <c r="BG231" i="18"/>
  <c r="BF231" i="18"/>
  <c r="T231" i="18"/>
  <c r="R231" i="18"/>
  <c r="P231" i="18"/>
  <c r="BI228" i="18"/>
  <c r="BH228" i="18"/>
  <c r="BG228" i="18"/>
  <c r="BF228" i="18"/>
  <c r="T228" i="18"/>
  <c r="R228" i="18"/>
  <c r="P228" i="18"/>
  <c r="BI226" i="18"/>
  <c r="BH226" i="18"/>
  <c r="BG226" i="18"/>
  <c r="BF226" i="18"/>
  <c r="T226" i="18"/>
  <c r="R226" i="18"/>
  <c r="P226" i="18"/>
  <c r="BI224" i="18"/>
  <c r="BH224" i="18"/>
  <c r="BG224" i="18"/>
  <c r="BF224" i="18"/>
  <c r="T224" i="18"/>
  <c r="R224" i="18"/>
  <c r="P224" i="18"/>
  <c r="BI221" i="18"/>
  <c r="BH221" i="18"/>
  <c r="BG221" i="18"/>
  <c r="BF221" i="18"/>
  <c r="T221" i="18"/>
  <c r="R221" i="18"/>
  <c r="P221" i="18"/>
  <c r="BI218" i="18"/>
  <c r="BH218" i="18"/>
  <c r="BG218" i="18"/>
  <c r="BF218" i="18"/>
  <c r="T218" i="18"/>
  <c r="R218" i="18"/>
  <c r="P218" i="18"/>
  <c r="BI215" i="18"/>
  <c r="BH215" i="18"/>
  <c r="BG215" i="18"/>
  <c r="BF215" i="18"/>
  <c r="T215" i="18"/>
  <c r="R215" i="18"/>
  <c r="P215" i="18"/>
  <c r="BI212" i="18"/>
  <c r="BH212" i="18"/>
  <c r="BG212" i="18"/>
  <c r="BF212" i="18"/>
  <c r="T212" i="18"/>
  <c r="R212" i="18"/>
  <c r="P212" i="18"/>
  <c r="BI210" i="18"/>
  <c r="BH210" i="18"/>
  <c r="BG210" i="18"/>
  <c r="BF210" i="18"/>
  <c r="T210" i="18"/>
  <c r="R210" i="18"/>
  <c r="P210" i="18"/>
  <c r="BI208" i="18"/>
  <c r="BH208" i="18"/>
  <c r="BG208" i="18"/>
  <c r="BF208" i="18"/>
  <c r="T208" i="18"/>
  <c r="R208" i="18"/>
  <c r="P208" i="18"/>
  <c r="BI205" i="18"/>
  <c r="BH205" i="18"/>
  <c r="BG205" i="18"/>
  <c r="BF205" i="18"/>
  <c r="T205" i="18"/>
  <c r="R205" i="18"/>
  <c r="P205" i="18"/>
  <c r="BI203" i="18"/>
  <c r="BH203" i="18"/>
  <c r="BG203" i="18"/>
  <c r="BF203" i="18"/>
  <c r="T203" i="18"/>
  <c r="R203" i="18"/>
  <c r="P203" i="18"/>
  <c r="BI200" i="18"/>
  <c r="BH200" i="18"/>
  <c r="BG200" i="18"/>
  <c r="BF200" i="18"/>
  <c r="T200" i="18"/>
  <c r="R200" i="18"/>
  <c r="P200" i="18"/>
  <c r="BI197" i="18"/>
  <c r="BH197" i="18"/>
  <c r="BG197" i="18"/>
  <c r="BF197" i="18"/>
  <c r="T197" i="18"/>
  <c r="R197" i="18"/>
  <c r="P197" i="18"/>
  <c r="BI194" i="18"/>
  <c r="BH194" i="18"/>
  <c r="BG194" i="18"/>
  <c r="BF194" i="18"/>
  <c r="T194" i="18"/>
  <c r="R194" i="18"/>
  <c r="P194" i="18"/>
  <c r="BI192" i="18"/>
  <c r="BH192" i="18"/>
  <c r="BG192" i="18"/>
  <c r="BF192" i="18"/>
  <c r="T192" i="18"/>
  <c r="R192" i="18"/>
  <c r="P192" i="18"/>
  <c r="BI189" i="18"/>
  <c r="BH189" i="18"/>
  <c r="BG189" i="18"/>
  <c r="BF189" i="18"/>
  <c r="T189" i="18"/>
  <c r="R189" i="18"/>
  <c r="P189" i="18"/>
  <c r="BI186" i="18"/>
  <c r="BH186" i="18"/>
  <c r="BG186" i="18"/>
  <c r="BF186" i="18"/>
  <c r="T186" i="18"/>
  <c r="R186" i="18"/>
  <c r="P186" i="18"/>
  <c r="BI184" i="18"/>
  <c r="BH184" i="18"/>
  <c r="BG184" i="18"/>
  <c r="BF184" i="18"/>
  <c r="T184" i="18"/>
  <c r="R184" i="18"/>
  <c r="P184" i="18"/>
  <c r="BI181" i="18"/>
  <c r="BH181" i="18"/>
  <c r="BG181" i="18"/>
  <c r="BF181" i="18"/>
  <c r="T181" i="18"/>
  <c r="R181" i="18"/>
  <c r="P181" i="18"/>
  <c r="BI175" i="18"/>
  <c r="BH175" i="18"/>
  <c r="BG175" i="18"/>
  <c r="BF175" i="18"/>
  <c r="T175" i="18"/>
  <c r="R175" i="18"/>
  <c r="P175" i="18"/>
  <c r="BI172" i="18"/>
  <c r="BH172" i="18"/>
  <c r="BG172" i="18"/>
  <c r="BF172" i="18"/>
  <c r="T172" i="18"/>
  <c r="R172" i="18"/>
  <c r="P172" i="18"/>
  <c r="BI170" i="18"/>
  <c r="BH170" i="18"/>
  <c r="BG170" i="18"/>
  <c r="BF170" i="18"/>
  <c r="T170" i="18"/>
  <c r="R170" i="18"/>
  <c r="P170" i="18"/>
  <c r="BI164" i="18"/>
  <c r="BH164" i="18"/>
  <c r="BG164" i="18"/>
  <c r="BF164" i="18"/>
  <c r="T164" i="18"/>
  <c r="R164" i="18"/>
  <c r="P164" i="18"/>
  <c r="BI161" i="18"/>
  <c r="BH161" i="18"/>
  <c r="BG161" i="18"/>
  <c r="BF161" i="18"/>
  <c r="T161" i="18"/>
  <c r="R161" i="18"/>
  <c r="P161" i="18"/>
  <c r="BI157" i="18"/>
  <c r="BH157" i="18"/>
  <c r="BG157" i="18"/>
  <c r="BF157" i="18"/>
  <c r="T157" i="18"/>
  <c r="T156" i="18"/>
  <c r="R157" i="18"/>
  <c r="R156" i="18" s="1"/>
  <c r="P157" i="18"/>
  <c r="P156" i="18"/>
  <c r="BI153" i="18"/>
  <c r="BH153" i="18"/>
  <c r="BG153" i="18"/>
  <c r="BF153" i="18"/>
  <c r="T153" i="18"/>
  <c r="R153" i="18"/>
  <c r="P153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5" i="18"/>
  <c r="BH145" i="18"/>
  <c r="BG145" i="18"/>
  <c r="BF145" i="18"/>
  <c r="T145" i="18"/>
  <c r="R145" i="18"/>
  <c r="P145" i="18"/>
  <c r="BI142" i="18"/>
  <c r="BH142" i="18"/>
  <c r="BG142" i="18"/>
  <c r="BF142" i="18"/>
  <c r="T142" i="18"/>
  <c r="R142" i="18"/>
  <c r="P142" i="18"/>
  <c r="BI139" i="18"/>
  <c r="BH139" i="18"/>
  <c r="BG139" i="18"/>
  <c r="BF139" i="18"/>
  <c r="T139" i="18"/>
  <c r="R139" i="18"/>
  <c r="P139" i="18"/>
  <c r="BI136" i="18"/>
  <c r="BH136" i="18"/>
  <c r="BG136" i="18"/>
  <c r="BF136" i="18"/>
  <c r="T136" i="18"/>
  <c r="R136" i="18"/>
  <c r="P136" i="18"/>
  <c r="BI133" i="18"/>
  <c r="BH133" i="18"/>
  <c r="BG133" i="18"/>
  <c r="BF133" i="18"/>
  <c r="T133" i="18"/>
  <c r="R133" i="18"/>
  <c r="P133" i="18"/>
  <c r="BI131" i="18"/>
  <c r="BH131" i="18"/>
  <c r="BG131" i="18"/>
  <c r="BF131" i="18"/>
  <c r="T131" i="18"/>
  <c r="R131" i="18"/>
  <c r="P131" i="18"/>
  <c r="BI128" i="18"/>
  <c r="BH128" i="18"/>
  <c r="BG128" i="18"/>
  <c r="BF128" i="18"/>
  <c r="T128" i="18"/>
  <c r="R128" i="18"/>
  <c r="P128" i="18"/>
  <c r="BI124" i="18"/>
  <c r="BH124" i="18"/>
  <c r="BG124" i="18"/>
  <c r="BF124" i="18"/>
  <c r="T124" i="18"/>
  <c r="T123" i="18"/>
  <c r="R124" i="18"/>
  <c r="R123" i="18" s="1"/>
  <c r="P124" i="18"/>
  <c r="P123" i="18"/>
  <c r="BI120" i="18"/>
  <c r="BH120" i="18"/>
  <c r="BG120" i="18"/>
  <c r="BF120" i="18"/>
  <c r="T120" i="18"/>
  <c r="R120" i="18"/>
  <c r="P120" i="18"/>
  <c r="BI117" i="18"/>
  <c r="BH117" i="18"/>
  <c r="BG117" i="18"/>
  <c r="BF117" i="18"/>
  <c r="T117" i="18"/>
  <c r="R117" i="18"/>
  <c r="P117" i="18"/>
  <c r="BI114" i="18"/>
  <c r="BH114" i="18"/>
  <c r="BG114" i="18"/>
  <c r="BF114" i="18"/>
  <c r="T114" i="18"/>
  <c r="R114" i="18"/>
  <c r="P114" i="18"/>
  <c r="BI111" i="18"/>
  <c r="BH111" i="18"/>
  <c r="BG111" i="18"/>
  <c r="BF111" i="18"/>
  <c r="T111" i="18"/>
  <c r="R111" i="18"/>
  <c r="P111" i="18"/>
  <c r="BI108" i="18"/>
  <c r="BH108" i="18"/>
  <c r="BG108" i="18"/>
  <c r="BF108" i="18"/>
  <c r="T108" i="18"/>
  <c r="R108" i="18"/>
  <c r="P108" i="18"/>
  <c r="F101" i="18"/>
  <c r="F99" i="18"/>
  <c r="E97" i="18"/>
  <c r="F62" i="18"/>
  <c r="F60" i="18"/>
  <c r="E58" i="18"/>
  <c r="J22" i="18"/>
  <c r="E22" i="18"/>
  <c r="F102" i="18"/>
  <c r="J21" i="18"/>
  <c r="J16" i="18"/>
  <c r="J99" i="18" s="1"/>
  <c r="E7" i="18"/>
  <c r="E91" i="18"/>
  <c r="J41" i="17"/>
  <c r="J40" i="17"/>
  <c r="AY76" i="1"/>
  <c r="J39" i="17"/>
  <c r="AX76" i="1"/>
  <c r="BI272" i="17"/>
  <c r="BH272" i="17"/>
  <c r="BG272" i="17"/>
  <c r="BF272" i="17"/>
  <c r="T272" i="17"/>
  <c r="R272" i="17"/>
  <c r="P272" i="17"/>
  <c r="BI268" i="17"/>
  <c r="BH268" i="17"/>
  <c r="BG268" i="17"/>
  <c r="BF268" i="17"/>
  <c r="T268" i="17"/>
  <c r="R268" i="17"/>
  <c r="P268" i="17"/>
  <c r="BI265" i="17"/>
  <c r="BH265" i="17"/>
  <c r="BG265" i="17"/>
  <c r="BF265" i="17"/>
  <c r="T265" i="17"/>
  <c r="R265" i="17"/>
  <c r="P265" i="17"/>
  <c r="BI261" i="17"/>
  <c r="BH261" i="17"/>
  <c r="BG261" i="17"/>
  <c r="BF261" i="17"/>
  <c r="T261" i="17"/>
  <c r="R261" i="17"/>
  <c r="P261" i="17"/>
  <c r="BI259" i="17"/>
  <c r="BH259" i="17"/>
  <c r="BG259" i="17"/>
  <c r="BF259" i="17"/>
  <c r="T259" i="17"/>
  <c r="R259" i="17"/>
  <c r="P259" i="17"/>
  <c r="BI255" i="17"/>
  <c r="BH255" i="17"/>
  <c r="BG255" i="17"/>
  <c r="BF255" i="17"/>
  <c r="T255" i="17"/>
  <c r="R255" i="17"/>
  <c r="P255" i="17"/>
  <c r="BI250" i="17"/>
  <c r="BH250" i="17"/>
  <c r="BG250" i="17"/>
  <c r="BF250" i="17"/>
  <c r="T250" i="17"/>
  <c r="R250" i="17"/>
  <c r="P250" i="17"/>
  <c r="BI247" i="17"/>
  <c r="BH247" i="17"/>
  <c r="BG247" i="17"/>
  <c r="BF247" i="17"/>
  <c r="T247" i="17"/>
  <c r="R247" i="17"/>
  <c r="P247" i="17"/>
  <c r="BI244" i="17"/>
  <c r="BH244" i="17"/>
  <c r="BG244" i="17"/>
  <c r="BF244" i="17"/>
  <c r="T244" i="17"/>
  <c r="R244" i="17"/>
  <c r="P244" i="17"/>
  <c r="BI241" i="17"/>
  <c r="BH241" i="17"/>
  <c r="BG241" i="17"/>
  <c r="BF241" i="17"/>
  <c r="T241" i="17"/>
  <c r="R241" i="17"/>
  <c r="P241" i="17"/>
  <c r="BI234" i="17"/>
  <c r="BH234" i="17"/>
  <c r="BG234" i="17"/>
  <c r="BF234" i="17"/>
  <c r="T234" i="17"/>
  <c r="R234" i="17"/>
  <c r="P234" i="17"/>
  <c r="BI229" i="17"/>
  <c r="BH229" i="17"/>
  <c r="BG229" i="17"/>
  <c r="BF229" i="17"/>
  <c r="T229" i="17"/>
  <c r="T228" i="17"/>
  <c r="R229" i="17"/>
  <c r="R228" i="17"/>
  <c r="P229" i="17"/>
  <c r="P228" i="17"/>
  <c r="BI225" i="17"/>
  <c r="BH225" i="17"/>
  <c r="BG225" i="17"/>
  <c r="BF225" i="17"/>
  <c r="T225" i="17"/>
  <c r="R225" i="17"/>
  <c r="P225" i="17"/>
  <c r="BI222" i="17"/>
  <c r="BH222" i="17"/>
  <c r="BG222" i="17"/>
  <c r="BF222" i="17"/>
  <c r="T222" i="17"/>
  <c r="R222" i="17"/>
  <c r="P222" i="17"/>
  <c r="BI217" i="17"/>
  <c r="BH217" i="17"/>
  <c r="BG217" i="17"/>
  <c r="BF217" i="17"/>
  <c r="T217" i="17"/>
  <c r="T216" i="17"/>
  <c r="R217" i="17"/>
  <c r="R216" i="17"/>
  <c r="P217" i="17"/>
  <c r="P216" i="17" s="1"/>
  <c r="BI213" i="17"/>
  <c r="BH213" i="17"/>
  <c r="BG213" i="17"/>
  <c r="BF213" i="17"/>
  <c r="T213" i="17"/>
  <c r="R213" i="17"/>
  <c r="P213" i="17"/>
  <c r="BI210" i="17"/>
  <c r="BH210" i="17"/>
  <c r="BG210" i="17"/>
  <c r="BF210" i="17"/>
  <c r="T210" i="17"/>
  <c r="R210" i="17"/>
  <c r="P210" i="17"/>
  <c r="BI205" i="17"/>
  <c r="BH205" i="17"/>
  <c r="BG205" i="17"/>
  <c r="BF205" i="17"/>
  <c r="T205" i="17"/>
  <c r="R205" i="17"/>
  <c r="P205" i="17"/>
  <c r="BI202" i="17"/>
  <c r="BH202" i="17"/>
  <c r="BG202" i="17"/>
  <c r="BF202" i="17"/>
  <c r="T202" i="17"/>
  <c r="R202" i="17"/>
  <c r="P202" i="17"/>
  <c r="BI199" i="17"/>
  <c r="BH199" i="17"/>
  <c r="BG199" i="17"/>
  <c r="BF199" i="17"/>
  <c r="T199" i="17"/>
  <c r="R199" i="17"/>
  <c r="P199" i="17"/>
  <c r="BI195" i="17"/>
  <c r="BH195" i="17"/>
  <c r="BG195" i="17"/>
  <c r="BF195" i="17"/>
  <c r="T195" i="17"/>
  <c r="R195" i="17"/>
  <c r="P195" i="17"/>
  <c r="BI192" i="17"/>
  <c r="BH192" i="17"/>
  <c r="BG192" i="17"/>
  <c r="BF192" i="17"/>
  <c r="T192" i="17"/>
  <c r="R192" i="17"/>
  <c r="P192" i="17"/>
  <c r="BI188" i="17"/>
  <c r="BH188" i="17"/>
  <c r="BG188" i="17"/>
  <c r="BF188" i="17"/>
  <c r="T188" i="17"/>
  <c r="R188" i="17"/>
  <c r="P188" i="17"/>
  <c r="BI184" i="17"/>
  <c r="BH184" i="17"/>
  <c r="BG184" i="17"/>
  <c r="BF184" i="17"/>
  <c r="T184" i="17"/>
  <c r="R184" i="17"/>
  <c r="P184" i="17"/>
  <c r="BI181" i="17"/>
  <c r="BH181" i="17"/>
  <c r="BG181" i="17"/>
  <c r="BF181" i="17"/>
  <c r="T181" i="17"/>
  <c r="R181" i="17"/>
  <c r="P181" i="17"/>
  <c r="BI177" i="17"/>
  <c r="BH177" i="17"/>
  <c r="BG177" i="17"/>
  <c r="BF177" i="17"/>
  <c r="T177" i="17"/>
  <c r="R177" i="17"/>
  <c r="P177" i="17"/>
  <c r="BI173" i="17"/>
  <c r="BH173" i="17"/>
  <c r="BG173" i="17"/>
  <c r="BF173" i="17"/>
  <c r="T173" i="17"/>
  <c r="R173" i="17"/>
  <c r="P173" i="17"/>
  <c r="BI169" i="17"/>
  <c r="BH169" i="17"/>
  <c r="BG169" i="17"/>
  <c r="BF169" i="17"/>
  <c r="T169" i="17"/>
  <c r="R169" i="17"/>
  <c r="P169" i="17"/>
  <c r="BI165" i="17"/>
  <c r="BH165" i="17"/>
  <c r="BG165" i="17"/>
  <c r="BF165" i="17"/>
  <c r="T165" i="17"/>
  <c r="R165" i="17"/>
  <c r="P165" i="17"/>
  <c r="BI161" i="17"/>
  <c r="BH161" i="17"/>
  <c r="BG161" i="17"/>
  <c r="BF161" i="17"/>
  <c r="T161" i="17"/>
  <c r="R161" i="17"/>
  <c r="P161" i="17"/>
  <c r="BI157" i="17"/>
  <c r="BH157" i="17"/>
  <c r="BG157" i="17"/>
  <c r="BF157" i="17"/>
  <c r="T157" i="17"/>
  <c r="R157" i="17"/>
  <c r="P157" i="17"/>
  <c r="BI155" i="17"/>
  <c r="BH155" i="17"/>
  <c r="BG155" i="17"/>
  <c r="BF155" i="17"/>
  <c r="T155" i="17"/>
  <c r="R155" i="17"/>
  <c r="P155" i="17"/>
  <c r="BI151" i="17"/>
  <c r="BH151" i="17"/>
  <c r="BG151" i="17"/>
  <c r="BF151" i="17"/>
  <c r="T151" i="17"/>
  <c r="R151" i="17"/>
  <c r="P151" i="17"/>
  <c r="BI145" i="17"/>
  <c r="BH145" i="17"/>
  <c r="BG145" i="17"/>
  <c r="BF145" i="17"/>
  <c r="T145" i="17"/>
  <c r="R145" i="17"/>
  <c r="P145" i="17"/>
  <c r="BI139" i="17"/>
  <c r="BH139" i="17"/>
  <c r="BG139" i="17"/>
  <c r="BF139" i="17"/>
  <c r="T139" i="17"/>
  <c r="R139" i="17"/>
  <c r="P139" i="17"/>
  <c r="BI136" i="17"/>
  <c r="BH136" i="17"/>
  <c r="BG136" i="17"/>
  <c r="BF136" i="17"/>
  <c r="T136" i="17"/>
  <c r="R136" i="17"/>
  <c r="P136" i="17"/>
  <c r="BI133" i="17"/>
  <c r="BH133" i="17"/>
  <c r="BG133" i="17"/>
  <c r="BF133" i="17"/>
  <c r="T133" i="17"/>
  <c r="R133" i="17"/>
  <c r="P133" i="17"/>
  <c r="BI129" i="17"/>
  <c r="BH129" i="17"/>
  <c r="BG129" i="17"/>
  <c r="BF129" i="17"/>
  <c r="T129" i="17"/>
  <c r="R129" i="17"/>
  <c r="P129" i="17"/>
  <c r="BI125" i="17"/>
  <c r="BH125" i="17"/>
  <c r="BG125" i="17"/>
  <c r="BF125" i="17"/>
  <c r="T125" i="17"/>
  <c r="R125" i="17"/>
  <c r="P125" i="17"/>
  <c r="BI122" i="17"/>
  <c r="BH122" i="17"/>
  <c r="BG122" i="17"/>
  <c r="BF122" i="17"/>
  <c r="T122" i="17"/>
  <c r="R122" i="17"/>
  <c r="P122" i="17"/>
  <c r="BI118" i="17"/>
  <c r="BH118" i="17"/>
  <c r="BG118" i="17"/>
  <c r="BF118" i="17"/>
  <c r="T118" i="17"/>
  <c r="R118" i="17"/>
  <c r="P118" i="17"/>
  <c r="BI115" i="17"/>
  <c r="BH115" i="17"/>
  <c r="BG115" i="17"/>
  <c r="BF115" i="17"/>
  <c r="T115" i="17"/>
  <c r="R115" i="17"/>
  <c r="P115" i="17"/>
  <c r="BI111" i="17"/>
  <c r="BH111" i="17"/>
  <c r="BG111" i="17"/>
  <c r="BF111" i="17"/>
  <c r="T111" i="17"/>
  <c r="R111" i="17"/>
  <c r="P111" i="17"/>
  <c r="BI107" i="17"/>
  <c r="BH107" i="17"/>
  <c r="BG107" i="17"/>
  <c r="BF107" i="17"/>
  <c r="T107" i="17"/>
  <c r="R107" i="17"/>
  <c r="P107" i="17"/>
  <c r="F100" i="17"/>
  <c r="F98" i="17"/>
  <c r="E96" i="17"/>
  <c r="F62" i="17"/>
  <c r="F60" i="17"/>
  <c r="E58" i="17"/>
  <c r="J22" i="17"/>
  <c r="E22" i="17"/>
  <c r="F101" i="17"/>
  <c r="J21" i="17"/>
  <c r="J16" i="17"/>
  <c r="J98" i="17"/>
  <c r="E7" i="17"/>
  <c r="E90" i="17"/>
  <c r="J41" i="16"/>
  <c r="J40" i="16"/>
  <c r="AY74" i="1"/>
  <c r="J39" i="16"/>
  <c r="AX74" i="1"/>
  <c r="BI146" i="16"/>
  <c r="BH146" i="16"/>
  <c r="BG146" i="16"/>
  <c r="BF146" i="16"/>
  <c r="T146" i="16"/>
  <c r="R146" i="16"/>
  <c r="P146" i="16"/>
  <c r="BI142" i="16"/>
  <c r="BH142" i="16"/>
  <c r="BG142" i="16"/>
  <c r="BF142" i="16"/>
  <c r="T142" i="16"/>
  <c r="R142" i="16"/>
  <c r="P142" i="16"/>
  <c r="BI138" i="16"/>
  <c r="BH138" i="16"/>
  <c r="BG138" i="16"/>
  <c r="BF138" i="16"/>
  <c r="T138" i="16"/>
  <c r="R138" i="16"/>
  <c r="P138" i="16"/>
  <c r="BI134" i="16"/>
  <c r="BH134" i="16"/>
  <c r="BG134" i="16"/>
  <c r="BF134" i="16"/>
  <c r="T134" i="16"/>
  <c r="R134" i="16"/>
  <c r="P134" i="16"/>
  <c r="BI129" i="16"/>
  <c r="BH129" i="16"/>
  <c r="BG129" i="16"/>
  <c r="BF129" i="16"/>
  <c r="T129" i="16"/>
  <c r="T128" i="16"/>
  <c r="R129" i="16"/>
  <c r="R128" i="16"/>
  <c r="P129" i="16"/>
  <c r="P128" i="16"/>
  <c r="BI125" i="16"/>
  <c r="BH125" i="16"/>
  <c r="BG125" i="16"/>
  <c r="BF125" i="16"/>
  <c r="T125" i="16"/>
  <c r="R125" i="16"/>
  <c r="P125" i="16"/>
  <c r="BI122" i="16"/>
  <c r="BH122" i="16"/>
  <c r="BG122" i="16"/>
  <c r="BF122" i="16"/>
  <c r="T122" i="16"/>
  <c r="R122" i="16"/>
  <c r="P122" i="16"/>
  <c r="BI119" i="16"/>
  <c r="BH119" i="16"/>
  <c r="BG119" i="16"/>
  <c r="BF119" i="16"/>
  <c r="T119" i="16"/>
  <c r="R119" i="16"/>
  <c r="P119" i="16"/>
  <c r="BI116" i="16"/>
  <c r="BH116" i="16"/>
  <c r="BG116" i="16"/>
  <c r="BF116" i="16"/>
  <c r="T116" i="16"/>
  <c r="R116" i="16"/>
  <c r="P116" i="16"/>
  <c r="BI113" i="16"/>
  <c r="BH113" i="16"/>
  <c r="BG113" i="16"/>
  <c r="BF113" i="16"/>
  <c r="T113" i="16"/>
  <c r="R113" i="16"/>
  <c r="P113" i="16"/>
  <c r="BI110" i="16"/>
  <c r="BH110" i="16"/>
  <c r="BG110" i="16"/>
  <c r="BF110" i="16"/>
  <c r="T110" i="16"/>
  <c r="R110" i="16"/>
  <c r="P110" i="16"/>
  <c r="BI106" i="16"/>
  <c r="BH106" i="16"/>
  <c r="BG106" i="16"/>
  <c r="BF106" i="16"/>
  <c r="T106" i="16"/>
  <c r="R106" i="16"/>
  <c r="P106" i="16"/>
  <c r="BI103" i="16"/>
  <c r="BH103" i="16"/>
  <c r="BG103" i="16"/>
  <c r="BF103" i="16"/>
  <c r="T103" i="16"/>
  <c r="R103" i="16"/>
  <c r="P103" i="16"/>
  <c r="BI100" i="16"/>
  <c r="BH100" i="16"/>
  <c r="BG100" i="16"/>
  <c r="BF100" i="16"/>
  <c r="T100" i="16"/>
  <c r="R100" i="16"/>
  <c r="P100" i="16"/>
  <c r="F93" i="16"/>
  <c r="F91" i="16"/>
  <c r="E89" i="16"/>
  <c r="F62" i="16"/>
  <c r="F60" i="16"/>
  <c r="E58" i="16"/>
  <c r="J22" i="16"/>
  <c r="E22" i="16"/>
  <c r="F63" i="16"/>
  <c r="J21" i="16"/>
  <c r="J16" i="16"/>
  <c r="J60" i="16"/>
  <c r="E7" i="16"/>
  <c r="E83" i="16"/>
  <c r="J41" i="15"/>
  <c r="J40" i="15"/>
  <c r="AY73" i="1" s="1"/>
  <c r="J39" i="15"/>
  <c r="AX73" i="1" s="1"/>
  <c r="BI490" i="15"/>
  <c r="BH490" i="15"/>
  <c r="BG490" i="15"/>
  <c r="BF490" i="15"/>
  <c r="T490" i="15"/>
  <c r="R490" i="15"/>
  <c r="P490" i="15"/>
  <c r="BI487" i="15"/>
  <c r="BH487" i="15"/>
  <c r="BG487" i="15"/>
  <c r="BF487" i="15"/>
  <c r="T487" i="15"/>
  <c r="R487" i="15"/>
  <c r="P487" i="15"/>
  <c r="BI484" i="15"/>
  <c r="BH484" i="15"/>
  <c r="BG484" i="15"/>
  <c r="BF484" i="15"/>
  <c r="T484" i="15"/>
  <c r="R484" i="15"/>
  <c r="P484" i="15"/>
  <c r="BI480" i="15"/>
  <c r="BH480" i="15"/>
  <c r="BG480" i="15"/>
  <c r="BF480" i="15"/>
  <c r="T480" i="15"/>
  <c r="R480" i="15"/>
  <c r="P480" i="15"/>
  <c r="BI476" i="15"/>
  <c r="BH476" i="15"/>
  <c r="BG476" i="15"/>
  <c r="BF476" i="15"/>
  <c r="T476" i="15"/>
  <c r="R476" i="15"/>
  <c r="P476" i="15"/>
  <c r="BI473" i="15"/>
  <c r="BH473" i="15"/>
  <c r="BG473" i="15"/>
  <c r="BF473" i="15"/>
  <c r="T473" i="15"/>
  <c r="R473" i="15"/>
  <c r="P473" i="15"/>
  <c r="BI469" i="15"/>
  <c r="BH469" i="15"/>
  <c r="BG469" i="15"/>
  <c r="BF469" i="15"/>
  <c r="T469" i="15"/>
  <c r="R469" i="15"/>
  <c r="P469" i="15"/>
  <c r="BI466" i="15"/>
  <c r="BH466" i="15"/>
  <c r="BG466" i="15"/>
  <c r="BF466" i="15"/>
  <c r="T466" i="15"/>
  <c r="R466" i="15"/>
  <c r="P466" i="15"/>
  <c r="BI460" i="15"/>
  <c r="BH460" i="15"/>
  <c r="BG460" i="15"/>
  <c r="BF460" i="15"/>
  <c r="T460" i="15"/>
  <c r="R460" i="15"/>
  <c r="P460" i="15"/>
  <c r="BI455" i="15"/>
  <c r="BH455" i="15"/>
  <c r="BG455" i="15"/>
  <c r="BF455" i="15"/>
  <c r="T455" i="15"/>
  <c r="R455" i="15"/>
  <c r="P455" i="15"/>
  <c r="BI452" i="15"/>
  <c r="BH452" i="15"/>
  <c r="BG452" i="15"/>
  <c r="BF452" i="15"/>
  <c r="T452" i="15"/>
  <c r="R452" i="15"/>
  <c r="P452" i="15"/>
  <c r="BI447" i="15"/>
  <c r="BH447" i="15"/>
  <c r="BG447" i="15"/>
  <c r="BF447" i="15"/>
  <c r="T447" i="15"/>
  <c r="R447" i="15"/>
  <c r="P447" i="15"/>
  <c r="BI442" i="15"/>
  <c r="BH442" i="15"/>
  <c r="BG442" i="15"/>
  <c r="BF442" i="15"/>
  <c r="T442" i="15"/>
  <c r="R442" i="15"/>
  <c r="P442" i="15"/>
  <c r="BI435" i="15"/>
  <c r="BH435" i="15"/>
  <c r="BG435" i="15"/>
  <c r="BF435" i="15"/>
  <c r="T435" i="15"/>
  <c r="R435" i="15"/>
  <c r="P435" i="15"/>
  <c r="BI429" i="15"/>
  <c r="BH429" i="15"/>
  <c r="BG429" i="15"/>
  <c r="BF429" i="15"/>
  <c r="T429" i="15"/>
  <c r="R429" i="15"/>
  <c r="P429" i="15"/>
  <c r="BI426" i="15"/>
  <c r="BH426" i="15"/>
  <c r="BG426" i="15"/>
  <c r="BF426" i="15"/>
  <c r="T426" i="15"/>
  <c r="R426" i="15"/>
  <c r="P426" i="15"/>
  <c r="BI421" i="15"/>
  <c r="BH421" i="15"/>
  <c r="BG421" i="15"/>
  <c r="BF421" i="15"/>
  <c r="T421" i="15"/>
  <c r="R421" i="15"/>
  <c r="P421" i="15"/>
  <c r="BI418" i="15"/>
  <c r="BH418" i="15"/>
  <c r="BG418" i="15"/>
  <c r="BF418" i="15"/>
  <c r="T418" i="15"/>
  <c r="R418" i="15"/>
  <c r="P418" i="15"/>
  <c r="BI413" i="15"/>
  <c r="BH413" i="15"/>
  <c r="BG413" i="15"/>
  <c r="BF413" i="15"/>
  <c r="T413" i="15"/>
  <c r="R413" i="15"/>
  <c r="P413" i="15"/>
  <c r="BI408" i="15"/>
  <c r="BH408" i="15"/>
  <c r="BG408" i="15"/>
  <c r="BF408" i="15"/>
  <c r="T408" i="15"/>
  <c r="R408" i="15"/>
  <c r="P408" i="15"/>
  <c r="BI403" i="15"/>
  <c r="BH403" i="15"/>
  <c r="BG403" i="15"/>
  <c r="BF403" i="15"/>
  <c r="T403" i="15"/>
  <c r="R403" i="15"/>
  <c r="P403" i="15"/>
  <c r="BI400" i="15"/>
  <c r="BH400" i="15"/>
  <c r="BG400" i="15"/>
  <c r="BF400" i="15"/>
  <c r="T400" i="15"/>
  <c r="R400" i="15"/>
  <c r="P400" i="15"/>
  <c r="BI396" i="15"/>
  <c r="BH396" i="15"/>
  <c r="BG396" i="15"/>
  <c r="BF396" i="15"/>
  <c r="T396" i="15"/>
  <c r="R396" i="15"/>
  <c r="P396" i="15"/>
  <c r="BI393" i="15"/>
  <c r="BH393" i="15"/>
  <c r="BG393" i="15"/>
  <c r="BF393" i="15"/>
  <c r="T393" i="15"/>
  <c r="R393" i="15"/>
  <c r="P393" i="15"/>
  <c r="BI390" i="15"/>
  <c r="BH390" i="15"/>
  <c r="BG390" i="15"/>
  <c r="BF390" i="15"/>
  <c r="T390" i="15"/>
  <c r="R390" i="15"/>
  <c r="P390" i="15"/>
  <c r="BI385" i="15"/>
  <c r="BH385" i="15"/>
  <c r="BG385" i="15"/>
  <c r="BF385" i="15"/>
  <c r="T385" i="15"/>
  <c r="R385" i="15"/>
  <c r="P385" i="15"/>
  <c r="BI378" i="15"/>
  <c r="BH378" i="15"/>
  <c r="BG378" i="15"/>
  <c r="BF378" i="15"/>
  <c r="T378" i="15"/>
  <c r="R378" i="15"/>
  <c r="P378" i="15"/>
  <c r="BI372" i="15"/>
  <c r="BH372" i="15"/>
  <c r="BG372" i="15"/>
  <c r="BF372" i="15"/>
  <c r="T372" i="15"/>
  <c r="R372" i="15"/>
  <c r="P372" i="15"/>
  <c r="BI370" i="15"/>
  <c r="BH370" i="15"/>
  <c r="BG370" i="15"/>
  <c r="BF370" i="15"/>
  <c r="T370" i="15"/>
  <c r="R370" i="15"/>
  <c r="P370" i="15"/>
  <c r="BI367" i="15"/>
  <c r="BH367" i="15"/>
  <c r="BG367" i="15"/>
  <c r="BF367" i="15"/>
  <c r="T367" i="15"/>
  <c r="R367" i="15"/>
  <c r="P367" i="15"/>
  <c r="BI362" i="15"/>
  <c r="BH362" i="15"/>
  <c r="BG362" i="15"/>
  <c r="BF362" i="15"/>
  <c r="T362" i="15"/>
  <c r="R362" i="15"/>
  <c r="P362" i="15"/>
  <c r="BI357" i="15"/>
  <c r="BH357" i="15"/>
  <c r="BG357" i="15"/>
  <c r="BF357" i="15"/>
  <c r="T357" i="15"/>
  <c r="R357" i="15"/>
  <c r="P357" i="15"/>
  <c r="BI352" i="15"/>
  <c r="BH352" i="15"/>
  <c r="BG352" i="15"/>
  <c r="BF352" i="15"/>
  <c r="T352" i="15"/>
  <c r="R352" i="15"/>
  <c r="P352" i="15"/>
  <c r="BI350" i="15"/>
  <c r="BH350" i="15"/>
  <c r="BG350" i="15"/>
  <c r="BF350" i="15"/>
  <c r="T350" i="15"/>
  <c r="R350" i="15"/>
  <c r="P350" i="15"/>
  <c r="BI347" i="15"/>
  <c r="BH347" i="15"/>
  <c r="BG347" i="15"/>
  <c r="BF347" i="15"/>
  <c r="T347" i="15"/>
  <c r="R347" i="15"/>
  <c r="P347" i="15"/>
  <c r="BI342" i="15"/>
  <c r="BH342" i="15"/>
  <c r="BG342" i="15"/>
  <c r="BF342" i="15"/>
  <c r="T342" i="15"/>
  <c r="R342" i="15"/>
  <c r="P342" i="15"/>
  <c r="BI337" i="15"/>
  <c r="BH337" i="15"/>
  <c r="BG337" i="15"/>
  <c r="BF337" i="15"/>
  <c r="T337" i="15"/>
  <c r="R337" i="15"/>
  <c r="P337" i="15"/>
  <c r="BI330" i="15"/>
  <c r="BH330" i="15"/>
  <c r="BG330" i="15"/>
  <c r="BF330" i="15"/>
  <c r="T330" i="15"/>
  <c r="R330" i="15"/>
  <c r="P330" i="15"/>
  <c r="BI325" i="15"/>
  <c r="BH325" i="15"/>
  <c r="BG325" i="15"/>
  <c r="BF325" i="15"/>
  <c r="T325" i="15"/>
  <c r="R325" i="15"/>
  <c r="P325" i="15"/>
  <c r="BI322" i="15"/>
  <c r="BH322" i="15"/>
  <c r="BG322" i="15"/>
  <c r="BF322" i="15"/>
  <c r="T322" i="15"/>
  <c r="R322" i="15"/>
  <c r="P322" i="15"/>
  <c r="BI319" i="15"/>
  <c r="BH319" i="15"/>
  <c r="BG319" i="15"/>
  <c r="BF319" i="15"/>
  <c r="T319" i="15"/>
  <c r="R319" i="15"/>
  <c r="P319" i="15"/>
  <c r="BI317" i="15"/>
  <c r="BH317" i="15"/>
  <c r="BG317" i="15"/>
  <c r="BF317" i="15"/>
  <c r="T317" i="15"/>
  <c r="R317" i="15"/>
  <c r="P317" i="15"/>
  <c r="BI315" i="15"/>
  <c r="BH315" i="15"/>
  <c r="BG315" i="15"/>
  <c r="BF315" i="15"/>
  <c r="T315" i="15"/>
  <c r="R315" i="15"/>
  <c r="P315" i="15"/>
  <c r="BI311" i="15"/>
  <c r="BH311" i="15"/>
  <c r="BG311" i="15"/>
  <c r="BF311" i="15"/>
  <c r="T311" i="15"/>
  <c r="R311" i="15"/>
  <c r="P311" i="15"/>
  <c r="BI308" i="15"/>
  <c r="BH308" i="15"/>
  <c r="BG308" i="15"/>
  <c r="BF308" i="15"/>
  <c r="T308" i="15"/>
  <c r="R308" i="15"/>
  <c r="P308" i="15"/>
  <c r="BI303" i="15"/>
  <c r="BH303" i="15"/>
  <c r="BG303" i="15"/>
  <c r="BF303" i="15"/>
  <c r="T303" i="15"/>
  <c r="R303" i="15"/>
  <c r="P303" i="15"/>
  <c r="BI298" i="15"/>
  <c r="BH298" i="15"/>
  <c r="BG298" i="15"/>
  <c r="BF298" i="15"/>
  <c r="T298" i="15"/>
  <c r="R298" i="15"/>
  <c r="P298" i="15"/>
  <c r="BI295" i="15"/>
  <c r="BH295" i="15"/>
  <c r="BG295" i="15"/>
  <c r="BF295" i="15"/>
  <c r="T295" i="15"/>
  <c r="R295" i="15"/>
  <c r="P295" i="15"/>
  <c r="BI291" i="15"/>
  <c r="BH291" i="15"/>
  <c r="BG291" i="15"/>
  <c r="BF291" i="15"/>
  <c r="T291" i="15"/>
  <c r="R291" i="15"/>
  <c r="P291" i="15"/>
  <c r="BI288" i="15"/>
  <c r="BH288" i="15"/>
  <c r="BG288" i="15"/>
  <c r="BF288" i="15"/>
  <c r="T288" i="15"/>
  <c r="R288" i="15"/>
  <c r="P288" i="15"/>
  <c r="BI283" i="15"/>
  <c r="BH283" i="15"/>
  <c r="BG283" i="15"/>
  <c r="BF283" i="15"/>
  <c r="T283" i="15"/>
  <c r="R283" i="15"/>
  <c r="P283" i="15"/>
  <c r="BI278" i="15"/>
  <c r="BH278" i="15"/>
  <c r="BG278" i="15"/>
  <c r="BF278" i="15"/>
  <c r="T278" i="15"/>
  <c r="R278" i="15"/>
  <c r="P278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7" i="15"/>
  <c r="BH267" i="15"/>
  <c r="BG267" i="15"/>
  <c r="BF267" i="15"/>
  <c r="T267" i="15"/>
  <c r="R267" i="15"/>
  <c r="P267" i="15"/>
  <c r="BI264" i="15"/>
  <c r="BH264" i="15"/>
  <c r="BG264" i="15"/>
  <c r="BF264" i="15"/>
  <c r="T264" i="15"/>
  <c r="R264" i="15"/>
  <c r="P264" i="15"/>
  <c r="BI259" i="15"/>
  <c r="BH259" i="15"/>
  <c r="BG259" i="15"/>
  <c r="BF259" i="15"/>
  <c r="T259" i="15"/>
  <c r="R259" i="15"/>
  <c r="P259" i="15"/>
  <c r="BI254" i="15"/>
  <c r="BH254" i="15"/>
  <c r="BG254" i="15"/>
  <c r="BF254" i="15"/>
  <c r="T254" i="15"/>
  <c r="R254" i="15"/>
  <c r="P254" i="15"/>
  <c r="BI249" i="15"/>
  <c r="BH249" i="15"/>
  <c r="BG249" i="15"/>
  <c r="BF249" i="15"/>
  <c r="T249" i="15"/>
  <c r="R249" i="15"/>
  <c r="P249" i="15"/>
  <c r="BI244" i="15"/>
  <c r="BH244" i="15"/>
  <c r="BG244" i="15"/>
  <c r="BF244" i="15"/>
  <c r="T244" i="15"/>
  <c r="R244" i="15"/>
  <c r="P244" i="15"/>
  <c r="BI239" i="15"/>
  <c r="BH239" i="15"/>
  <c r="BG239" i="15"/>
  <c r="BF239" i="15"/>
  <c r="T239" i="15"/>
  <c r="R239" i="15"/>
  <c r="P239" i="15"/>
  <c r="BI236" i="15"/>
  <c r="BH236" i="15"/>
  <c r="BG236" i="15"/>
  <c r="BF236" i="15"/>
  <c r="T236" i="15"/>
  <c r="R236" i="15"/>
  <c r="P236" i="15"/>
  <c r="BI233" i="15"/>
  <c r="BH233" i="15"/>
  <c r="BG233" i="15"/>
  <c r="BF233" i="15"/>
  <c r="T233" i="15"/>
  <c r="R233" i="15"/>
  <c r="P233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5" i="15"/>
  <c r="BH225" i="15"/>
  <c r="BG225" i="15"/>
  <c r="BF225" i="15"/>
  <c r="T225" i="15"/>
  <c r="R225" i="15"/>
  <c r="P225" i="15"/>
  <c r="BI223" i="15"/>
  <c r="BH223" i="15"/>
  <c r="BG223" i="15"/>
  <c r="BF223" i="15"/>
  <c r="T223" i="15"/>
  <c r="R223" i="15"/>
  <c r="P223" i="15"/>
  <c r="BI220" i="15"/>
  <c r="BH220" i="15"/>
  <c r="BG220" i="15"/>
  <c r="BF220" i="15"/>
  <c r="T220" i="15"/>
  <c r="R220" i="15"/>
  <c r="P220" i="15"/>
  <c r="BI217" i="15"/>
  <c r="BH217" i="15"/>
  <c r="BG217" i="15"/>
  <c r="BF217" i="15"/>
  <c r="T217" i="15"/>
  <c r="R217" i="15"/>
  <c r="P217" i="15"/>
  <c r="BI214" i="15"/>
  <c r="BH214" i="15"/>
  <c r="BG214" i="15"/>
  <c r="BF214" i="15"/>
  <c r="T214" i="15"/>
  <c r="R214" i="15"/>
  <c r="P214" i="15"/>
  <c r="BI211" i="15"/>
  <c r="BH211" i="15"/>
  <c r="BG211" i="15"/>
  <c r="BF211" i="15"/>
  <c r="T211" i="15"/>
  <c r="R211" i="15"/>
  <c r="P211" i="15"/>
  <c r="BI209" i="15"/>
  <c r="BH209" i="15"/>
  <c r="BG209" i="15"/>
  <c r="BF209" i="15"/>
  <c r="T209" i="15"/>
  <c r="R209" i="15"/>
  <c r="P209" i="15"/>
  <c r="BI206" i="15"/>
  <c r="BH206" i="15"/>
  <c r="BG206" i="15"/>
  <c r="BF206" i="15"/>
  <c r="T206" i="15"/>
  <c r="R206" i="15"/>
  <c r="P206" i="15"/>
  <c r="BI203" i="15"/>
  <c r="BH203" i="15"/>
  <c r="BG203" i="15"/>
  <c r="BF203" i="15"/>
  <c r="T203" i="15"/>
  <c r="R203" i="15"/>
  <c r="P203" i="15"/>
  <c r="BI199" i="15"/>
  <c r="BH199" i="15"/>
  <c r="BG199" i="15"/>
  <c r="BF199" i="15"/>
  <c r="T199" i="15"/>
  <c r="R199" i="15"/>
  <c r="P199" i="15"/>
  <c r="BI196" i="15"/>
  <c r="BH196" i="15"/>
  <c r="BG196" i="15"/>
  <c r="BF196" i="15"/>
  <c r="T196" i="15"/>
  <c r="R196" i="15"/>
  <c r="P196" i="15"/>
  <c r="BI192" i="15"/>
  <c r="BH192" i="15"/>
  <c r="BG192" i="15"/>
  <c r="BF192" i="15"/>
  <c r="T192" i="15"/>
  <c r="R192" i="15"/>
  <c r="P192" i="15"/>
  <c r="BI189" i="15"/>
  <c r="BH189" i="15"/>
  <c r="BG189" i="15"/>
  <c r="BF189" i="15"/>
  <c r="T189" i="15"/>
  <c r="R189" i="15"/>
  <c r="P189" i="15"/>
  <c r="BI184" i="15"/>
  <c r="BH184" i="15"/>
  <c r="BG184" i="15"/>
  <c r="BF184" i="15"/>
  <c r="T184" i="15"/>
  <c r="R184" i="15"/>
  <c r="P184" i="15"/>
  <c r="BI182" i="15"/>
  <c r="BH182" i="15"/>
  <c r="BG182" i="15"/>
  <c r="BF182" i="15"/>
  <c r="T182" i="15"/>
  <c r="R182" i="15"/>
  <c r="P182" i="15"/>
  <c r="BI177" i="15"/>
  <c r="BH177" i="15"/>
  <c r="BG177" i="15"/>
  <c r="BF177" i="15"/>
  <c r="T177" i="15"/>
  <c r="R177" i="15"/>
  <c r="P177" i="15"/>
  <c r="BI173" i="15"/>
  <c r="BH173" i="15"/>
  <c r="BG173" i="15"/>
  <c r="BF173" i="15"/>
  <c r="T173" i="15"/>
  <c r="R173" i="15"/>
  <c r="P173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5" i="15"/>
  <c r="BH165" i="15"/>
  <c r="BG165" i="15"/>
  <c r="BF165" i="15"/>
  <c r="T165" i="15"/>
  <c r="R165" i="15"/>
  <c r="P165" i="15"/>
  <c r="BI161" i="15"/>
  <c r="BH161" i="15"/>
  <c r="BG161" i="15"/>
  <c r="BF161" i="15"/>
  <c r="T161" i="15"/>
  <c r="R161" i="15"/>
  <c r="P161" i="15"/>
  <c r="BI158" i="15"/>
  <c r="BH158" i="15"/>
  <c r="BG158" i="15"/>
  <c r="BF158" i="15"/>
  <c r="T158" i="15"/>
  <c r="R158" i="15"/>
  <c r="P158" i="15"/>
  <c r="BI151" i="15"/>
  <c r="BH151" i="15"/>
  <c r="BG151" i="15"/>
  <c r="BF151" i="15"/>
  <c r="T151" i="15"/>
  <c r="R151" i="15"/>
  <c r="P151" i="15"/>
  <c r="BI145" i="15"/>
  <c r="BH145" i="15"/>
  <c r="BG145" i="15"/>
  <c r="BF145" i="15"/>
  <c r="T145" i="15"/>
  <c r="R145" i="15"/>
  <c r="P145" i="15"/>
  <c r="BI142" i="15"/>
  <c r="BH142" i="15"/>
  <c r="BG142" i="15"/>
  <c r="BF142" i="15"/>
  <c r="T142" i="15"/>
  <c r="R142" i="15"/>
  <c r="P142" i="15"/>
  <c r="BI136" i="15"/>
  <c r="BH136" i="15"/>
  <c r="BG136" i="15"/>
  <c r="BF136" i="15"/>
  <c r="T136" i="15"/>
  <c r="R136" i="15"/>
  <c r="P136" i="15"/>
  <c r="BI133" i="15"/>
  <c r="BH133" i="15"/>
  <c r="BG133" i="15"/>
  <c r="BF133" i="15"/>
  <c r="T133" i="15"/>
  <c r="R133" i="15"/>
  <c r="P133" i="15"/>
  <c r="BI128" i="15"/>
  <c r="BH128" i="15"/>
  <c r="BG128" i="15"/>
  <c r="BF128" i="15"/>
  <c r="T128" i="15"/>
  <c r="R128" i="15"/>
  <c r="P128" i="15"/>
  <c r="BI126" i="15"/>
  <c r="BH126" i="15"/>
  <c r="BG126" i="15"/>
  <c r="BF126" i="15"/>
  <c r="T126" i="15"/>
  <c r="R126" i="15"/>
  <c r="P126" i="15"/>
  <c r="BI121" i="15"/>
  <c r="BH121" i="15"/>
  <c r="BG121" i="15"/>
  <c r="BF121" i="15"/>
  <c r="T121" i="15"/>
  <c r="R121" i="15"/>
  <c r="P121" i="15"/>
  <c r="BI118" i="15"/>
  <c r="BH118" i="15"/>
  <c r="BG118" i="15"/>
  <c r="BF118" i="15"/>
  <c r="T118" i="15"/>
  <c r="R118" i="15"/>
  <c r="P118" i="15"/>
  <c r="BI113" i="15"/>
  <c r="BH113" i="15"/>
  <c r="BG113" i="15"/>
  <c r="BF113" i="15"/>
  <c r="T113" i="15"/>
  <c r="R113" i="15"/>
  <c r="P113" i="15"/>
  <c r="BI109" i="15"/>
  <c r="BH109" i="15"/>
  <c r="BG109" i="15"/>
  <c r="BF109" i="15"/>
  <c r="T109" i="15"/>
  <c r="R109" i="15"/>
  <c r="P109" i="15"/>
  <c r="BI106" i="15"/>
  <c r="BH106" i="15"/>
  <c r="BG106" i="15"/>
  <c r="BF106" i="15"/>
  <c r="T106" i="15"/>
  <c r="R106" i="15"/>
  <c r="P106" i="15"/>
  <c r="BI103" i="15"/>
  <c r="BH103" i="15"/>
  <c r="BG103" i="15"/>
  <c r="BF103" i="15"/>
  <c r="T103" i="15"/>
  <c r="R103" i="15"/>
  <c r="P103" i="15"/>
  <c r="F96" i="15"/>
  <c r="F94" i="15"/>
  <c r="E92" i="15"/>
  <c r="F62" i="15"/>
  <c r="F60" i="15"/>
  <c r="E58" i="15"/>
  <c r="J22" i="15"/>
  <c r="E22" i="15"/>
  <c r="F97" i="15" s="1"/>
  <c r="J21" i="15"/>
  <c r="J16" i="15"/>
  <c r="J94" i="15" s="1"/>
  <c r="E7" i="15"/>
  <c r="E86" i="15"/>
  <c r="J41" i="14"/>
  <c r="J40" i="14"/>
  <c r="AY72" i="1"/>
  <c r="J39" i="14"/>
  <c r="AX72" i="1"/>
  <c r="BI167" i="14"/>
  <c r="BH167" i="14"/>
  <c r="BG167" i="14"/>
  <c r="BF167" i="14"/>
  <c r="T167" i="14"/>
  <c r="T166" i="14"/>
  <c r="R167" i="14"/>
  <c r="R166" i="14"/>
  <c r="P167" i="14"/>
  <c r="P166" i="14" s="1"/>
  <c r="BI163" i="14"/>
  <c r="BH163" i="14"/>
  <c r="BG163" i="14"/>
  <c r="BF163" i="14"/>
  <c r="T163" i="14"/>
  <c r="T162" i="14"/>
  <c r="R163" i="14"/>
  <c r="R162" i="14"/>
  <c r="P163" i="14"/>
  <c r="P162" i="14"/>
  <c r="BI159" i="14"/>
  <c r="BH159" i="14"/>
  <c r="BG159" i="14"/>
  <c r="BF159" i="14"/>
  <c r="T159" i="14"/>
  <c r="R159" i="14"/>
  <c r="P159" i="14"/>
  <c r="BI155" i="14"/>
  <c r="BH155" i="14"/>
  <c r="BG155" i="14"/>
  <c r="BF155" i="14"/>
  <c r="T155" i="14"/>
  <c r="R155" i="14"/>
  <c r="P155" i="14"/>
  <c r="BI150" i="14"/>
  <c r="BH150" i="14"/>
  <c r="BG150" i="14"/>
  <c r="BF150" i="14"/>
  <c r="T150" i="14"/>
  <c r="R150" i="14"/>
  <c r="P150" i="14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0" i="14"/>
  <c r="BH140" i="14"/>
  <c r="BG140" i="14"/>
  <c r="BF140" i="14"/>
  <c r="T140" i="14"/>
  <c r="R140" i="14"/>
  <c r="P140" i="14"/>
  <c r="BI136" i="14"/>
  <c r="BH136" i="14"/>
  <c r="BG136" i="14"/>
  <c r="BF136" i="14"/>
  <c r="T136" i="14"/>
  <c r="R136" i="14"/>
  <c r="P136" i="14"/>
  <c r="BI133" i="14"/>
  <c r="BH133" i="14"/>
  <c r="BG133" i="14"/>
  <c r="BF133" i="14"/>
  <c r="T133" i="14"/>
  <c r="R133" i="14"/>
  <c r="P133" i="14"/>
  <c r="BI131" i="14"/>
  <c r="BH131" i="14"/>
  <c r="BG131" i="14"/>
  <c r="BF131" i="14"/>
  <c r="T131" i="14"/>
  <c r="R131" i="14"/>
  <c r="P131" i="14"/>
  <c r="BI125" i="14"/>
  <c r="BH125" i="14"/>
  <c r="BG125" i="14"/>
  <c r="BF125" i="14"/>
  <c r="T125" i="14"/>
  <c r="R125" i="14"/>
  <c r="P125" i="14"/>
  <c r="BI120" i="14"/>
  <c r="BH120" i="14"/>
  <c r="BG120" i="14"/>
  <c r="BF120" i="14"/>
  <c r="T120" i="14"/>
  <c r="R120" i="14"/>
  <c r="P120" i="14"/>
  <c r="BI117" i="14"/>
  <c r="BH117" i="14"/>
  <c r="BG117" i="14"/>
  <c r="BF117" i="14"/>
  <c r="T117" i="14"/>
  <c r="R117" i="14"/>
  <c r="P117" i="14"/>
  <c r="BI113" i="14"/>
  <c r="BH113" i="14"/>
  <c r="BG113" i="14"/>
  <c r="BF113" i="14"/>
  <c r="T113" i="14"/>
  <c r="R113" i="14"/>
  <c r="P113" i="14"/>
  <c r="BI109" i="14"/>
  <c r="BH109" i="14"/>
  <c r="BG109" i="14"/>
  <c r="BF109" i="14"/>
  <c r="T109" i="14"/>
  <c r="R109" i="14"/>
  <c r="P109" i="14"/>
  <c r="BI105" i="14"/>
  <c r="BH105" i="14"/>
  <c r="BG105" i="14"/>
  <c r="BF105" i="14"/>
  <c r="T105" i="14"/>
  <c r="R105" i="14"/>
  <c r="P105" i="14"/>
  <c r="BI100" i="14"/>
  <c r="BH100" i="14"/>
  <c r="BG100" i="14"/>
  <c r="BF100" i="14"/>
  <c r="T100" i="14"/>
  <c r="R100" i="14"/>
  <c r="P100" i="14"/>
  <c r="F93" i="14"/>
  <c r="F91" i="14"/>
  <c r="E89" i="14"/>
  <c r="F62" i="14"/>
  <c r="F60" i="14"/>
  <c r="E58" i="14"/>
  <c r="J22" i="14"/>
  <c r="E22" i="14"/>
  <c r="F94" i="14"/>
  <c r="J21" i="14"/>
  <c r="J16" i="14"/>
  <c r="J91" i="14"/>
  <c r="E7" i="14"/>
  <c r="E83" i="14" s="1"/>
  <c r="J41" i="13"/>
  <c r="J40" i="13"/>
  <c r="AY71" i="1" s="1"/>
  <c r="J39" i="13"/>
  <c r="AX71" i="1"/>
  <c r="BI233" i="13"/>
  <c r="BH233" i="13"/>
  <c r="BG233" i="13"/>
  <c r="BF233" i="13"/>
  <c r="T233" i="13"/>
  <c r="T232" i="13"/>
  <c r="R233" i="13"/>
  <c r="R232" i="13"/>
  <c r="P233" i="13"/>
  <c r="P232" i="13"/>
  <c r="BI229" i="13"/>
  <c r="BH229" i="13"/>
  <c r="BG229" i="13"/>
  <c r="BF229" i="13"/>
  <c r="T229" i="13"/>
  <c r="T228" i="13"/>
  <c r="R229" i="13"/>
  <c r="R228" i="13" s="1"/>
  <c r="P229" i="13"/>
  <c r="P228" i="13"/>
  <c r="BI220" i="13"/>
  <c r="BH220" i="13"/>
  <c r="BG220" i="13"/>
  <c r="BF220" i="13"/>
  <c r="T220" i="13"/>
  <c r="R220" i="13"/>
  <c r="P220" i="13"/>
  <c r="BI217" i="13"/>
  <c r="BH217" i="13"/>
  <c r="BG217" i="13"/>
  <c r="BF217" i="13"/>
  <c r="T217" i="13"/>
  <c r="R217" i="13"/>
  <c r="P217" i="13"/>
  <c r="BI208" i="13"/>
  <c r="BH208" i="13"/>
  <c r="BG208" i="13"/>
  <c r="BF208" i="13"/>
  <c r="T208" i="13"/>
  <c r="R208" i="13"/>
  <c r="P208" i="13"/>
  <c r="BI204" i="13"/>
  <c r="BH204" i="13"/>
  <c r="BG204" i="13"/>
  <c r="BF204" i="13"/>
  <c r="T204" i="13"/>
  <c r="R204" i="13"/>
  <c r="P204" i="13"/>
  <c r="BI200" i="13"/>
  <c r="BH200" i="13"/>
  <c r="BG200" i="13"/>
  <c r="BF200" i="13"/>
  <c r="T200" i="13"/>
  <c r="R200" i="13"/>
  <c r="P200" i="13"/>
  <c r="BI196" i="13"/>
  <c r="BH196" i="13"/>
  <c r="BG196" i="13"/>
  <c r="BF196" i="13"/>
  <c r="T196" i="13"/>
  <c r="R196" i="13"/>
  <c r="P196" i="13"/>
  <c r="BI191" i="13"/>
  <c r="BH191" i="13"/>
  <c r="BG191" i="13"/>
  <c r="BF191" i="13"/>
  <c r="T191" i="13"/>
  <c r="R191" i="13"/>
  <c r="P191" i="13"/>
  <c r="BI187" i="13"/>
  <c r="BH187" i="13"/>
  <c r="BG187" i="13"/>
  <c r="BF187" i="13"/>
  <c r="T187" i="13"/>
  <c r="R187" i="13"/>
  <c r="P187" i="13"/>
  <c r="BI184" i="13"/>
  <c r="BH184" i="13"/>
  <c r="BG184" i="13"/>
  <c r="BF184" i="13"/>
  <c r="T184" i="13"/>
  <c r="R184" i="13"/>
  <c r="P184" i="13"/>
  <c r="BI179" i="13"/>
  <c r="BH179" i="13"/>
  <c r="BG179" i="13"/>
  <c r="BF179" i="13"/>
  <c r="T179" i="13"/>
  <c r="R179" i="13"/>
  <c r="P179" i="13"/>
  <c r="BI172" i="13"/>
  <c r="BH172" i="13"/>
  <c r="BG172" i="13"/>
  <c r="BF172" i="13"/>
  <c r="T172" i="13"/>
  <c r="R172" i="13"/>
  <c r="P172" i="13"/>
  <c r="BI165" i="13"/>
  <c r="BH165" i="13"/>
  <c r="BG165" i="13"/>
  <c r="BF165" i="13"/>
  <c r="T165" i="13"/>
  <c r="R165" i="13"/>
  <c r="P165" i="13"/>
  <c r="BI162" i="13"/>
  <c r="BH162" i="13"/>
  <c r="BG162" i="13"/>
  <c r="BF162" i="13"/>
  <c r="T162" i="13"/>
  <c r="R162" i="13"/>
  <c r="P162" i="13"/>
  <c r="BI156" i="13"/>
  <c r="BH156" i="13"/>
  <c r="BG156" i="13"/>
  <c r="BF156" i="13"/>
  <c r="T156" i="13"/>
  <c r="R156" i="13"/>
  <c r="P156" i="13"/>
  <c r="BI152" i="13"/>
  <c r="BH152" i="13"/>
  <c r="BG152" i="13"/>
  <c r="BF152" i="13"/>
  <c r="T152" i="13"/>
  <c r="R152" i="13"/>
  <c r="P152" i="13"/>
  <c r="BI149" i="13"/>
  <c r="BH149" i="13"/>
  <c r="BG149" i="13"/>
  <c r="BF149" i="13"/>
  <c r="T149" i="13"/>
  <c r="R149" i="13"/>
  <c r="P149" i="13"/>
  <c r="BI147" i="13"/>
  <c r="BH147" i="13"/>
  <c r="BG147" i="13"/>
  <c r="BF147" i="13"/>
  <c r="T147" i="13"/>
  <c r="R147" i="13"/>
  <c r="P147" i="13"/>
  <c r="BI143" i="13"/>
  <c r="BH143" i="13"/>
  <c r="BG143" i="13"/>
  <c r="BF143" i="13"/>
  <c r="T143" i="13"/>
  <c r="R143" i="13"/>
  <c r="P143" i="13"/>
  <c r="BI135" i="13"/>
  <c r="BH135" i="13"/>
  <c r="BG135" i="13"/>
  <c r="BF135" i="13"/>
  <c r="T135" i="13"/>
  <c r="R135" i="13"/>
  <c r="P135" i="13"/>
  <c r="BI127" i="13"/>
  <c r="BH127" i="13"/>
  <c r="BG127" i="13"/>
  <c r="BF127" i="13"/>
  <c r="T127" i="13"/>
  <c r="R127" i="13"/>
  <c r="P127" i="13"/>
  <c r="BI124" i="13"/>
  <c r="BH124" i="13"/>
  <c r="BG124" i="13"/>
  <c r="BF124" i="13"/>
  <c r="T124" i="13"/>
  <c r="R124" i="13"/>
  <c r="P124" i="13"/>
  <c r="BI116" i="13"/>
  <c r="BH116" i="13"/>
  <c r="BG116" i="13"/>
  <c r="BF116" i="13"/>
  <c r="T116" i="13"/>
  <c r="R116" i="13"/>
  <c r="P116" i="13"/>
  <c r="BI107" i="13"/>
  <c r="BH107" i="13"/>
  <c r="BG107" i="13"/>
  <c r="BF107" i="13"/>
  <c r="T107" i="13"/>
  <c r="R107" i="13"/>
  <c r="P107" i="13"/>
  <c r="BI98" i="13"/>
  <c r="BH98" i="13"/>
  <c r="BG98" i="13"/>
  <c r="BF98" i="13"/>
  <c r="T98" i="13"/>
  <c r="R98" i="13"/>
  <c r="P98" i="13"/>
  <c r="F92" i="13"/>
  <c r="F90" i="13"/>
  <c r="E88" i="13"/>
  <c r="F62" i="13"/>
  <c r="F60" i="13"/>
  <c r="E58" i="13"/>
  <c r="J22" i="13"/>
  <c r="E22" i="13"/>
  <c r="F93" i="13"/>
  <c r="J21" i="13"/>
  <c r="J16" i="13"/>
  <c r="J90" i="13"/>
  <c r="E7" i="13"/>
  <c r="E82" i="13"/>
  <c r="J41" i="12"/>
  <c r="J40" i="12"/>
  <c r="AY70" i="1" s="1"/>
  <c r="J39" i="12"/>
  <c r="AX70" i="1"/>
  <c r="BI249" i="12"/>
  <c r="BH249" i="12"/>
  <c r="BG249" i="12"/>
  <c r="BF249" i="12"/>
  <c r="T249" i="12"/>
  <c r="R249" i="12"/>
  <c r="P249" i="12"/>
  <c r="BI245" i="12"/>
  <c r="BH245" i="12"/>
  <c r="BG245" i="12"/>
  <c r="BF245" i="12"/>
  <c r="T245" i="12"/>
  <c r="R245" i="12"/>
  <c r="P245" i="12"/>
  <c r="BI241" i="12"/>
  <c r="BH241" i="12"/>
  <c r="BG241" i="12"/>
  <c r="BF241" i="12"/>
  <c r="T241" i="12"/>
  <c r="T240" i="12"/>
  <c r="R241" i="12"/>
  <c r="R240" i="12" s="1"/>
  <c r="P241" i="12"/>
  <c r="P240" i="12" s="1"/>
  <c r="BI238" i="12"/>
  <c r="BH238" i="12"/>
  <c r="BG238" i="12"/>
  <c r="BF238" i="12"/>
  <c r="T238" i="12"/>
  <c r="T237" i="12"/>
  <c r="R238" i="12"/>
  <c r="R237" i="12"/>
  <c r="P238" i="12"/>
  <c r="P237" i="12"/>
  <c r="BI233" i="12"/>
  <c r="BH233" i="12"/>
  <c r="BG233" i="12"/>
  <c r="BF233" i="12"/>
  <c r="T233" i="12"/>
  <c r="R233" i="12"/>
  <c r="P233" i="12"/>
  <c r="BI230" i="12"/>
  <c r="BH230" i="12"/>
  <c r="BG230" i="12"/>
  <c r="BF230" i="12"/>
  <c r="T230" i="12"/>
  <c r="R230" i="12"/>
  <c r="P230" i="12"/>
  <c r="BI227" i="12"/>
  <c r="BH227" i="12"/>
  <c r="BG227" i="12"/>
  <c r="BF227" i="12"/>
  <c r="T227" i="12"/>
  <c r="R227" i="12"/>
  <c r="P227" i="12"/>
  <c r="BI223" i="12"/>
  <c r="BH223" i="12"/>
  <c r="BG223" i="12"/>
  <c r="BF223" i="12"/>
  <c r="T223" i="12"/>
  <c r="R223" i="12"/>
  <c r="P223" i="12"/>
  <c r="BI220" i="12"/>
  <c r="BH220" i="12"/>
  <c r="BG220" i="12"/>
  <c r="BF220" i="12"/>
  <c r="T220" i="12"/>
  <c r="R220" i="12"/>
  <c r="P220" i="12"/>
  <c r="BI216" i="12"/>
  <c r="BH216" i="12"/>
  <c r="BG216" i="12"/>
  <c r="BF216" i="12"/>
  <c r="T216" i="12"/>
  <c r="R216" i="12"/>
  <c r="P216" i="12"/>
  <c r="BI211" i="12"/>
  <c r="BH211" i="12"/>
  <c r="BG211" i="12"/>
  <c r="BF211" i="12"/>
  <c r="T211" i="12"/>
  <c r="R211" i="12"/>
  <c r="P211" i="12"/>
  <c r="BI208" i="12"/>
  <c r="BH208" i="12"/>
  <c r="BG208" i="12"/>
  <c r="BF208" i="12"/>
  <c r="T208" i="12"/>
  <c r="R208" i="12"/>
  <c r="P208" i="12"/>
  <c r="BI204" i="12"/>
  <c r="BH204" i="12"/>
  <c r="BG204" i="12"/>
  <c r="BF204" i="12"/>
  <c r="T204" i="12"/>
  <c r="R204" i="12"/>
  <c r="P204" i="12"/>
  <c r="BI198" i="12"/>
  <c r="BH198" i="12"/>
  <c r="BG198" i="12"/>
  <c r="BF198" i="12"/>
  <c r="T198" i="12"/>
  <c r="R198" i="12"/>
  <c r="P198" i="12"/>
  <c r="BI194" i="12"/>
  <c r="BH194" i="12"/>
  <c r="BG194" i="12"/>
  <c r="BF194" i="12"/>
  <c r="T194" i="12"/>
  <c r="R194" i="12"/>
  <c r="P194" i="12"/>
  <c r="BI191" i="12"/>
  <c r="BH191" i="12"/>
  <c r="BG191" i="12"/>
  <c r="BF191" i="12"/>
  <c r="T191" i="12"/>
  <c r="R191" i="12"/>
  <c r="P191" i="12"/>
  <c r="BI188" i="12"/>
  <c r="BH188" i="12"/>
  <c r="BG188" i="12"/>
  <c r="BF188" i="12"/>
  <c r="T188" i="12"/>
  <c r="R188" i="12"/>
  <c r="P188" i="12"/>
  <c r="BI185" i="12"/>
  <c r="BH185" i="12"/>
  <c r="BG185" i="12"/>
  <c r="BF185" i="12"/>
  <c r="T185" i="12"/>
  <c r="R185" i="12"/>
  <c r="P185" i="12"/>
  <c r="BI180" i="12"/>
  <c r="BH180" i="12"/>
  <c r="BG180" i="12"/>
  <c r="BF180" i="12"/>
  <c r="T180" i="12"/>
  <c r="R180" i="12"/>
  <c r="P180" i="12"/>
  <c r="BI175" i="12"/>
  <c r="BH175" i="12"/>
  <c r="BG175" i="12"/>
  <c r="BF175" i="12"/>
  <c r="T175" i="12"/>
  <c r="R175" i="12"/>
  <c r="P175" i="12"/>
  <c r="BI170" i="12"/>
  <c r="BH170" i="12"/>
  <c r="BG170" i="12"/>
  <c r="BF170" i="12"/>
  <c r="T170" i="12"/>
  <c r="R170" i="12"/>
  <c r="P170" i="12"/>
  <c r="BI166" i="12"/>
  <c r="BH166" i="12"/>
  <c r="BG166" i="12"/>
  <c r="BF166" i="12"/>
  <c r="T166" i="12"/>
  <c r="R166" i="12"/>
  <c r="P166" i="12"/>
  <c r="BI162" i="12"/>
  <c r="BH162" i="12"/>
  <c r="BG162" i="12"/>
  <c r="BF162" i="12"/>
  <c r="T162" i="12"/>
  <c r="R162" i="12"/>
  <c r="P162" i="12"/>
  <c r="BI159" i="12"/>
  <c r="BH159" i="12"/>
  <c r="BG159" i="12"/>
  <c r="BF159" i="12"/>
  <c r="T159" i="12"/>
  <c r="R159" i="12"/>
  <c r="P159" i="12"/>
  <c r="BI155" i="12"/>
  <c r="BH155" i="12"/>
  <c r="BG155" i="12"/>
  <c r="BF155" i="12"/>
  <c r="T155" i="12"/>
  <c r="R155" i="12"/>
  <c r="P155" i="12"/>
  <c r="BI151" i="12"/>
  <c r="BH151" i="12"/>
  <c r="BG151" i="12"/>
  <c r="BF151" i="12"/>
  <c r="T151" i="12"/>
  <c r="R151" i="12"/>
  <c r="P151" i="12"/>
  <c r="BI146" i="12"/>
  <c r="BH146" i="12"/>
  <c r="BG146" i="12"/>
  <c r="BF146" i="12"/>
  <c r="T146" i="12"/>
  <c r="R146" i="12"/>
  <c r="P146" i="12"/>
  <c r="BI142" i="12"/>
  <c r="BH142" i="12"/>
  <c r="BG142" i="12"/>
  <c r="BF142" i="12"/>
  <c r="T142" i="12"/>
  <c r="R142" i="12"/>
  <c r="P142" i="12"/>
  <c r="BI139" i="12"/>
  <c r="BH139" i="12"/>
  <c r="BG139" i="12"/>
  <c r="BF139" i="12"/>
  <c r="T139" i="12"/>
  <c r="R139" i="12"/>
  <c r="P139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29" i="12"/>
  <c r="BH129" i="12"/>
  <c r="BG129" i="12"/>
  <c r="BF129" i="12"/>
  <c r="T129" i="12"/>
  <c r="R129" i="12"/>
  <c r="P129" i="12"/>
  <c r="BI125" i="12"/>
  <c r="BH125" i="12"/>
  <c r="BG125" i="12"/>
  <c r="BF125" i="12"/>
  <c r="T125" i="12"/>
  <c r="R125" i="12"/>
  <c r="P125" i="12"/>
  <c r="BI121" i="12"/>
  <c r="BH121" i="12"/>
  <c r="BG121" i="12"/>
  <c r="BF121" i="12"/>
  <c r="T121" i="12"/>
  <c r="R121" i="12"/>
  <c r="P121" i="12"/>
  <c r="BI118" i="12"/>
  <c r="BH118" i="12"/>
  <c r="BG118" i="12"/>
  <c r="BF118" i="12"/>
  <c r="T118" i="12"/>
  <c r="R118" i="12"/>
  <c r="P118" i="12"/>
  <c r="BI114" i="12"/>
  <c r="BH114" i="12"/>
  <c r="BG114" i="12"/>
  <c r="BF114" i="12"/>
  <c r="T114" i="12"/>
  <c r="R114" i="12"/>
  <c r="P114" i="12"/>
  <c r="BI110" i="12"/>
  <c r="BH110" i="12"/>
  <c r="BG110" i="12"/>
  <c r="BF110" i="12"/>
  <c r="T110" i="12"/>
  <c r="R110" i="12"/>
  <c r="P110" i="12"/>
  <c r="BI107" i="12"/>
  <c r="BH107" i="12"/>
  <c r="BG107" i="12"/>
  <c r="BF107" i="12"/>
  <c r="T107" i="12"/>
  <c r="R107" i="12"/>
  <c r="P107" i="12"/>
  <c r="BI102" i="12"/>
  <c r="BH102" i="12"/>
  <c r="BG102" i="12"/>
  <c r="BF102" i="12"/>
  <c r="T102" i="12"/>
  <c r="R102" i="12"/>
  <c r="P102" i="12"/>
  <c r="F95" i="12"/>
  <c r="F93" i="12"/>
  <c r="E91" i="12"/>
  <c r="F62" i="12"/>
  <c r="F60" i="12"/>
  <c r="E58" i="12"/>
  <c r="J22" i="12"/>
  <c r="E22" i="12"/>
  <c r="F63" i="12"/>
  <c r="J21" i="12"/>
  <c r="J16" i="12"/>
  <c r="J60" i="12" s="1"/>
  <c r="E7" i="12"/>
  <c r="E85" i="12" s="1"/>
  <c r="J41" i="11"/>
  <c r="J40" i="11"/>
  <c r="AY69" i="1" s="1"/>
  <c r="J39" i="11"/>
  <c r="AX69" i="1"/>
  <c r="BI263" i="11"/>
  <c r="BH263" i="11"/>
  <c r="BG263" i="11"/>
  <c r="BF263" i="11"/>
  <c r="T263" i="11"/>
  <c r="R263" i="11"/>
  <c r="P263" i="11"/>
  <c r="BI259" i="11"/>
  <c r="BH259" i="11"/>
  <c r="BG259" i="11"/>
  <c r="BF259" i="11"/>
  <c r="T259" i="11"/>
  <c r="R259" i="11"/>
  <c r="P259" i="11"/>
  <c r="BI256" i="11"/>
  <c r="BH256" i="11"/>
  <c r="BG256" i="11"/>
  <c r="BF256" i="11"/>
  <c r="T256" i="11"/>
  <c r="R256" i="11"/>
  <c r="P256" i="11"/>
  <c r="BI252" i="11"/>
  <c r="BH252" i="11"/>
  <c r="BG252" i="11"/>
  <c r="BF252" i="11"/>
  <c r="T252" i="11"/>
  <c r="R252" i="11"/>
  <c r="P252" i="11"/>
  <c r="BI250" i="11"/>
  <c r="BH250" i="11"/>
  <c r="BG250" i="11"/>
  <c r="BF250" i="11"/>
  <c r="T250" i="11"/>
  <c r="R250" i="11"/>
  <c r="P250" i="11"/>
  <c r="BI246" i="11"/>
  <c r="BH246" i="11"/>
  <c r="BG246" i="11"/>
  <c r="BF246" i="11"/>
  <c r="T246" i="11"/>
  <c r="R246" i="11"/>
  <c r="P246" i="11"/>
  <c r="BI241" i="11"/>
  <c r="BH241" i="11"/>
  <c r="BG241" i="11"/>
  <c r="BF241" i="11"/>
  <c r="T241" i="11"/>
  <c r="R241" i="11"/>
  <c r="P241" i="11"/>
  <c r="BI238" i="11"/>
  <c r="BH238" i="11"/>
  <c r="BG238" i="11"/>
  <c r="BF238" i="11"/>
  <c r="T238" i="11"/>
  <c r="R238" i="11"/>
  <c r="P238" i="11"/>
  <c r="BI235" i="11"/>
  <c r="BH235" i="11"/>
  <c r="BG235" i="11"/>
  <c r="BF235" i="11"/>
  <c r="T235" i="11"/>
  <c r="R235" i="11"/>
  <c r="P235" i="11"/>
  <c r="BI232" i="11"/>
  <c r="BH232" i="11"/>
  <c r="BG232" i="11"/>
  <c r="BF232" i="11"/>
  <c r="T232" i="11"/>
  <c r="R232" i="11"/>
  <c r="P232" i="11"/>
  <c r="BI226" i="11"/>
  <c r="BH226" i="11"/>
  <c r="BG226" i="11"/>
  <c r="BF226" i="11"/>
  <c r="T226" i="11"/>
  <c r="R226" i="11"/>
  <c r="P226" i="11"/>
  <c r="BI221" i="11"/>
  <c r="BH221" i="11"/>
  <c r="BG221" i="11"/>
  <c r="BF221" i="11"/>
  <c r="T221" i="11"/>
  <c r="T220" i="11"/>
  <c r="R221" i="11"/>
  <c r="R220" i="11"/>
  <c r="P221" i="11"/>
  <c r="P220" i="11"/>
  <c r="BI217" i="11"/>
  <c r="BH217" i="11"/>
  <c r="BG217" i="11"/>
  <c r="BF217" i="11"/>
  <c r="T217" i="11"/>
  <c r="R217" i="11"/>
  <c r="P217" i="11"/>
  <c r="BI214" i="11"/>
  <c r="BH214" i="11"/>
  <c r="BG214" i="11"/>
  <c r="BF214" i="11"/>
  <c r="T214" i="11"/>
  <c r="R214" i="11"/>
  <c r="P214" i="11"/>
  <c r="BI209" i="11"/>
  <c r="BH209" i="11"/>
  <c r="BG209" i="11"/>
  <c r="BF209" i="11"/>
  <c r="T209" i="11"/>
  <c r="T208" i="11"/>
  <c r="R209" i="11"/>
  <c r="R208" i="11"/>
  <c r="P209" i="11"/>
  <c r="P208" i="11"/>
  <c r="BI205" i="11"/>
  <c r="BH205" i="11"/>
  <c r="BG205" i="11"/>
  <c r="BF205" i="11"/>
  <c r="T205" i="11"/>
  <c r="R205" i="11"/>
  <c r="P205" i="11"/>
  <c r="BI202" i="11"/>
  <c r="BH202" i="11"/>
  <c r="BG202" i="11"/>
  <c r="BF202" i="11"/>
  <c r="T202" i="11"/>
  <c r="R202" i="11"/>
  <c r="P202" i="11"/>
  <c r="BI197" i="11"/>
  <c r="BH197" i="11"/>
  <c r="BG197" i="11"/>
  <c r="BF197" i="11"/>
  <c r="T197" i="11"/>
  <c r="R197" i="11"/>
  <c r="P197" i="11"/>
  <c r="BI194" i="11"/>
  <c r="BH194" i="11"/>
  <c r="BG194" i="11"/>
  <c r="BF194" i="11"/>
  <c r="T194" i="11"/>
  <c r="R194" i="11"/>
  <c r="P194" i="11"/>
  <c r="BI191" i="11"/>
  <c r="BH191" i="11"/>
  <c r="BG191" i="11"/>
  <c r="BF191" i="11"/>
  <c r="T191" i="11"/>
  <c r="R191" i="11"/>
  <c r="P191" i="11"/>
  <c r="BI187" i="11"/>
  <c r="BH187" i="11"/>
  <c r="BG187" i="11"/>
  <c r="BF187" i="11"/>
  <c r="T187" i="11"/>
  <c r="R187" i="11"/>
  <c r="P187" i="11"/>
  <c r="BI184" i="11"/>
  <c r="BH184" i="11"/>
  <c r="BG184" i="11"/>
  <c r="BF184" i="11"/>
  <c r="T184" i="11"/>
  <c r="R184" i="11"/>
  <c r="P184" i="11"/>
  <c r="BI180" i="11"/>
  <c r="BH180" i="11"/>
  <c r="BG180" i="11"/>
  <c r="BF180" i="11"/>
  <c r="T180" i="11"/>
  <c r="R180" i="11"/>
  <c r="P180" i="11"/>
  <c r="BI176" i="11"/>
  <c r="BH176" i="11"/>
  <c r="BG176" i="11"/>
  <c r="BF176" i="11"/>
  <c r="T176" i="11"/>
  <c r="R176" i="11"/>
  <c r="P176" i="11"/>
  <c r="BI173" i="11"/>
  <c r="BH173" i="11"/>
  <c r="BG173" i="11"/>
  <c r="BF173" i="11"/>
  <c r="T173" i="11"/>
  <c r="R173" i="11"/>
  <c r="P173" i="11"/>
  <c r="BI169" i="11"/>
  <c r="BH169" i="11"/>
  <c r="BG169" i="11"/>
  <c r="BF169" i="11"/>
  <c r="T169" i="11"/>
  <c r="R169" i="11"/>
  <c r="P169" i="11"/>
  <c r="BI165" i="11"/>
  <c r="BH165" i="11"/>
  <c r="BG165" i="11"/>
  <c r="BF165" i="11"/>
  <c r="T165" i="11"/>
  <c r="R165" i="11"/>
  <c r="P165" i="11"/>
  <c r="BI161" i="11"/>
  <c r="BH161" i="11"/>
  <c r="BG161" i="11"/>
  <c r="BF161" i="11"/>
  <c r="T161" i="11"/>
  <c r="R161" i="11"/>
  <c r="P161" i="11"/>
  <c r="BI157" i="11"/>
  <c r="BH157" i="11"/>
  <c r="BG157" i="11"/>
  <c r="BF157" i="11"/>
  <c r="T157" i="11"/>
  <c r="R157" i="11"/>
  <c r="P157" i="11"/>
  <c r="BI153" i="11"/>
  <c r="BH153" i="11"/>
  <c r="BG153" i="11"/>
  <c r="BF153" i="11"/>
  <c r="T153" i="11"/>
  <c r="R153" i="11"/>
  <c r="P153" i="11"/>
  <c r="BI149" i="11"/>
  <c r="BH149" i="11"/>
  <c r="BG149" i="11"/>
  <c r="BF149" i="11"/>
  <c r="T149" i="11"/>
  <c r="R149" i="11"/>
  <c r="P149" i="11"/>
  <c r="BI146" i="11"/>
  <c r="BH146" i="11"/>
  <c r="BG146" i="11"/>
  <c r="BF146" i="11"/>
  <c r="T146" i="11"/>
  <c r="R146" i="11"/>
  <c r="P146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R142" i="11"/>
  <c r="P142" i="11"/>
  <c r="BI139" i="11"/>
  <c r="BH139" i="11"/>
  <c r="BG139" i="11"/>
  <c r="BF139" i="11"/>
  <c r="T139" i="11"/>
  <c r="R139" i="11"/>
  <c r="P139" i="11"/>
  <c r="BI136" i="11"/>
  <c r="BH136" i="11"/>
  <c r="BG136" i="11"/>
  <c r="BF136" i="11"/>
  <c r="T136" i="11"/>
  <c r="R136" i="11"/>
  <c r="P136" i="11"/>
  <c r="BI133" i="11"/>
  <c r="BH133" i="11"/>
  <c r="BG133" i="11"/>
  <c r="BF133" i="11"/>
  <c r="T133" i="11"/>
  <c r="R133" i="11"/>
  <c r="P133" i="11"/>
  <c r="BI129" i="11"/>
  <c r="BH129" i="11"/>
  <c r="BG129" i="11"/>
  <c r="BF129" i="11"/>
  <c r="T129" i="11"/>
  <c r="R129" i="11"/>
  <c r="P129" i="11"/>
  <c r="BI125" i="11"/>
  <c r="BH125" i="11"/>
  <c r="BG125" i="11"/>
  <c r="BF125" i="11"/>
  <c r="T125" i="11"/>
  <c r="R125" i="11"/>
  <c r="P125" i="11"/>
  <c r="BI122" i="11"/>
  <c r="BH122" i="11"/>
  <c r="BG122" i="11"/>
  <c r="BF122" i="11"/>
  <c r="T122" i="11"/>
  <c r="R122" i="11"/>
  <c r="P122" i="11"/>
  <c r="BI118" i="11"/>
  <c r="BH118" i="11"/>
  <c r="BG118" i="11"/>
  <c r="BF118" i="11"/>
  <c r="T118" i="11"/>
  <c r="R118" i="11"/>
  <c r="P118" i="11"/>
  <c r="BI115" i="11"/>
  <c r="BH115" i="11"/>
  <c r="BG115" i="11"/>
  <c r="BF115" i="11"/>
  <c r="T115" i="11"/>
  <c r="R115" i="11"/>
  <c r="P115" i="11"/>
  <c r="BI111" i="11"/>
  <c r="BH111" i="11"/>
  <c r="BG111" i="11"/>
  <c r="BF111" i="11"/>
  <c r="T111" i="11"/>
  <c r="R111" i="11"/>
  <c r="P111" i="11"/>
  <c r="BI107" i="11"/>
  <c r="BH107" i="11"/>
  <c r="BG107" i="11"/>
  <c r="BF107" i="11"/>
  <c r="T107" i="11"/>
  <c r="R107" i="11"/>
  <c r="P107" i="11"/>
  <c r="F100" i="11"/>
  <c r="F98" i="11"/>
  <c r="E96" i="11"/>
  <c r="F62" i="11"/>
  <c r="F60" i="11"/>
  <c r="E58" i="11"/>
  <c r="J22" i="11"/>
  <c r="E22" i="11"/>
  <c r="F101" i="11"/>
  <c r="J21" i="11"/>
  <c r="J16" i="11"/>
  <c r="J98" i="11"/>
  <c r="E7" i="11"/>
  <c r="E90" i="11"/>
  <c r="J41" i="10"/>
  <c r="J40" i="10"/>
  <c r="AY67" i="1" s="1"/>
  <c r="J39" i="10"/>
  <c r="AX67" i="1"/>
  <c r="BI653" i="10"/>
  <c r="BH653" i="10"/>
  <c r="BG653" i="10"/>
  <c r="BF653" i="10"/>
  <c r="T653" i="10"/>
  <c r="T652" i="10" s="1"/>
  <c r="R653" i="10"/>
  <c r="R652" i="10" s="1"/>
  <c r="P653" i="10"/>
  <c r="P652" i="10"/>
  <c r="BI650" i="10"/>
  <c r="BH650" i="10"/>
  <c r="BG650" i="10"/>
  <c r="BF650" i="10"/>
  <c r="T650" i="10"/>
  <c r="R650" i="10"/>
  <c r="P650" i="10"/>
  <c r="BI646" i="10"/>
  <c r="BH646" i="10"/>
  <c r="BG646" i="10"/>
  <c r="BF646" i="10"/>
  <c r="T646" i="10"/>
  <c r="R646" i="10"/>
  <c r="P646" i="10"/>
  <c r="BI643" i="10"/>
  <c r="BH643" i="10"/>
  <c r="BG643" i="10"/>
  <c r="BF643" i="10"/>
  <c r="T643" i="10"/>
  <c r="R643" i="10"/>
  <c r="P643" i="10"/>
  <c r="BI631" i="10"/>
  <c r="BH631" i="10"/>
  <c r="BG631" i="10"/>
  <c r="BF631" i="10"/>
  <c r="T631" i="10"/>
  <c r="R631" i="10"/>
  <c r="P631" i="10"/>
  <c r="BI620" i="10"/>
  <c r="BH620" i="10"/>
  <c r="BG620" i="10"/>
  <c r="BF620" i="10"/>
  <c r="T620" i="10"/>
  <c r="R620" i="10"/>
  <c r="P620" i="10"/>
  <c r="BI616" i="10"/>
  <c r="BH616" i="10"/>
  <c r="BG616" i="10"/>
  <c r="BF616" i="10"/>
  <c r="T616" i="10"/>
  <c r="R616" i="10"/>
  <c r="P616" i="10"/>
  <c r="BI611" i="10"/>
  <c r="BH611" i="10"/>
  <c r="BG611" i="10"/>
  <c r="BF611" i="10"/>
  <c r="T611" i="10"/>
  <c r="R611" i="10"/>
  <c r="P611" i="10"/>
  <c r="BI609" i="10"/>
  <c r="BH609" i="10"/>
  <c r="BG609" i="10"/>
  <c r="BF609" i="10"/>
  <c r="T609" i="10"/>
  <c r="R609" i="10"/>
  <c r="P609" i="10"/>
  <c r="BI607" i="10"/>
  <c r="BH607" i="10"/>
  <c r="BG607" i="10"/>
  <c r="BF607" i="10"/>
  <c r="T607" i="10"/>
  <c r="R607" i="10"/>
  <c r="P607" i="10"/>
  <c r="BI605" i="10"/>
  <c r="BH605" i="10"/>
  <c r="BG605" i="10"/>
  <c r="BF605" i="10"/>
  <c r="T605" i="10"/>
  <c r="R605" i="10"/>
  <c r="P605" i="10"/>
  <c r="BI602" i="10"/>
  <c r="BH602" i="10"/>
  <c r="BG602" i="10"/>
  <c r="BF602" i="10"/>
  <c r="T602" i="10"/>
  <c r="R602" i="10"/>
  <c r="P602" i="10"/>
  <c r="BI598" i="10"/>
  <c r="BH598" i="10"/>
  <c r="BG598" i="10"/>
  <c r="BF598" i="10"/>
  <c r="T598" i="10"/>
  <c r="R598" i="10"/>
  <c r="P598" i="10"/>
  <c r="BI594" i="10"/>
  <c r="BH594" i="10"/>
  <c r="BG594" i="10"/>
  <c r="BF594" i="10"/>
  <c r="T594" i="10"/>
  <c r="R594" i="10"/>
  <c r="P594" i="10"/>
  <c r="BI591" i="10"/>
  <c r="BH591" i="10"/>
  <c r="BG591" i="10"/>
  <c r="BF591" i="10"/>
  <c r="T591" i="10"/>
  <c r="R591" i="10"/>
  <c r="P591" i="10"/>
  <c r="BI586" i="10"/>
  <c r="BH586" i="10"/>
  <c r="BG586" i="10"/>
  <c r="BF586" i="10"/>
  <c r="T586" i="10"/>
  <c r="R586" i="10"/>
  <c r="P586" i="10"/>
  <c r="BI583" i="10"/>
  <c r="BH583" i="10"/>
  <c r="BG583" i="10"/>
  <c r="BF583" i="10"/>
  <c r="T583" i="10"/>
  <c r="R583" i="10"/>
  <c r="P583" i="10"/>
  <c r="BI578" i="10"/>
  <c r="BH578" i="10"/>
  <c r="BG578" i="10"/>
  <c r="BF578" i="10"/>
  <c r="T578" i="10"/>
  <c r="T577" i="10" s="1"/>
  <c r="R578" i="10"/>
  <c r="R577" i="10"/>
  <c r="P578" i="10"/>
  <c r="P577" i="10"/>
  <c r="BI574" i="10"/>
  <c r="BH574" i="10"/>
  <c r="BG574" i="10"/>
  <c r="BF574" i="10"/>
  <c r="T574" i="10"/>
  <c r="R574" i="10"/>
  <c r="P574" i="10"/>
  <c r="BI568" i="10"/>
  <c r="BH568" i="10"/>
  <c r="BG568" i="10"/>
  <c r="BF568" i="10"/>
  <c r="T568" i="10"/>
  <c r="R568" i="10"/>
  <c r="P568" i="10"/>
  <c r="BI565" i="10"/>
  <c r="BH565" i="10"/>
  <c r="BG565" i="10"/>
  <c r="BF565" i="10"/>
  <c r="T565" i="10"/>
  <c r="R565" i="10"/>
  <c r="P565" i="10"/>
  <c r="BI556" i="10"/>
  <c r="BH556" i="10"/>
  <c r="BG556" i="10"/>
  <c r="BF556" i="10"/>
  <c r="T556" i="10"/>
  <c r="R556" i="10"/>
  <c r="P556" i="10"/>
  <c r="BI554" i="10"/>
  <c r="BH554" i="10"/>
  <c r="BG554" i="10"/>
  <c r="BF554" i="10"/>
  <c r="T554" i="10"/>
  <c r="R554" i="10"/>
  <c r="P554" i="10"/>
  <c r="BI543" i="10"/>
  <c r="BH543" i="10"/>
  <c r="BG543" i="10"/>
  <c r="BF543" i="10"/>
  <c r="T543" i="10"/>
  <c r="R543" i="10"/>
  <c r="P543" i="10"/>
  <c r="BI536" i="10"/>
  <c r="BH536" i="10"/>
  <c r="BG536" i="10"/>
  <c r="BF536" i="10"/>
  <c r="T536" i="10"/>
  <c r="R536" i="10"/>
  <c r="P536" i="10"/>
  <c r="BI529" i="10"/>
  <c r="BH529" i="10"/>
  <c r="BG529" i="10"/>
  <c r="BF529" i="10"/>
  <c r="T529" i="10"/>
  <c r="R529" i="10"/>
  <c r="P529" i="10"/>
  <c r="BI526" i="10"/>
  <c r="BH526" i="10"/>
  <c r="BG526" i="10"/>
  <c r="BF526" i="10"/>
  <c r="T526" i="10"/>
  <c r="R526" i="10"/>
  <c r="P526" i="10"/>
  <c r="BI520" i="10"/>
  <c r="BH520" i="10"/>
  <c r="BG520" i="10"/>
  <c r="BF520" i="10"/>
  <c r="T520" i="10"/>
  <c r="R520" i="10"/>
  <c r="P520" i="10"/>
  <c r="BI517" i="10"/>
  <c r="BH517" i="10"/>
  <c r="BG517" i="10"/>
  <c r="BF517" i="10"/>
  <c r="T517" i="10"/>
  <c r="R517" i="10"/>
  <c r="P517" i="10"/>
  <c r="BI511" i="10"/>
  <c r="BH511" i="10"/>
  <c r="BG511" i="10"/>
  <c r="BF511" i="10"/>
  <c r="T511" i="10"/>
  <c r="R511" i="10"/>
  <c r="P511" i="10"/>
  <c r="BI508" i="10"/>
  <c r="BH508" i="10"/>
  <c r="BG508" i="10"/>
  <c r="BF508" i="10"/>
  <c r="T508" i="10"/>
  <c r="R508" i="10"/>
  <c r="P508" i="10"/>
  <c r="BI501" i="10"/>
  <c r="BH501" i="10"/>
  <c r="BG501" i="10"/>
  <c r="BF501" i="10"/>
  <c r="T501" i="10"/>
  <c r="R501" i="10"/>
  <c r="P501" i="10"/>
  <c r="BI492" i="10"/>
  <c r="BH492" i="10"/>
  <c r="BG492" i="10"/>
  <c r="BF492" i="10"/>
  <c r="T492" i="10"/>
  <c r="R492" i="10"/>
  <c r="P492" i="10"/>
  <c r="BI482" i="10"/>
  <c r="BH482" i="10"/>
  <c r="BG482" i="10"/>
  <c r="BF482" i="10"/>
  <c r="T482" i="10"/>
  <c r="R482" i="10"/>
  <c r="P482" i="10"/>
  <c r="BI478" i="10"/>
  <c r="BH478" i="10"/>
  <c r="BG478" i="10"/>
  <c r="BF478" i="10"/>
  <c r="T478" i="10"/>
  <c r="R478" i="10"/>
  <c r="P478" i="10"/>
  <c r="BI470" i="10"/>
  <c r="BH470" i="10"/>
  <c r="BG470" i="10"/>
  <c r="BF470" i="10"/>
  <c r="T470" i="10"/>
  <c r="R470" i="10"/>
  <c r="P470" i="10"/>
  <c r="BI467" i="10"/>
  <c r="BH467" i="10"/>
  <c r="BG467" i="10"/>
  <c r="BF467" i="10"/>
  <c r="T467" i="10"/>
  <c r="R467" i="10"/>
  <c r="P467" i="10"/>
  <c r="BI463" i="10"/>
  <c r="BH463" i="10"/>
  <c r="BG463" i="10"/>
  <c r="BF463" i="10"/>
  <c r="T463" i="10"/>
  <c r="R463" i="10"/>
  <c r="P463" i="10"/>
  <c r="BI456" i="10"/>
  <c r="BH456" i="10"/>
  <c r="BG456" i="10"/>
  <c r="BF456" i="10"/>
  <c r="T456" i="10"/>
  <c r="R456" i="10"/>
  <c r="P456" i="10"/>
  <c r="BI453" i="10"/>
  <c r="BH453" i="10"/>
  <c r="BG453" i="10"/>
  <c r="BF453" i="10"/>
  <c r="T453" i="10"/>
  <c r="R453" i="10"/>
  <c r="P453" i="10"/>
  <c r="BI451" i="10"/>
  <c r="BH451" i="10"/>
  <c r="BG451" i="10"/>
  <c r="BF451" i="10"/>
  <c r="T451" i="10"/>
  <c r="R451" i="10"/>
  <c r="P451" i="10"/>
  <c r="BI449" i="10"/>
  <c r="BH449" i="10"/>
  <c r="BG449" i="10"/>
  <c r="BF449" i="10"/>
  <c r="T449" i="10"/>
  <c r="R449" i="10"/>
  <c r="P449" i="10"/>
  <c r="BI443" i="10"/>
  <c r="BH443" i="10"/>
  <c r="BG443" i="10"/>
  <c r="BF443" i="10"/>
  <c r="T443" i="10"/>
  <c r="R443" i="10"/>
  <c r="P443" i="10"/>
  <c r="BI439" i="10"/>
  <c r="BH439" i="10"/>
  <c r="BG439" i="10"/>
  <c r="BF439" i="10"/>
  <c r="T439" i="10"/>
  <c r="R439" i="10"/>
  <c r="P439" i="10"/>
  <c r="BI433" i="10"/>
  <c r="BH433" i="10"/>
  <c r="BG433" i="10"/>
  <c r="BF433" i="10"/>
  <c r="T433" i="10"/>
  <c r="R433" i="10"/>
  <c r="P433" i="10"/>
  <c r="BI429" i="10"/>
  <c r="BH429" i="10"/>
  <c r="BG429" i="10"/>
  <c r="BF429" i="10"/>
  <c r="T429" i="10"/>
  <c r="R429" i="10"/>
  <c r="P429" i="10"/>
  <c r="BI426" i="10"/>
  <c r="BH426" i="10"/>
  <c r="BG426" i="10"/>
  <c r="BF426" i="10"/>
  <c r="T426" i="10"/>
  <c r="R426" i="10"/>
  <c r="P426" i="10"/>
  <c r="BI421" i="10"/>
  <c r="BH421" i="10"/>
  <c r="BG421" i="10"/>
  <c r="BF421" i="10"/>
  <c r="T421" i="10"/>
  <c r="R421" i="10"/>
  <c r="P421" i="10"/>
  <c r="BI415" i="10"/>
  <c r="BH415" i="10"/>
  <c r="BG415" i="10"/>
  <c r="BF415" i="10"/>
  <c r="T415" i="10"/>
  <c r="R415" i="10"/>
  <c r="P415" i="10"/>
  <c r="BI413" i="10"/>
  <c r="BH413" i="10"/>
  <c r="BG413" i="10"/>
  <c r="BF413" i="10"/>
  <c r="T413" i="10"/>
  <c r="R413" i="10"/>
  <c r="P413" i="10"/>
  <c r="BI411" i="10"/>
  <c r="BH411" i="10"/>
  <c r="BG411" i="10"/>
  <c r="BF411" i="10"/>
  <c r="T411" i="10"/>
  <c r="R411" i="10"/>
  <c r="P411" i="10"/>
  <c r="BI409" i="10"/>
  <c r="BH409" i="10"/>
  <c r="BG409" i="10"/>
  <c r="BF409" i="10"/>
  <c r="T409" i="10"/>
  <c r="R409" i="10"/>
  <c r="P409" i="10"/>
  <c r="BI407" i="10"/>
  <c r="BH407" i="10"/>
  <c r="BG407" i="10"/>
  <c r="BF407" i="10"/>
  <c r="T407" i="10"/>
  <c r="R407" i="10"/>
  <c r="P407" i="10"/>
  <c r="BI405" i="10"/>
  <c r="BH405" i="10"/>
  <c r="BG405" i="10"/>
  <c r="BF405" i="10"/>
  <c r="T405" i="10"/>
  <c r="R405" i="10"/>
  <c r="P405" i="10"/>
  <c r="BI402" i="10"/>
  <c r="BH402" i="10"/>
  <c r="BG402" i="10"/>
  <c r="BF402" i="10"/>
  <c r="T402" i="10"/>
  <c r="R402" i="10"/>
  <c r="P402" i="10"/>
  <c r="BI394" i="10"/>
  <c r="BH394" i="10"/>
  <c r="BG394" i="10"/>
  <c r="BF394" i="10"/>
  <c r="T394" i="10"/>
  <c r="R394" i="10"/>
  <c r="P394" i="10"/>
  <c r="BI390" i="10"/>
  <c r="BH390" i="10"/>
  <c r="BG390" i="10"/>
  <c r="BF390" i="10"/>
  <c r="T390" i="10"/>
  <c r="R390" i="10"/>
  <c r="P390" i="10"/>
  <c r="BI384" i="10"/>
  <c r="BH384" i="10"/>
  <c r="BG384" i="10"/>
  <c r="BF384" i="10"/>
  <c r="T384" i="10"/>
  <c r="R384" i="10"/>
  <c r="P384" i="10"/>
  <c r="BI381" i="10"/>
  <c r="BH381" i="10"/>
  <c r="BG381" i="10"/>
  <c r="BF381" i="10"/>
  <c r="T381" i="10"/>
  <c r="R381" i="10"/>
  <c r="P381" i="10"/>
  <c r="BI377" i="10"/>
  <c r="BH377" i="10"/>
  <c r="BG377" i="10"/>
  <c r="BF377" i="10"/>
  <c r="T377" i="10"/>
  <c r="R377" i="10"/>
  <c r="P377" i="10"/>
  <c r="BI372" i="10"/>
  <c r="BH372" i="10"/>
  <c r="BG372" i="10"/>
  <c r="BF372" i="10"/>
  <c r="T372" i="10"/>
  <c r="R372" i="10"/>
  <c r="P372" i="10"/>
  <c r="BI369" i="10"/>
  <c r="BH369" i="10"/>
  <c r="BG369" i="10"/>
  <c r="BF369" i="10"/>
  <c r="T369" i="10"/>
  <c r="R369" i="10"/>
  <c r="P369" i="10"/>
  <c r="BI362" i="10"/>
  <c r="BH362" i="10"/>
  <c r="BG362" i="10"/>
  <c r="BF362" i="10"/>
  <c r="T362" i="10"/>
  <c r="R362" i="10"/>
  <c r="P362" i="10"/>
  <c r="BI359" i="10"/>
  <c r="BH359" i="10"/>
  <c r="BG359" i="10"/>
  <c r="BF359" i="10"/>
  <c r="T359" i="10"/>
  <c r="R359" i="10"/>
  <c r="P359" i="10"/>
  <c r="BI354" i="10"/>
  <c r="BH354" i="10"/>
  <c r="BG354" i="10"/>
  <c r="BF354" i="10"/>
  <c r="T354" i="10"/>
  <c r="R354" i="10"/>
  <c r="P354" i="10"/>
  <c r="BI352" i="10"/>
  <c r="BH352" i="10"/>
  <c r="BG352" i="10"/>
  <c r="BF352" i="10"/>
  <c r="T352" i="10"/>
  <c r="R352" i="10"/>
  <c r="P352" i="10"/>
  <c r="BI349" i="10"/>
  <c r="BH349" i="10"/>
  <c r="BG349" i="10"/>
  <c r="BF349" i="10"/>
  <c r="T349" i="10"/>
  <c r="R349" i="10"/>
  <c r="P349" i="10"/>
  <c r="BI343" i="10"/>
  <c r="BH343" i="10"/>
  <c r="BG343" i="10"/>
  <c r="BF343" i="10"/>
  <c r="T343" i="10"/>
  <c r="R343" i="10"/>
  <c r="P343" i="10"/>
  <c r="BI340" i="10"/>
  <c r="BH340" i="10"/>
  <c r="BG340" i="10"/>
  <c r="BF340" i="10"/>
  <c r="T340" i="10"/>
  <c r="R340" i="10"/>
  <c r="P340" i="10"/>
  <c r="BI330" i="10"/>
  <c r="BH330" i="10"/>
  <c r="BG330" i="10"/>
  <c r="BF330" i="10"/>
  <c r="T330" i="10"/>
  <c r="R330" i="10"/>
  <c r="P330" i="10"/>
  <c r="BI321" i="10"/>
  <c r="BH321" i="10"/>
  <c r="BG321" i="10"/>
  <c r="BF321" i="10"/>
  <c r="T321" i="10"/>
  <c r="R321" i="10"/>
  <c r="P321" i="10"/>
  <c r="BI312" i="10"/>
  <c r="BH312" i="10"/>
  <c r="BG312" i="10"/>
  <c r="BF312" i="10"/>
  <c r="T312" i="10"/>
  <c r="R312" i="10"/>
  <c r="P312" i="10"/>
  <c r="BI298" i="10"/>
  <c r="BH298" i="10"/>
  <c r="BG298" i="10"/>
  <c r="BF298" i="10"/>
  <c r="T298" i="10"/>
  <c r="R298" i="10"/>
  <c r="P298" i="10"/>
  <c r="BI293" i="10"/>
  <c r="BH293" i="10"/>
  <c r="BG293" i="10"/>
  <c r="BF293" i="10"/>
  <c r="T293" i="10"/>
  <c r="R293" i="10"/>
  <c r="P293" i="10"/>
  <c r="BI291" i="10"/>
  <c r="BH291" i="10"/>
  <c r="BG291" i="10"/>
  <c r="BF291" i="10"/>
  <c r="T291" i="10"/>
  <c r="R291" i="10"/>
  <c r="P291" i="10"/>
  <c r="BI287" i="10"/>
  <c r="BH287" i="10"/>
  <c r="BG287" i="10"/>
  <c r="BF287" i="10"/>
  <c r="T287" i="10"/>
  <c r="R287" i="10"/>
  <c r="P287" i="10"/>
  <c r="BI284" i="10"/>
  <c r="BH284" i="10"/>
  <c r="BG284" i="10"/>
  <c r="BF284" i="10"/>
  <c r="T284" i="10"/>
  <c r="R284" i="10"/>
  <c r="P284" i="10"/>
  <c r="BI282" i="10"/>
  <c r="BH282" i="10"/>
  <c r="BG282" i="10"/>
  <c r="BF282" i="10"/>
  <c r="T282" i="10"/>
  <c r="R282" i="10"/>
  <c r="P282" i="10"/>
  <c r="BI280" i="10"/>
  <c r="BH280" i="10"/>
  <c r="BG280" i="10"/>
  <c r="BF280" i="10"/>
  <c r="T280" i="10"/>
  <c r="R280" i="10"/>
  <c r="P280" i="10"/>
  <c r="BI277" i="10"/>
  <c r="BH277" i="10"/>
  <c r="BG277" i="10"/>
  <c r="BF277" i="10"/>
  <c r="T277" i="10"/>
  <c r="R277" i="10"/>
  <c r="P277" i="10"/>
  <c r="BI271" i="10"/>
  <c r="BH271" i="10"/>
  <c r="BG271" i="10"/>
  <c r="BF271" i="10"/>
  <c r="T271" i="10"/>
  <c r="R271" i="10"/>
  <c r="P271" i="10"/>
  <c r="BI267" i="10"/>
  <c r="BH267" i="10"/>
  <c r="BG267" i="10"/>
  <c r="BF267" i="10"/>
  <c r="T267" i="10"/>
  <c r="R267" i="10"/>
  <c r="P267" i="10"/>
  <c r="BI263" i="10"/>
  <c r="BH263" i="10"/>
  <c r="BG263" i="10"/>
  <c r="BF263" i="10"/>
  <c r="T263" i="10"/>
  <c r="R263" i="10"/>
  <c r="P263" i="10"/>
  <c r="BI259" i="10"/>
  <c r="BH259" i="10"/>
  <c r="BG259" i="10"/>
  <c r="BF259" i="10"/>
  <c r="T259" i="10"/>
  <c r="R259" i="10"/>
  <c r="P259" i="10"/>
  <c r="BI255" i="10"/>
  <c r="BH255" i="10"/>
  <c r="BG255" i="10"/>
  <c r="BF255" i="10"/>
  <c r="T255" i="10"/>
  <c r="R255" i="10"/>
  <c r="P255" i="10"/>
  <c r="BI251" i="10"/>
  <c r="BH251" i="10"/>
  <c r="BG251" i="10"/>
  <c r="BF251" i="10"/>
  <c r="T251" i="10"/>
  <c r="R251" i="10"/>
  <c r="P251" i="10"/>
  <c r="BI247" i="10"/>
  <c r="BH247" i="10"/>
  <c r="BG247" i="10"/>
  <c r="BF247" i="10"/>
  <c r="T247" i="10"/>
  <c r="R247" i="10"/>
  <c r="P247" i="10"/>
  <c r="BI241" i="10"/>
  <c r="BH241" i="10"/>
  <c r="BG241" i="10"/>
  <c r="BF241" i="10"/>
  <c r="T241" i="10"/>
  <c r="R241" i="10"/>
  <c r="P241" i="10"/>
  <c r="BI238" i="10"/>
  <c r="BH238" i="10"/>
  <c r="BG238" i="10"/>
  <c r="BF238" i="10"/>
  <c r="T238" i="10"/>
  <c r="R238" i="10"/>
  <c r="P238" i="10"/>
  <c r="BI233" i="10"/>
  <c r="BH233" i="10"/>
  <c r="BG233" i="10"/>
  <c r="BF233" i="10"/>
  <c r="T233" i="10"/>
  <c r="R233" i="10"/>
  <c r="P233" i="10"/>
  <c r="BI228" i="10"/>
  <c r="BH228" i="10"/>
  <c r="BG228" i="10"/>
  <c r="BF228" i="10"/>
  <c r="T228" i="10"/>
  <c r="R228" i="10"/>
  <c r="P228" i="10"/>
  <c r="BI223" i="10"/>
  <c r="BH223" i="10"/>
  <c r="BG223" i="10"/>
  <c r="BF223" i="10"/>
  <c r="T223" i="10"/>
  <c r="R223" i="10"/>
  <c r="P223" i="10"/>
  <c r="BI221" i="10"/>
  <c r="BH221" i="10"/>
  <c r="BG221" i="10"/>
  <c r="BF221" i="10"/>
  <c r="T221" i="10"/>
  <c r="R221" i="10"/>
  <c r="P221" i="10"/>
  <c r="BI214" i="10"/>
  <c r="BH214" i="10"/>
  <c r="BG214" i="10"/>
  <c r="BF214" i="10"/>
  <c r="T214" i="10"/>
  <c r="R214" i="10"/>
  <c r="P214" i="10"/>
  <c r="BI210" i="10"/>
  <c r="BH210" i="10"/>
  <c r="BG210" i="10"/>
  <c r="BF210" i="10"/>
  <c r="T210" i="10"/>
  <c r="R210" i="10"/>
  <c r="P210" i="10"/>
  <c r="BI205" i="10"/>
  <c r="BH205" i="10"/>
  <c r="BG205" i="10"/>
  <c r="BF205" i="10"/>
  <c r="T205" i="10"/>
  <c r="R205" i="10"/>
  <c r="P205" i="10"/>
  <c r="BI200" i="10"/>
  <c r="BH200" i="10"/>
  <c r="BG200" i="10"/>
  <c r="BF200" i="10"/>
  <c r="T200" i="10"/>
  <c r="R200" i="10"/>
  <c r="P200" i="10"/>
  <c r="BI186" i="10"/>
  <c r="BH186" i="10"/>
  <c r="BG186" i="10"/>
  <c r="BF186" i="10"/>
  <c r="T186" i="10"/>
  <c r="R186" i="10"/>
  <c r="P186" i="10"/>
  <c r="BI182" i="10"/>
  <c r="BH182" i="10"/>
  <c r="BG182" i="10"/>
  <c r="BF182" i="10"/>
  <c r="T182" i="10"/>
  <c r="R182" i="10"/>
  <c r="P182" i="10"/>
  <c r="BI162" i="10"/>
  <c r="BH162" i="10"/>
  <c r="BG162" i="10"/>
  <c r="BF162" i="10"/>
  <c r="T162" i="10"/>
  <c r="R162" i="10"/>
  <c r="P162" i="10"/>
  <c r="BI158" i="10"/>
  <c r="BH158" i="10"/>
  <c r="BG158" i="10"/>
  <c r="BF158" i="10"/>
  <c r="T158" i="10"/>
  <c r="R158" i="10"/>
  <c r="P158" i="10"/>
  <c r="BI154" i="10"/>
  <c r="BH154" i="10"/>
  <c r="BG154" i="10"/>
  <c r="BF154" i="10"/>
  <c r="T154" i="10"/>
  <c r="R154" i="10"/>
  <c r="P154" i="10"/>
  <c r="BI146" i="10"/>
  <c r="BH146" i="10"/>
  <c r="BG146" i="10"/>
  <c r="BF146" i="10"/>
  <c r="T146" i="10"/>
  <c r="R146" i="10"/>
  <c r="P146" i="10"/>
  <c r="BI140" i="10"/>
  <c r="BH140" i="10"/>
  <c r="BG140" i="10"/>
  <c r="BF140" i="10"/>
  <c r="T140" i="10"/>
  <c r="R140" i="10"/>
  <c r="P140" i="10"/>
  <c r="BI136" i="10"/>
  <c r="BH136" i="10"/>
  <c r="BG136" i="10"/>
  <c r="BF136" i="10"/>
  <c r="T136" i="10"/>
  <c r="R136" i="10"/>
  <c r="P136" i="10"/>
  <c r="BI133" i="10"/>
  <c r="BH133" i="10"/>
  <c r="BG133" i="10"/>
  <c r="BF133" i="10"/>
  <c r="T133" i="10"/>
  <c r="R133" i="10"/>
  <c r="P133" i="10"/>
  <c r="BI121" i="10"/>
  <c r="BH121" i="10"/>
  <c r="BG121" i="10"/>
  <c r="BF121" i="10"/>
  <c r="T121" i="10"/>
  <c r="R121" i="10"/>
  <c r="P121" i="10"/>
  <c r="BI116" i="10"/>
  <c r="BH116" i="10"/>
  <c r="BG116" i="10"/>
  <c r="BF116" i="10"/>
  <c r="T116" i="10"/>
  <c r="R116" i="10"/>
  <c r="P116" i="10"/>
  <c r="BI113" i="10"/>
  <c r="BH113" i="10"/>
  <c r="BG113" i="10"/>
  <c r="BF113" i="10"/>
  <c r="T113" i="10"/>
  <c r="R113" i="10"/>
  <c r="P113" i="10"/>
  <c r="BI110" i="10"/>
  <c r="BH110" i="10"/>
  <c r="BG110" i="10"/>
  <c r="BF110" i="10"/>
  <c r="T110" i="10"/>
  <c r="R110" i="10"/>
  <c r="P110" i="10"/>
  <c r="F103" i="10"/>
  <c r="F101" i="10"/>
  <c r="E99" i="10"/>
  <c r="F62" i="10"/>
  <c r="F60" i="10"/>
  <c r="E58" i="10"/>
  <c r="J22" i="10"/>
  <c r="E22" i="10"/>
  <c r="F63" i="10"/>
  <c r="J21" i="10"/>
  <c r="J16" i="10"/>
  <c r="J60" i="10" s="1"/>
  <c r="E7" i="10"/>
  <c r="E52" i="10" s="1"/>
  <c r="J41" i="9"/>
  <c r="J40" i="9"/>
  <c r="AY66" i="1"/>
  <c r="J39" i="9"/>
  <c r="AX66" i="1"/>
  <c r="BI209" i="9"/>
  <c r="BH209" i="9"/>
  <c r="BG209" i="9"/>
  <c r="BF209" i="9"/>
  <c r="T209" i="9"/>
  <c r="T208" i="9"/>
  <c r="R209" i="9"/>
  <c r="R208" i="9"/>
  <c r="P209" i="9"/>
  <c r="P208" i="9"/>
  <c r="BI205" i="9"/>
  <c r="BH205" i="9"/>
  <c r="BG205" i="9"/>
  <c r="BF205" i="9"/>
  <c r="T205" i="9"/>
  <c r="T204" i="9"/>
  <c r="R205" i="9"/>
  <c r="R204" i="9"/>
  <c r="P205" i="9"/>
  <c r="P204" i="9"/>
  <c r="BI200" i="9"/>
  <c r="BH200" i="9"/>
  <c r="BG200" i="9"/>
  <c r="BF200" i="9"/>
  <c r="T200" i="9"/>
  <c r="R200" i="9"/>
  <c r="P200" i="9"/>
  <c r="BI197" i="9"/>
  <c r="BH197" i="9"/>
  <c r="BG197" i="9"/>
  <c r="BF197" i="9"/>
  <c r="T197" i="9"/>
  <c r="R197" i="9"/>
  <c r="P197" i="9"/>
  <c r="BI193" i="9"/>
  <c r="BH193" i="9"/>
  <c r="BG193" i="9"/>
  <c r="BF193" i="9"/>
  <c r="T193" i="9"/>
  <c r="R193" i="9"/>
  <c r="P193" i="9"/>
  <c r="BI189" i="9"/>
  <c r="BH189" i="9"/>
  <c r="BG189" i="9"/>
  <c r="BF189" i="9"/>
  <c r="T189" i="9"/>
  <c r="R189" i="9"/>
  <c r="P189" i="9"/>
  <c r="BI185" i="9"/>
  <c r="BH185" i="9"/>
  <c r="BG185" i="9"/>
  <c r="BF185" i="9"/>
  <c r="T185" i="9"/>
  <c r="R185" i="9"/>
  <c r="P185" i="9"/>
  <c r="BI181" i="9"/>
  <c r="BH181" i="9"/>
  <c r="BG181" i="9"/>
  <c r="BF181" i="9"/>
  <c r="T181" i="9"/>
  <c r="R181" i="9"/>
  <c r="P181" i="9"/>
  <c r="BI176" i="9"/>
  <c r="BH176" i="9"/>
  <c r="BG176" i="9"/>
  <c r="BF176" i="9"/>
  <c r="T176" i="9"/>
  <c r="R176" i="9"/>
  <c r="P176" i="9"/>
  <c r="BI172" i="9"/>
  <c r="BH172" i="9"/>
  <c r="BG172" i="9"/>
  <c r="BF172" i="9"/>
  <c r="T172" i="9"/>
  <c r="R172" i="9"/>
  <c r="P172" i="9"/>
  <c r="BI168" i="9"/>
  <c r="BH168" i="9"/>
  <c r="BG168" i="9"/>
  <c r="BF168" i="9"/>
  <c r="T168" i="9"/>
  <c r="R168" i="9"/>
  <c r="P168" i="9"/>
  <c r="BI164" i="9"/>
  <c r="BH164" i="9"/>
  <c r="BG164" i="9"/>
  <c r="BF164" i="9"/>
  <c r="T164" i="9"/>
  <c r="R164" i="9"/>
  <c r="P164" i="9"/>
  <c r="BI160" i="9"/>
  <c r="BH160" i="9"/>
  <c r="BG160" i="9"/>
  <c r="BF160" i="9"/>
  <c r="T160" i="9"/>
  <c r="R160" i="9"/>
  <c r="P160" i="9"/>
  <c r="BI157" i="9"/>
  <c r="BH157" i="9"/>
  <c r="BG157" i="9"/>
  <c r="BF157" i="9"/>
  <c r="T157" i="9"/>
  <c r="R157" i="9"/>
  <c r="P157" i="9"/>
  <c r="BI154" i="9"/>
  <c r="BH154" i="9"/>
  <c r="BG154" i="9"/>
  <c r="BF154" i="9"/>
  <c r="T154" i="9"/>
  <c r="R154" i="9"/>
  <c r="P154" i="9"/>
  <c r="BI150" i="9"/>
  <c r="BH150" i="9"/>
  <c r="BG150" i="9"/>
  <c r="BF150" i="9"/>
  <c r="T150" i="9"/>
  <c r="R150" i="9"/>
  <c r="P150" i="9"/>
  <c r="BI146" i="9"/>
  <c r="BH146" i="9"/>
  <c r="BG146" i="9"/>
  <c r="BF146" i="9"/>
  <c r="T146" i="9"/>
  <c r="R146" i="9"/>
  <c r="P146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6" i="9"/>
  <c r="BH136" i="9"/>
  <c r="BG136" i="9"/>
  <c r="BF136" i="9"/>
  <c r="T136" i="9"/>
  <c r="R136" i="9"/>
  <c r="P136" i="9"/>
  <c r="BI131" i="9"/>
  <c r="BH131" i="9"/>
  <c r="BG131" i="9"/>
  <c r="BF131" i="9"/>
  <c r="T131" i="9"/>
  <c r="R131" i="9"/>
  <c r="P131" i="9"/>
  <c r="BI127" i="9"/>
  <c r="BH127" i="9"/>
  <c r="BG127" i="9"/>
  <c r="BF127" i="9"/>
  <c r="T127" i="9"/>
  <c r="R127" i="9"/>
  <c r="P127" i="9"/>
  <c r="BI124" i="9"/>
  <c r="BH124" i="9"/>
  <c r="BG124" i="9"/>
  <c r="BF124" i="9"/>
  <c r="T124" i="9"/>
  <c r="R124" i="9"/>
  <c r="P124" i="9"/>
  <c r="BI120" i="9"/>
  <c r="BH120" i="9"/>
  <c r="BG120" i="9"/>
  <c r="BF120" i="9"/>
  <c r="T120" i="9"/>
  <c r="R120" i="9"/>
  <c r="P120" i="9"/>
  <c r="BI116" i="9"/>
  <c r="BH116" i="9"/>
  <c r="BG116" i="9"/>
  <c r="BF116" i="9"/>
  <c r="T116" i="9"/>
  <c r="R116" i="9"/>
  <c r="P116" i="9"/>
  <c r="BI113" i="9"/>
  <c r="BH113" i="9"/>
  <c r="BG113" i="9"/>
  <c r="BF113" i="9"/>
  <c r="T113" i="9"/>
  <c r="R113" i="9"/>
  <c r="P113" i="9"/>
  <c r="BI109" i="9"/>
  <c r="BH109" i="9"/>
  <c r="BG109" i="9"/>
  <c r="BF109" i="9"/>
  <c r="T109" i="9"/>
  <c r="R109" i="9"/>
  <c r="P109" i="9"/>
  <c r="BI105" i="9"/>
  <c r="BH105" i="9"/>
  <c r="BG105" i="9"/>
  <c r="BF105" i="9"/>
  <c r="T105" i="9"/>
  <c r="R105" i="9"/>
  <c r="P105" i="9"/>
  <c r="BI101" i="9"/>
  <c r="BH101" i="9"/>
  <c r="BG101" i="9"/>
  <c r="BF101" i="9"/>
  <c r="T101" i="9"/>
  <c r="R101" i="9"/>
  <c r="P101" i="9"/>
  <c r="F94" i="9"/>
  <c r="F92" i="9"/>
  <c r="E90" i="9"/>
  <c r="F62" i="9"/>
  <c r="F60" i="9"/>
  <c r="E58" i="9"/>
  <c r="J22" i="9"/>
  <c r="E22" i="9"/>
  <c r="F95" i="9"/>
  <c r="J21" i="9"/>
  <c r="J16" i="9"/>
  <c r="J92" i="9"/>
  <c r="E7" i="9"/>
  <c r="E84" i="9"/>
  <c r="J41" i="8"/>
  <c r="J40" i="8"/>
  <c r="AY65" i="1"/>
  <c r="J39" i="8"/>
  <c r="AX65" i="1" s="1"/>
  <c r="BI276" i="8"/>
  <c r="BH276" i="8"/>
  <c r="BG276" i="8"/>
  <c r="BF276" i="8"/>
  <c r="T276" i="8"/>
  <c r="R276" i="8"/>
  <c r="P276" i="8"/>
  <c r="BI272" i="8"/>
  <c r="BH272" i="8"/>
  <c r="BG272" i="8"/>
  <c r="BF272" i="8"/>
  <c r="T272" i="8"/>
  <c r="R272" i="8"/>
  <c r="P272" i="8"/>
  <c r="BI269" i="8"/>
  <c r="BH269" i="8"/>
  <c r="BG269" i="8"/>
  <c r="BF269" i="8"/>
  <c r="T269" i="8"/>
  <c r="R269" i="8"/>
  <c r="P269" i="8"/>
  <c r="BI265" i="8"/>
  <c r="BH265" i="8"/>
  <c r="BG265" i="8"/>
  <c r="BF265" i="8"/>
  <c r="T265" i="8"/>
  <c r="R265" i="8"/>
  <c r="P265" i="8"/>
  <c r="BI263" i="8"/>
  <c r="BH263" i="8"/>
  <c r="BG263" i="8"/>
  <c r="BF263" i="8"/>
  <c r="T263" i="8"/>
  <c r="R263" i="8"/>
  <c r="P263" i="8"/>
  <c r="BI259" i="8"/>
  <c r="BH259" i="8"/>
  <c r="BG259" i="8"/>
  <c r="BF259" i="8"/>
  <c r="T259" i="8"/>
  <c r="R259" i="8"/>
  <c r="P259" i="8"/>
  <c r="BI254" i="8"/>
  <c r="BH254" i="8"/>
  <c r="BG254" i="8"/>
  <c r="BF254" i="8"/>
  <c r="T254" i="8"/>
  <c r="R254" i="8"/>
  <c r="P254" i="8"/>
  <c r="BI250" i="8"/>
  <c r="BH250" i="8"/>
  <c r="BG250" i="8"/>
  <c r="BF250" i="8"/>
  <c r="T250" i="8"/>
  <c r="R250" i="8"/>
  <c r="P250" i="8"/>
  <c r="BI247" i="8"/>
  <c r="BH247" i="8"/>
  <c r="BG247" i="8"/>
  <c r="BF247" i="8"/>
  <c r="T247" i="8"/>
  <c r="R247" i="8"/>
  <c r="P247" i="8"/>
  <c r="BI244" i="8"/>
  <c r="BH244" i="8"/>
  <c r="BG244" i="8"/>
  <c r="BF244" i="8"/>
  <c r="T244" i="8"/>
  <c r="R244" i="8"/>
  <c r="P244" i="8"/>
  <c r="BI238" i="8"/>
  <c r="BH238" i="8"/>
  <c r="BG238" i="8"/>
  <c r="BF238" i="8"/>
  <c r="T238" i="8"/>
  <c r="R238" i="8"/>
  <c r="P238" i="8"/>
  <c r="BI233" i="8"/>
  <c r="BH233" i="8"/>
  <c r="BG233" i="8"/>
  <c r="BF233" i="8"/>
  <c r="T233" i="8"/>
  <c r="T232" i="8" s="1"/>
  <c r="R233" i="8"/>
  <c r="R232" i="8"/>
  <c r="P233" i="8"/>
  <c r="P232" i="8"/>
  <c r="BI229" i="8"/>
  <c r="BH229" i="8"/>
  <c r="BG229" i="8"/>
  <c r="BF229" i="8"/>
  <c r="T229" i="8"/>
  <c r="R229" i="8"/>
  <c r="P229" i="8"/>
  <c r="BI226" i="8"/>
  <c r="BH226" i="8"/>
  <c r="BG226" i="8"/>
  <c r="BF226" i="8"/>
  <c r="T226" i="8"/>
  <c r="R226" i="8"/>
  <c r="P226" i="8"/>
  <c r="BI221" i="8"/>
  <c r="BH221" i="8"/>
  <c r="BG221" i="8"/>
  <c r="BF221" i="8"/>
  <c r="T221" i="8"/>
  <c r="T220" i="8"/>
  <c r="R221" i="8"/>
  <c r="R220" i="8"/>
  <c r="P221" i="8"/>
  <c r="P220" i="8"/>
  <c r="BI217" i="8"/>
  <c r="BH217" i="8"/>
  <c r="BG217" i="8"/>
  <c r="BF217" i="8"/>
  <c r="T217" i="8"/>
  <c r="R217" i="8"/>
  <c r="P217" i="8"/>
  <c r="BI214" i="8"/>
  <c r="BH214" i="8"/>
  <c r="BG214" i="8"/>
  <c r="BF214" i="8"/>
  <c r="T214" i="8"/>
  <c r="R214" i="8"/>
  <c r="P214" i="8"/>
  <c r="BI209" i="8"/>
  <c r="BH209" i="8"/>
  <c r="BG209" i="8"/>
  <c r="BF209" i="8"/>
  <c r="T209" i="8"/>
  <c r="R209" i="8"/>
  <c r="P209" i="8"/>
  <c r="BI205" i="8"/>
  <c r="BH205" i="8"/>
  <c r="BG205" i="8"/>
  <c r="BF205" i="8"/>
  <c r="T205" i="8"/>
  <c r="R205" i="8"/>
  <c r="P205" i="8"/>
  <c r="BI201" i="8"/>
  <c r="BH201" i="8"/>
  <c r="BG201" i="8"/>
  <c r="BF201" i="8"/>
  <c r="T201" i="8"/>
  <c r="R201" i="8"/>
  <c r="P201" i="8"/>
  <c r="BI197" i="8"/>
  <c r="BH197" i="8"/>
  <c r="BG197" i="8"/>
  <c r="BF197" i="8"/>
  <c r="T197" i="8"/>
  <c r="R197" i="8"/>
  <c r="P197" i="8"/>
  <c r="BI193" i="8"/>
  <c r="BH193" i="8"/>
  <c r="BG193" i="8"/>
  <c r="BF193" i="8"/>
  <c r="T193" i="8"/>
  <c r="R193" i="8"/>
  <c r="P193" i="8"/>
  <c r="BI189" i="8"/>
  <c r="BH189" i="8"/>
  <c r="BG189" i="8"/>
  <c r="BF189" i="8"/>
  <c r="T189" i="8"/>
  <c r="R189" i="8"/>
  <c r="P189" i="8"/>
  <c r="BI185" i="8"/>
  <c r="BH185" i="8"/>
  <c r="BG185" i="8"/>
  <c r="BF185" i="8"/>
  <c r="T185" i="8"/>
  <c r="R185" i="8"/>
  <c r="P185" i="8"/>
  <c r="BI181" i="8"/>
  <c r="BH181" i="8"/>
  <c r="BG181" i="8"/>
  <c r="BF181" i="8"/>
  <c r="T181" i="8"/>
  <c r="R181" i="8"/>
  <c r="P181" i="8"/>
  <c r="BI176" i="8"/>
  <c r="BH176" i="8"/>
  <c r="BG176" i="8"/>
  <c r="BF176" i="8"/>
  <c r="T176" i="8"/>
  <c r="R176" i="8"/>
  <c r="P176" i="8"/>
  <c r="BI172" i="8"/>
  <c r="BH172" i="8"/>
  <c r="BG172" i="8"/>
  <c r="BF172" i="8"/>
  <c r="T172" i="8"/>
  <c r="R172" i="8"/>
  <c r="P172" i="8"/>
  <c r="BI168" i="8"/>
  <c r="BH168" i="8"/>
  <c r="BG168" i="8"/>
  <c r="BF168" i="8"/>
  <c r="T168" i="8"/>
  <c r="R168" i="8"/>
  <c r="P168" i="8"/>
  <c r="BI164" i="8"/>
  <c r="BH164" i="8"/>
  <c r="BG164" i="8"/>
  <c r="BF164" i="8"/>
  <c r="T164" i="8"/>
  <c r="R164" i="8"/>
  <c r="P164" i="8"/>
  <c r="BI160" i="8"/>
  <c r="BH160" i="8"/>
  <c r="BG160" i="8"/>
  <c r="BF160" i="8"/>
  <c r="T160" i="8"/>
  <c r="R160" i="8"/>
  <c r="P160" i="8"/>
  <c r="BI155" i="8"/>
  <c r="BH155" i="8"/>
  <c r="BG155" i="8"/>
  <c r="BF155" i="8"/>
  <c r="T155" i="8"/>
  <c r="R155" i="8"/>
  <c r="P155" i="8"/>
  <c r="BI152" i="8"/>
  <c r="BH152" i="8"/>
  <c r="BG152" i="8"/>
  <c r="BF152" i="8"/>
  <c r="T152" i="8"/>
  <c r="R152" i="8"/>
  <c r="P152" i="8"/>
  <c r="BI147" i="8"/>
  <c r="BH147" i="8"/>
  <c r="BG147" i="8"/>
  <c r="BF147" i="8"/>
  <c r="T147" i="8"/>
  <c r="R147" i="8"/>
  <c r="P147" i="8"/>
  <c r="BI142" i="8"/>
  <c r="BH142" i="8"/>
  <c r="BG142" i="8"/>
  <c r="BF142" i="8"/>
  <c r="T142" i="8"/>
  <c r="R142" i="8"/>
  <c r="P142" i="8"/>
  <c r="BI139" i="8"/>
  <c r="BH139" i="8"/>
  <c r="BG139" i="8"/>
  <c r="BF139" i="8"/>
  <c r="T139" i="8"/>
  <c r="R139" i="8"/>
  <c r="P139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29" i="8"/>
  <c r="BH129" i="8"/>
  <c r="BG129" i="8"/>
  <c r="BF129" i="8"/>
  <c r="T129" i="8"/>
  <c r="R129" i="8"/>
  <c r="P129" i="8"/>
  <c r="BI125" i="8"/>
  <c r="BH125" i="8"/>
  <c r="BG125" i="8"/>
  <c r="BF125" i="8"/>
  <c r="T125" i="8"/>
  <c r="R125" i="8"/>
  <c r="P125" i="8"/>
  <c r="BI122" i="8"/>
  <c r="BH122" i="8"/>
  <c r="BG122" i="8"/>
  <c r="BF122" i="8"/>
  <c r="T122" i="8"/>
  <c r="R122" i="8"/>
  <c r="P122" i="8"/>
  <c r="BI118" i="8"/>
  <c r="BH118" i="8"/>
  <c r="BG118" i="8"/>
  <c r="BF118" i="8"/>
  <c r="T118" i="8"/>
  <c r="R118" i="8"/>
  <c r="P118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7" i="8"/>
  <c r="BH107" i="8"/>
  <c r="BG107" i="8"/>
  <c r="BF107" i="8"/>
  <c r="T107" i="8"/>
  <c r="R107" i="8"/>
  <c r="P107" i="8"/>
  <c r="F100" i="8"/>
  <c r="F98" i="8"/>
  <c r="E96" i="8"/>
  <c r="F62" i="8"/>
  <c r="F60" i="8"/>
  <c r="E58" i="8"/>
  <c r="J22" i="8"/>
  <c r="E22" i="8"/>
  <c r="F101" i="8"/>
  <c r="J21" i="8"/>
  <c r="J16" i="8"/>
  <c r="J98" i="8"/>
  <c r="E7" i="8"/>
  <c r="E90" i="8"/>
  <c r="J41" i="7"/>
  <c r="J40" i="7"/>
  <c r="AY64" i="1"/>
  <c r="J39" i="7"/>
  <c r="AX64" i="1"/>
  <c r="BI270" i="7"/>
  <c r="BH270" i="7"/>
  <c r="BG270" i="7"/>
  <c r="BF270" i="7"/>
  <c r="T270" i="7"/>
  <c r="R270" i="7"/>
  <c r="P270" i="7"/>
  <c r="BI266" i="7"/>
  <c r="BH266" i="7"/>
  <c r="BG266" i="7"/>
  <c r="BF266" i="7"/>
  <c r="T266" i="7"/>
  <c r="R266" i="7"/>
  <c r="P266" i="7"/>
  <c r="BI263" i="7"/>
  <c r="BH263" i="7"/>
  <c r="BG263" i="7"/>
  <c r="BF263" i="7"/>
  <c r="T263" i="7"/>
  <c r="R263" i="7"/>
  <c r="P263" i="7"/>
  <c r="BI259" i="7"/>
  <c r="BH259" i="7"/>
  <c r="BG259" i="7"/>
  <c r="BF259" i="7"/>
  <c r="T259" i="7"/>
  <c r="R259" i="7"/>
  <c r="P259" i="7"/>
  <c r="BI257" i="7"/>
  <c r="BH257" i="7"/>
  <c r="BG257" i="7"/>
  <c r="BF257" i="7"/>
  <c r="T257" i="7"/>
  <c r="R257" i="7"/>
  <c r="P257" i="7"/>
  <c r="BI253" i="7"/>
  <c r="BH253" i="7"/>
  <c r="BG253" i="7"/>
  <c r="BF253" i="7"/>
  <c r="T253" i="7"/>
  <c r="R253" i="7"/>
  <c r="P253" i="7"/>
  <c r="BI248" i="7"/>
  <c r="BH248" i="7"/>
  <c r="BG248" i="7"/>
  <c r="BF248" i="7"/>
  <c r="T248" i="7"/>
  <c r="R248" i="7"/>
  <c r="P248" i="7"/>
  <c r="BI245" i="7"/>
  <c r="BH245" i="7"/>
  <c r="BG245" i="7"/>
  <c r="BF245" i="7"/>
  <c r="T245" i="7"/>
  <c r="R245" i="7"/>
  <c r="P245" i="7"/>
  <c r="BI242" i="7"/>
  <c r="BH242" i="7"/>
  <c r="BG242" i="7"/>
  <c r="BF242" i="7"/>
  <c r="T242" i="7"/>
  <c r="R242" i="7"/>
  <c r="P242" i="7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28" i="7"/>
  <c r="BH228" i="7"/>
  <c r="BG228" i="7"/>
  <c r="BF228" i="7"/>
  <c r="T228" i="7"/>
  <c r="T227" i="7" s="1"/>
  <c r="R228" i="7"/>
  <c r="R227" i="7"/>
  <c r="P228" i="7"/>
  <c r="P227" i="7"/>
  <c r="BI224" i="7"/>
  <c r="BH224" i="7"/>
  <c r="BG224" i="7"/>
  <c r="BF224" i="7"/>
  <c r="T224" i="7"/>
  <c r="R224" i="7"/>
  <c r="P224" i="7"/>
  <c r="BI221" i="7"/>
  <c r="BH221" i="7"/>
  <c r="BG221" i="7"/>
  <c r="BF221" i="7"/>
  <c r="T221" i="7"/>
  <c r="R221" i="7"/>
  <c r="P221" i="7"/>
  <c r="BI216" i="7"/>
  <c r="BH216" i="7"/>
  <c r="BG216" i="7"/>
  <c r="BF216" i="7"/>
  <c r="T216" i="7"/>
  <c r="T215" i="7"/>
  <c r="R216" i="7"/>
  <c r="R215" i="7"/>
  <c r="P216" i="7"/>
  <c r="P215" i="7"/>
  <c r="BI212" i="7"/>
  <c r="BH212" i="7"/>
  <c r="BG212" i="7"/>
  <c r="BF212" i="7"/>
  <c r="T212" i="7"/>
  <c r="R212" i="7"/>
  <c r="P212" i="7"/>
  <c r="BI209" i="7"/>
  <c r="BH209" i="7"/>
  <c r="BG209" i="7"/>
  <c r="BF209" i="7"/>
  <c r="T209" i="7"/>
  <c r="R209" i="7"/>
  <c r="P209" i="7"/>
  <c r="BI204" i="7"/>
  <c r="BH204" i="7"/>
  <c r="BG204" i="7"/>
  <c r="BF204" i="7"/>
  <c r="T204" i="7"/>
  <c r="R204" i="7"/>
  <c r="P204" i="7"/>
  <c r="BI201" i="7"/>
  <c r="BH201" i="7"/>
  <c r="BG201" i="7"/>
  <c r="BF201" i="7"/>
  <c r="T201" i="7"/>
  <c r="R201" i="7"/>
  <c r="P201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91" i="7"/>
  <c r="BH191" i="7"/>
  <c r="BG191" i="7"/>
  <c r="BF191" i="7"/>
  <c r="T191" i="7"/>
  <c r="R191" i="7"/>
  <c r="P191" i="7"/>
  <c r="BI187" i="7"/>
  <c r="BH187" i="7"/>
  <c r="BG187" i="7"/>
  <c r="BF187" i="7"/>
  <c r="T187" i="7"/>
  <c r="R187" i="7"/>
  <c r="P187" i="7"/>
  <c r="BI183" i="7"/>
  <c r="BH183" i="7"/>
  <c r="BG183" i="7"/>
  <c r="BF183" i="7"/>
  <c r="T183" i="7"/>
  <c r="R183" i="7"/>
  <c r="P183" i="7"/>
  <c r="BI180" i="7"/>
  <c r="BH180" i="7"/>
  <c r="BG180" i="7"/>
  <c r="BF180" i="7"/>
  <c r="T180" i="7"/>
  <c r="R180" i="7"/>
  <c r="P180" i="7"/>
  <c r="BI176" i="7"/>
  <c r="BH176" i="7"/>
  <c r="BG176" i="7"/>
  <c r="BF176" i="7"/>
  <c r="T176" i="7"/>
  <c r="R176" i="7"/>
  <c r="P176" i="7"/>
  <c r="BI172" i="7"/>
  <c r="BH172" i="7"/>
  <c r="BG172" i="7"/>
  <c r="BF172" i="7"/>
  <c r="T172" i="7"/>
  <c r="R172" i="7"/>
  <c r="P172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5" i="7"/>
  <c r="BH155" i="7"/>
  <c r="BG155" i="7"/>
  <c r="BF155" i="7"/>
  <c r="T155" i="7"/>
  <c r="R155" i="7"/>
  <c r="P155" i="7"/>
  <c r="BI152" i="7"/>
  <c r="BH152" i="7"/>
  <c r="BG152" i="7"/>
  <c r="BF152" i="7"/>
  <c r="T152" i="7"/>
  <c r="R152" i="7"/>
  <c r="P152" i="7"/>
  <c r="BI147" i="7"/>
  <c r="BH147" i="7"/>
  <c r="BG147" i="7"/>
  <c r="BF147" i="7"/>
  <c r="T147" i="7"/>
  <c r="R147" i="7"/>
  <c r="P147" i="7"/>
  <c r="BI142" i="7"/>
  <c r="BH142" i="7"/>
  <c r="BG142" i="7"/>
  <c r="BF142" i="7"/>
  <c r="T142" i="7"/>
  <c r="R142" i="7"/>
  <c r="P142" i="7"/>
  <c r="BI139" i="7"/>
  <c r="BH139" i="7"/>
  <c r="BG139" i="7"/>
  <c r="BF139" i="7"/>
  <c r="T139" i="7"/>
  <c r="R139" i="7"/>
  <c r="P139" i="7"/>
  <c r="BI136" i="7"/>
  <c r="BH136" i="7"/>
  <c r="BG136" i="7"/>
  <c r="BF136" i="7"/>
  <c r="T136" i="7"/>
  <c r="R136" i="7"/>
  <c r="P136" i="7"/>
  <c r="BI133" i="7"/>
  <c r="BH133" i="7"/>
  <c r="BG133" i="7"/>
  <c r="BF133" i="7"/>
  <c r="T133" i="7"/>
  <c r="R133" i="7"/>
  <c r="P133" i="7"/>
  <c r="BI129" i="7"/>
  <c r="BH129" i="7"/>
  <c r="BG129" i="7"/>
  <c r="BF129" i="7"/>
  <c r="T129" i="7"/>
  <c r="R129" i="7"/>
  <c r="P129" i="7"/>
  <c r="BI125" i="7"/>
  <c r="BH125" i="7"/>
  <c r="BG125" i="7"/>
  <c r="BF125" i="7"/>
  <c r="T125" i="7"/>
  <c r="R125" i="7"/>
  <c r="P125" i="7"/>
  <c r="BI122" i="7"/>
  <c r="BH122" i="7"/>
  <c r="BG122" i="7"/>
  <c r="BF122" i="7"/>
  <c r="T122" i="7"/>
  <c r="R122" i="7"/>
  <c r="P122" i="7"/>
  <c r="BI118" i="7"/>
  <c r="BH118" i="7"/>
  <c r="BG118" i="7"/>
  <c r="BF118" i="7"/>
  <c r="T118" i="7"/>
  <c r="R118" i="7"/>
  <c r="P118" i="7"/>
  <c r="BI115" i="7"/>
  <c r="BH115" i="7"/>
  <c r="BG115" i="7"/>
  <c r="BF115" i="7"/>
  <c r="T115" i="7"/>
  <c r="R115" i="7"/>
  <c r="P115" i="7"/>
  <c r="BI111" i="7"/>
  <c r="BH111" i="7"/>
  <c r="BG111" i="7"/>
  <c r="BF111" i="7"/>
  <c r="T111" i="7"/>
  <c r="R111" i="7"/>
  <c r="P111" i="7"/>
  <c r="BI107" i="7"/>
  <c r="BH107" i="7"/>
  <c r="BG107" i="7"/>
  <c r="BF107" i="7"/>
  <c r="T107" i="7"/>
  <c r="R107" i="7"/>
  <c r="P107" i="7"/>
  <c r="F100" i="7"/>
  <c r="F98" i="7"/>
  <c r="E96" i="7"/>
  <c r="F62" i="7"/>
  <c r="F60" i="7"/>
  <c r="E58" i="7"/>
  <c r="J22" i="7"/>
  <c r="E22" i="7"/>
  <c r="F101" i="7"/>
  <c r="J21" i="7"/>
  <c r="J16" i="7"/>
  <c r="J60" i="7"/>
  <c r="E7" i="7"/>
  <c r="E90" i="7"/>
  <c r="J41" i="6"/>
  <c r="J40" i="6"/>
  <c r="AY63" i="1"/>
  <c r="J39" i="6"/>
  <c r="AX63" i="1"/>
  <c r="BI263" i="6"/>
  <c r="BH263" i="6"/>
  <c r="BG263" i="6"/>
  <c r="BF263" i="6"/>
  <c r="T263" i="6"/>
  <c r="R263" i="6"/>
  <c r="P263" i="6"/>
  <c r="BI259" i="6"/>
  <c r="BH259" i="6"/>
  <c r="BG259" i="6"/>
  <c r="BF259" i="6"/>
  <c r="T259" i="6"/>
  <c r="R259" i="6"/>
  <c r="P259" i="6"/>
  <c r="BI256" i="6"/>
  <c r="BH256" i="6"/>
  <c r="BG256" i="6"/>
  <c r="BF256" i="6"/>
  <c r="T256" i="6"/>
  <c r="R256" i="6"/>
  <c r="P256" i="6"/>
  <c r="BI252" i="6"/>
  <c r="BH252" i="6"/>
  <c r="BG252" i="6"/>
  <c r="BF252" i="6"/>
  <c r="T252" i="6"/>
  <c r="R252" i="6"/>
  <c r="P252" i="6"/>
  <c r="BI250" i="6"/>
  <c r="BH250" i="6"/>
  <c r="BG250" i="6"/>
  <c r="BF250" i="6"/>
  <c r="T250" i="6"/>
  <c r="R250" i="6"/>
  <c r="P250" i="6"/>
  <c r="BI246" i="6"/>
  <c r="BH246" i="6"/>
  <c r="BG246" i="6"/>
  <c r="BF246" i="6"/>
  <c r="T246" i="6"/>
  <c r="R246" i="6"/>
  <c r="P246" i="6"/>
  <c r="BI241" i="6"/>
  <c r="BH241" i="6"/>
  <c r="BG241" i="6"/>
  <c r="BF241" i="6"/>
  <c r="T241" i="6"/>
  <c r="R241" i="6"/>
  <c r="P241" i="6"/>
  <c r="BI238" i="6"/>
  <c r="BH238" i="6"/>
  <c r="BG238" i="6"/>
  <c r="BF238" i="6"/>
  <c r="T238" i="6"/>
  <c r="R238" i="6"/>
  <c r="P238" i="6"/>
  <c r="BI235" i="6"/>
  <c r="BH235" i="6"/>
  <c r="BG235" i="6"/>
  <c r="BF235" i="6"/>
  <c r="T235" i="6"/>
  <c r="R235" i="6"/>
  <c r="P235" i="6"/>
  <c r="BI232" i="6"/>
  <c r="BH232" i="6"/>
  <c r="BG232" i="6"/>
  <c r="BF232" i="6"/>
  <c r="T232" i="6"/>
  <c r="R232" i="6"/>
  <c r="P232" i="6"/>
  <c r="BI226" i="6"/>
  <c r="BH226" i="6"/>
  <c r="BG226" i="6"/>
  <c r="BF226" i="6"/>
  <c r="T226" i="6"/>
  <c r="R226" i="6"/>
  <c r="P226" i="6"/>
  <c r="BI221" i="6"/>
  <c r="BH221" i="6"/>
  <c r="BG221" i="6"/>
  <c r="BF221" i="6"/>
  <c r="T221" i="6"/>
  <c r="T220" i="6"/>
  <c r="R221" i="6"/>
  <c r="R220" i="6"/>
  <c r="P221" i="6"/>
  <c r="P220" i="6"/>
  <c r="BI217" i="6"/>
  <c r="BH217" i="6"/>
  <c r="BG217" i="6"/>
  <c r="BF217" i="6"/>
  <c r="T217" i="6"/>
  <c r="R217" i="6"/>
  <c r="P217" i="6"/>
  <c r="BI214" i="6"/>
  <c r="BH214" i="6"/>
  <c r="BG214" i="6"/>
  <c r="BF214" i="6"/>
  <c r="T214" i="6"/>
  <c r="R214" i="6"/>
  <c r="P214" i="6"/>
  <c r="BI209" i="6"/>
  <c r="BH209" i="6"/>
  <c r="BG209" i="6"/>
  <c r="BF209" i="6"/>
  <c r="T209" i="6"/>
  <c r="T208" i="6"/>
  <c r="R209" i="6"/>
  <c r="R208" i="6" s="1"/>
  <c r="P209" i="6"/>
  <c r="P208" i="6"/>
  <c r="BI205" i="6"/>
  <c r="BH205" i="6"/>
  <c r="BG205" i="6"/>
  <c r="BF205" i="6"/>
  <c r="T205" i="6"/>
  <c r="R205" i="6"/>
  <c r="P205" i="6"/>
  <c r="BI202" i="6"/>
  <c r="BH202" i="6"/>
  <c r="BG202" i="6"/>
  <c r="BF202" i="6"/>
  <c r="T202" i="6"/>
  <c r="R202" i="6"/>
  <c r="P202" i="6"/>
  <c r="BI197" i="6"/>
  <c r="BH197" i="6"/>
  <c r="BG197" i="6"/>
  <c r="BF197" i="6"/>
  <c r="T197" i="6"/>
  <c r="R197" i="6"/>
  <c r="P197" i="6"/>
  <c r="BI194" i="6"/>
  <c r="BH194" i="6"/>
  <c r="BG194" i="6"/>
  <c r="BF194" i="6"/>
  <c r="T194" i="6"/>
  <c r="R194" i="6"/>
  <c r="P194" i="6"/>
  <c r="BI191" i="6"/>
  <c r="BH191" i="6"/>
  <c r="BG191" i="6"/>
  <c r="BF191" i="6"/>
  <c r="T191" i="6"/>
  <c r="R191" i="6"/>
  <c r="P191" i="6"/>
  <c r="BI187" i="6"/>
  <c r="BH187" i="6"/>
  <c r="BG187" i="6"/>
  <c r="BF187" i="6"/>
  <c r="T187" i="6"/>
  <c r="R187" i="6"/>
  <c r="P187" i="6"/>
  <c r="BI184" i="6"/>
  <c r="BH184" i="6"/>
  <c r="BG184" i="6"/>
  <c r="BF184" i="6"/>
  <c r="T184" i="6"/>
  <c r="R184" i="6"/>
  <c r="P184" i="6"/>
  <c r="BI180" i="6"/>
  <c r="BH180" i="6"/>
  <c r="BG180" i="6"/>
  <c r="BF180" i="6"/>
  <c r="T180" i="6"/>
  <c r="R180" i="6"/>
  <c r="P180" i="6"/>
  <c r="BI176" i="6"/>
  <c r="BH176" i="6"/>
  <c r="BG176" i="6"/>
  <c r="BF176" i="6"/>
  <c r="T176" i="6"/>
  <c r="R176" i="6"/>
  <c r="P176" i="6"/>
  <c r="BI173" i="6"/>
  <c r="BH173" i="6"/>
  <c r="BG173" i="6"/>
  <c r="BF173" i="6"/>
  <c r="T173" i="6"/>
  <c r="R173" i="6"/>
  <c r="P173" i="6"/>
  <c r="BI169" i="6"/>
  <c r="BH169" i="6"/>
  <c r="BG169" i="6"/>
  <c r="BF169" i="6"/>
  <c r="T169" i="6"/>
  <c r="R169" i="6"/>
  <c r="P169" i="6"/>
  <c r="BI165" i="6"/>
  <c r="BH165" i="6"/>
  <c r="BG165" i="6"/>
  <c r="BF165" i="6"/>
  <c r="T165" i="6"/>
  <c r="R165" i="6"/>
  <c r="P165" i="6"/>
  <c r="BI161" i="6"/>
  <c r="BH161" i="6"/>
  <c r="BG161" i="6"/>
  <c r="BF161" i="6"/>
  <c r="T161" i="6"/>
  <c r="R161" i="6"/>
  <c r="P161" i="6"/>
  <c r="BI157" i="6"/>
  <c r="BH157" i="6"/>
  <c r="BG157" i="6"/>
  <c r="BF157" i="6"/>
  <c r="T157" i="6"/>
  <c r="R157" i="6"/>
  <c r="P157" i="6"/>
  <c r="BI153" i="6"/>
  <c r="BH153" i="6"/>
  <c r="BG153" i="6"/>
  <c r="BF153" i="6"/>
  <c r="T153" i="6"/>
  <c r="R153" i="6"/>
  <c r="P153" i="6"/>
  <c r="BI149" i="6"/>
  <c r="BH149" i="6"/>
  <c r="BG149" i="6"/>
  <c r="BF149" i="6"/>
  <c r="T149" i="6"/>
  <c r="R149" i="6"/>
  <c r="P149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39" i="6"/>
  <c r="BH139" i="6"/>
  <c r="BG139" i="6"/>
  <c r="BF139" i="6"/>
  <c r="T139" i="6"/>
  <c r="R139" i="6"/>
  <c r="P139" i="6"/>
  <c r="BI136" i="6"/>
  <c r="BH136" i="6"/>
  <c r="BG136" i="6"/>
  <c r="BF136" i="6"/>
  <c r="T136" i="6"/>
  <c r="R136" i="6"/>
  <c r="P136" i="6"/>
  <c r="BI133" i="6"/>
  <c r="BH133" i="6"/>
  <c r="BG133" i="6"/>
  <c r="BF133" i="6"/>
  <c r="T133" i="6"/>
  <c r="R133" i="6"/>
  <c r="P133" i="6"/>
  <c r="BI129" i="6"/>
  <c r="BH129" i="6"/>
  <c r="BG129" i="6"/>
  <c r="BF129" i="6"/>
  <c r="T129" i="6"/>
  <c r="R129" i="6"/>
  <c r="P129" i="6"/>
  <c r="BI125" i="6"/>
  <c r="BH125" i="6"/>
  <c r="BG125" i="6"/>
  <c r="BF125" i="6"/>
  <c r="T125" i="6"/>
  <c r="R125" i="6"/>
  <c r="P125" i="6"/>
  <c r="BI122" i="6"/>
  <c r="BH122" i="6"/>
  <c r="BG122" i="6"/>
  <c r="BF122" i="6"/>
  <c r="T122" i="6"/>
  <c r="R122" i="6"/>
  <c r="P122" i="6"/>
  <c r="BI118" i="6"/>
  <c r="BH118" i="6"/>
  <c r="BG118" i="6"/>
  <c r="BF118" i="6"/>
  <c r="T118" i="6"/>
  <c r="R118" i="6"/>
  <c r="P118" i="6"/>
  <c r="BI115" i="6"/>
  <c r="BH115" i="6"/>
  <c r="BG115" i="6"/>
  <c r="BF115" i="6"/>
  <c r="T115" i="6"/>
  <c r="R115" i="6"/>
  <c r="P115" i="6"/>
  <c r="BI111" i="6"/>
  <c r="BH111" i="6"/>
  <c r="BG111" i="6"/>
  <c r="BF111" i="6"/>
  <c r="T111" i="6"/>
  <c r="R111" i="6"/>
  <c r="P111" i="6"/>
  <c r="BI107" i="6"/>
  <c r="BH107" i="6"/>
  <c r="BG107" i="6"/>
  <c r="BF107" i="6"/>
  <c r="T107" i="6"/>
  <c r="R107" i="6"/>
  <c r="P107" i="6"/>
  <c r="F100" i="6"/>
  <c r="F98" i="6"/>
  <c r="E96" i="6"/>
  <c r="F62" i="6"/>
  <c r="F60" i="6"/>
  <c r="E58" i="6"/>
  <c r="J22" i="6"/>
  <c r="E22" i="6"/>
  <c r="F101" i="6"/>
  <c r="J21" i="6"/>
  <c r="J16" i="6"/>
  <c r="J98" i="6"/>
  <c r="E7" i="6"/>
  <c r="E90" i="6"/>
  <c r="J41" i="5"/>
  <c r="J40" i="5"/>
  <c r="AY61" i="1"/>
  <c r="J39" i="5"/>
  <c r="AX61" i="1"/>
  <c r="BI268" i="5"/>
  <c r="BH268" i="5"/>
  <c r="BG268" i="5"/>
  <c r="BF268" i="5"/>
  <c r="T268" i="5"/>
  <c r="R268" i="5"/>
  <c r="P268" i="5"/>
  <c r="BI263" i="5"/>
  <c r="BH263" i="5"/>
  <c r="BG263" i="5"/>
  <c r="BF263" i="5"/>
  <c r="T263" i="5"/>
  <c r="R263" i="5"/>
  <c r="P263" i="5"/>
  <c r="BI260" i="5"/>
  <c r="BH260" i="5"/>
  <c r="BG260" i="5"/>
  <c r="BF260" i="5"/>
  <c r="T260" i="5"/>
  <c r="R260" i="5"/>
  <c r="P260" i="5"/>
  <c r="BI255" i="5"/>
  <c r="BH255" i="5"/>
  <c r="BG255" i="5"/>
  <c r="BF255" i="5"/>
  <c r="T255" i="5"/>
  <c r="T254" i="5"/>
  <c r="R255" i="5"/>
  <c r="R254" i="5" s="1"/>
  <c r="P255" i="5"/>
  <c r="P254" i="5"/>
  <c r="BI252" i="5"/>
  <c r="BH252" i="5"/>
  <c r="BG252" i="5"/>
  <c r="BF252" i="5"/>
  <c r="T252" i="5"/>
  <c r="R252" i="5"/>
  <c r="P252" i="5"/>
  <c r="BI246" i="5"/>
  <c r="BH246" i="5"/>
  <c r="BG246" i="5"/>
  <c r="BF246" i="5"/>
  <c r="T246" i="5"/>
  <c r="R246" i="5"/>
  <c r="P246" i="5"/>
  <c r="BI240" i="5"/>
  <c r="BH240" i="5"/>
  <c r="BG240" i="5"/>
  <c r="BF240" i="5"/>
  <c r="T240" i="5"/>
  <c r="R240" i="5"/>
  <c r="P240" i="5"/>
  <c r="BI237" i="5"/>
  <c r="BH237" i="5"/>
  <c r="BG237" i="5"/>
  <c r="BF237" i="5"/>
  <c r="T237" i="5"/>
  <c r="R237" i="5"/>
  <c r="P237" i="5"/>
  <c r="BI232" i="5"/>
  <c r="BH232" i="5"/>
  <c r="BG232" i="5"/>
  <c r="BF232" i="5"/>
  <c r="T232" i="5"/>
  <c r="R232" i="5"/>
  <c r="P232" i="5"/>
  <c r="BI229" i="5"/>
  <c r="BH229" i="5"/>
  <c r="BG229" i="5"/>
  <c r="BF229" i="5"/>
  <c r="T229" i="5"/>
  <c r="R229" i="5"/>
  <c r="P229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20" i="5"/>
  <c r="BH220" i="5"/>
  <c r="BG220" i="5"/>
  <c r="BF220" i="5"/>
  <c r="T220" i="5"/>
  <c r="R220" i="5"/>
  <c r="P220" i="5"/>
  <c r="BI215" i="5"/>
  <c r="BH215" i="5"/>
  <c r="BG215" i="5"/>
  <c r="BF215" i="5"/>
  <c r="T215" i="5"/>
  <c r="R215" i="5"/>
  <c r="P215" i="5"/>
  <c r="BI213" i="5"/>
  <c r="BH213" i="5"/>
  <c r="BG213" i="5"/>
  <c r="BF213" i="5"/>
  <c r="T213" i="5"/>
  <c r="R213" i="5"/>
  <c r="P213" i="5"/>
  <c r="BI211" i="5"/>
  <c r="BH211" i="5"/>
  <c r="BG211" i="5"/>
  <c r="BF211" i="5"/>
  <c r="T211" i="5"/>
  <c r="R211" i="5"/>
  <c r="P211" i="5"/>
  <c r="BI205" i="5"/>
  <c r="BH205" i="5"/>
  <c r="BG205" i="5"/>
  <c r="BF205" i="5"/>
  <c r="T205" i="5"/>
  <c r="R205" i="5"/>
  <c r="P205" i="5"/>
  <c r="BI202" i="5"/>
  <c r="BH202" i="5"/>
  <c r="BG202" i="5"/>
  <c r="BF202" i="5"/>
  <c r="T202" i="5"/>
  <c r="R202" i="5"/>
  <c r="P202" i="5"/>
  <c r="BI196" i="5"/>
  <c r="BH196" i="5"/>
  <c r="BG196" i="5"/>
  <c r="BF196" i="5"/>
  <c r="T196" i="5"/>
  <c r="R196" i="5"/>
  <c r="P196" i="5"/>
  <c r="BI193" i="5"/>
  <c r="BH193" i="5"/>
  <c r="BG193" i="5"/>
  <c r="BF193" i="5"/>
  <c r="T193" i="5"/>
  <c r="R193" i="5"/>
  <c r="P193" i="5"/>
  <c r="BI187" i="5"/>
  <c r="BH187" i="5"/>
  <c r="BG187" i="5"/>
  <c r="BF187" i="5"/>
  <c r="T187" i="5"/>
  <c r="R187" i="5"/>
  <c r="P187" i="5"/>
  <c r="BI184" i="5"/>
  <c r="BH184" i="5"/>
  <c r="BG184" i="5"/>
  <c r="BF184" i="5"/>
  <c r="T184" i="5"/>
  <c r="R184" i="5"/>
  <c r="P184" i="5"/>
  <c r="BI179" i="5"/>
  <c r="BH179" i="5"/>
  <c r="BG179" i="5"/>
  <c r="BF179" i="5"/>
  <c r="T179" i="5"/>
  <c r="R179" i="5"/>
  <c r="P179" i="5"/>
  <c r="BI174" i="5"/>
  <c r="BH174" i="5"/>
  <c r="BG174" i="5"/>
  <c r="BF174" i="5"/>
  <c r="T174" i="5"/>
  <c r="R174" i="5"/>
  <c r="P174" i="5"/>
  <c r="BI167" i="5"/>
  <c r="BH167" i="5"/>
  <c r="BG167" i="5"/>
  <c r="BF167" i="5"/>
  <c r="T167" i="5"/>
  <c r="R167" i="5"/>
  <c r="P167" i="5"/>
  <c r="BI161" i="5"/>
  <c r="BH161" i="5"/>
  <c r="BG161" i="5"/>
  <c r="BF161" i="5"/>
  <c r="T161" i="5"/>
  <c r="R161" i="5"/>
  <c r="P161" i="5"/>
  <c r="BI156" i="5"/>
  <c r="BH156" i="5"/>
  <c r="BG156" i="5"/>
  <c r="BF156" i="5"/>
  <c r="T156" i="5"/>
  <c r="R156" i="5"/>
  <c r="P156" i="5"/>
  <c r="BI151" i="5"/>
  <c r="BH151" i="5"/>
  <c r="BG151" i="5"/>
  <c r="BF151" i="5"/>
  <c r="T151" i="5"/>
  <c r="R151" i="5"/>
  <c r="P151" i="5"/>
  <c r="BI145" i="5"/>
  <c r="BH145" i="5"/>
  <c r="BG145" i="5"/>
  <c r="BF145" i="5"/>
  <c r="T145" i="5"/>
  <c r="R145" i="5"/>
  <c r="P145" i="5"/>
  <c r="BI141" i="5"/>
  <c r="BH141" i="5"/>
  <c r="BG141" i="5"/>
  <c r="BF141" i="5"/>
  <c r="T141" i="5"/>
  <c r="R141" i="5"/>
  <c r="P141" i="5"/>
  <c r="BI137" i="5"/>
  <c r="BH137" i="5"/>
  <c r="BG137" i="5"/>
  <c r="BF137" i="5"/>
  <c r="T137" i="5"/>
  <c r="R137" i="5"/>
  <c r="P137" i="5"/>
  <c r="BI134" i="5"/>
  <c r="BH134" i="5"/>
  <c r="BG134" i="5"/>
  <c r="BF134" i="5"/>
  <c r="T134" i="5"/>
  <c r="R134" i="5"/>
  <c r="P134" i="5"/>
  <c r="BI132" i="5"/>
  <c r="BH132" i="5"/>
  <c r="BG132" i="5"/>
  <c r="BF132" i="5"/>
  <c r="T132" i="5"/>
  <c r="R132" i="5"/>
  <c r="P132" i="5"/>
  <c r="BI130" i="5"/>
  <c r="BH130" i="5"/>
  <c r="BG130" i="5"/>
  <c r="BF130" i="5"/>
  <c r="T130" i="5"/>
  <c r="R130" i="5"/>
  <c r="P130" i="5"/>
  <c r="BI128" i="5"/>
  <c r="BH128" i="5"/>
  <c r="BG128" i="5"/>
  <c r="BF128" i="5"/>
  <c r="T128" i="5"/>
  <c r="R128" i="5"/>
  <c r="P128" i="5"/>
  <c r="BI125" i="5"/>
  <c r="BH125" i="5"/>
  <c r="BG125" i="5"/>
  <c r="BF125" i="5"/>
  <c r="T125" i="5"/>
  <c r="R125" i="5"/>
  <c r="P125" i="5"/>
  <c r="BI121" i="5"/>
  <c r="BH121" i="5"/>
  <c r="BG121" i="5"/>
  <c r="BF121" i="5"/>
  <c r="T121" i="5"/>
  <c r="R121" i="5"/>
  <c r="P121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1" i="5"/>
  <c r="BH111" i="5"/>
  <c r="BG111" i="5"/>
  <c r="BF111" i="5"/>
  <c r="T111" i="5"/>
  <c r="T110" i="5"/>
  <c r="R111" i="5"/>
  <c r="R110" i="5"/>
  <c r="P111" i="5"/>
  <c r="P110" i="5"/>
  <c r="BI105" i="5"/>
  <c r="BH105" i="5"/>
  <c r="BG105" i="5"/>
  <c r="BF105" i="5"/>
  <c r="T105" i="5"/>
  <c r="T104" i="5" s="1"/>
  <c r="R105" i="5"/>
  <c r="R104" i="5"/>
  <c r="P105" i="5"/>
  <c r="P104" i="5"/>
  <c r="F98" i="5"/>
  <c r="F96" i="5"/>
  <c r="E94" i="5"/>
  <c r="F62" i="5"/>
  <c r="F60" i="5"/>
  <c r="E58" i="5"/>
  <c r="J22" i="5"/>
  <c r="E22" i="5"/>
  <c r="F99" i="5" s="1"/>
  <c r="J21" i="5"/>
  <c r="J16" i="5"/>
  <c r="J96" i="5" s="1"/>
  <c r="E7" i="5"/>
  <c r="E88" i="5"/>
  <c r="J41" i="4"/>
  <c r="J40" i="4"/>
  <c r="AY60" i="1"/>
  <c r="J39" i="4"/>
  <c r="AX60" i="1"/>
  <c r="BI271" i="4"/>
  <c r="BH271" i="4"/>
  <c r="BG271" i="4"/>
  <c r="BF271" i="4"/>
  <c r="T271" i="4"/>
  <c r="R271" i="4"/>
  <c r="P271" i="4"/>
  <c r="BI267" i="4"/>
  <c r="BH267" i="4"/>
  <c r="BG267" i="4"/>
  <c r="BF267" i="4"/>
  <c r="T267" i="4"/>
  <c r="R267" i="4"/>
  <c r="P267" i="4"/>
  <c r="BI263" i="4"/>
  <c r="BH263" i="4"/>
  <c r="BG263" i="4"/>
  <c r="BF263" i="4"/>
  <c r="T263" i="4"/>
  <c r="T262" i="4"/>
  <c r="R263" i="4"/>
  <c r="R262" i="4"/>
  <c r="P263" i="4"/>
  <c r="P262" i="4"/>
  <c r="BI260" i="4"/>
  <c r="BH260" i="4"/>
  <c r="BG260" i="4"/>
  <c r="BF260" i="4"/>
  <c r="T260" i="4"/>
  <c r="T259" i="4" s="1"/>
  <c r="R260" i="4"/>
  <c r="R259" i="4" s="1"/>
  <c r="P260" i="4"/>
  <c r="P259" i="4"/>
  <c r="BI255" i="4"/>
  <c r="BH255" i="4"/>
  <c r="BG255" i="4"/>
  <c r="BF255" i="4"/>
  <c r="T255" i="4"/>
  <c r="R255" i="4"/>
  <c r="P255" i="4"/>
  <c r="BI251" i="4"/>
  <c r="BH251" i="4"/>
  <c r="BG251" i="4"/>
  <c r="BF251" i="4"/>
  <c r="T251" i="4"/>
  <c r="R251" i="4"/>
  <c r="P251" i="4"/>
  <c r="BI247" i="4"/>
  <c r="BH247" i="4"/>
  <c r="BG247" i="4"/>
  <c r="BF247" i="4"/>
  <c r="T247" i="4"/>
  <c r="R247" i="4"/>
  <c r="P247" i="4"/>
  <c r="BI243" i="4"/>
  <c r="BH243" i="4"/>
  <c r="BG243" i="4"/>
  <c r="BF243" i="4"/>
  <c r="T243" i="4"/>
  <c r="R243" i="4"/>
  <c r="P243" i="4"/>
  <c r="BI239" i="4"/>
  <c r="BH239" i="4"/>
  <c r="BG239" i="4"/>
  <c r="BF239" i="4"/>
  <c r="T239" i="4"/>
  <c r="R239" i="4"/>
  <c r="P239" i="4"/>
  <c r="BI235" i="4"/>
  <c r="BH235" i="4"/>
  <c r="BG235" i="4"/>
  <c r="BF235" i="4"/>
  <c r="T235" i="4"/>
  <c r="R235" i="4"/>
  <c r="P235" i="4"/>
  <c r="BI230" i="4"/>
  <c r="BH230" i="4"/>
  <c r="BG230" i="4"/>
  <c r="BF230" i="4"/>
  <c r="T230" i="4"/>
  <c r="R230" i="4"/>
  <c r="P230" i="4"/>
  <c r="BI226" i="4"/>
  <c r="BH226" i="4"/>
  <c r="BG226" i="4"/>
  <c r="BF226" i="4"/>
  <c r="T226" i="4"/>
  <c r="R226" i="4"/>
  <c r="P226" i="4"/>
  <c r="BI222" i="4"/>
  <c r="BH222" i="4"/>
  <c r="BG222" i="4"/>
  <c r="BF222" i="4"/>
  <c r="T222" i="4"/>
  <c r="R222" i="4"/>
  <c r="P222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R212" i="4"/>
  <c r="P212" i="4"/>
  <c r="BI209" i="4"/>
  <c r="BH209" i="4"/>
  <c r="BG209" i="4"/>
  <c r="BF209" i="4"/>
  <c r="T209" i="4"/>
  <c r="R209" i="4"/>
  <c r="P209" i="4"/>
  <c r="BI206" i="4"/>
  <c r="BH206" i="4"/>
  <c r="BG206" i="4"/>
  <c r="BF206" i="4"/>
  <c r="T206" i="4"/>
  <c r="R206" i="4"/>
  <c r="P206" i="4"/>
  <c r="BI203" i="4"/>
  <c r="BH203" i="4"/>
  <c r="BG203" i="4"/>
  <c r="BF203" i="4"/>
  <c r="T203" i="4"/>
  <c r="R203" i="4"/>
  <c r="P203" i="4"/>
  <c r="BI198" i="4"/>
  <c r="BH198" i="4"/>
  <c r="BG198" i="4"/>
  <c r="BF198" i="4"/>
  <c r="T198" i="4"/>
  <c r="R198" i="4"/>
  <c r="P198" i="4"/>
  <c r="BI193" i="4"/>
  <c r="BH193" i="4"/>
  <c r="BG193" i="4"/>
  <c r="BF193" i="4"/>
  <c r="T193" i="4"/>
  <c r="R193" i="4"/>
  <c r="P193" i="4"/>
  <c r="BI189" i="4"/>
  <c r="BH189" i="4"/>
  <c r="BG189" i="4"/>
  <c r="BF189" i="4"/>
  <c r="T189" i="4"/>
  <c r="R189" i="4"/>
  <c r="P189" i="4"/>
  <c r="BI185" i="4"/>
  <c r="BH185" i="4"/>
  <c r="BG185" i="4"/>
  <c r="BF185" i="4"/>
  <c r="T185" i="4"/>
  <c r="R185" i="4"/>
  <c r="P185" i="4"/>
  <c r="BI181" i="4"/>
  <c r="BH181" i="4"/>
  <c r="BG181" i="4"/>
  <c r="BF181" i="4"/>
  <c r="T181" i="4"/>
  <c r="R181" i="4"/>
  <c r="P181" i="4"/>
  <c r="BI176" i="4"/>
  <c r="BH176" i="4"/>
  <c r="BG176" i="4"/>
  <c r="BF176" i="4"/>
  <c r="T176" i="4"/>
  <c r="R176" i="4"/>
  <c r="P176" i="4"/>
  <c r="BI172" i="4"/>
  <c r="BH172" i="4"/>
  <c r="BG172" i="4"/>
  <c r="BF172" i="4"/>
  <c r="T172" i="4"/>
  <c r="R172" i="4"/>
  <c r="P172" i="4"/>
  <c r="BI168" i="4"/>
  <c r="BH168" i="4"/>
  <c r="BG168" i="4"/>
  <c r="BF168" i="4"/>
  <c r="T168" i="4"/>
  <c r="R168" i="4"/>
  <c r="P168" i="4"/>
  <c r="BI164" i="4"/>
  <c r="BH164" i="4"/>
  <c r="BG164" i="4"/>
  <c r="BF164" i="4"/>
  <c r="T164" i="4"/>
  <c r="R164" i="4"/>
  <c r="P164" i="4"/>
  <c r="BI161" i="4"/>
  <c r="BH161" i="4"/>
  <c r="BG161" i="4"/>
  <c r="BF161" i="4"/>
  <c r="T161" i="4"/>
  <c r="R161" i="4"/>
  <c r="P161" i="4"/>
  <c r="BI158" i="4"/>
  <c r="BH158" i="4"/>
  <c r="BG158" i="4"/>
  <c r="BF158" i="4"/>
  <c r="T158" i="4"/>
  <c r="R158" i="4"/>
  <c r="P158" i="4"/>
  <c r="BI154" i="4"/>
  <c r="BH154" i="4"/>
  <c r="BG154" i="4"/>
  <c r="BF154" i="4"/>
  <c r="T154" i="4"/>
  <c r="R154" i="4"/>
  <c r="P154" i="4"/>
  <c r="BI149" i="4"/>
  <c r="BH149" i="4"/>
  <c r="BG149" i="4"/>
  <c r="BF149" i="4"/>
  <c r="T149" i="4"/>
  <c r="R149" i="4"/>
  <c r="P149" i="4"/>
  <c r="BI145" i="4"/>
  <c r="BH145" i="4"/>
  <c r="BG145" i="4"/>
  <c r="BF145" i="4"/>
  <c r="T145" i="4"/>
  <c r="R145" i="4"/>
  <c r="P145" i="4"/>
  <c r="BI141" i="4"/>
  <c r="BH141" i="4"/>
  <c r="BG141" i="4"/>
  <c r="BF141" i="4"/>
  <c r="T141" i="4"/>
  <c r="R141" i="4"/>
  <c r="P141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1" i="4"/>
  <c r="BH131" i="4"/>
  <c r="BG131" i="4"/>
  <c r="BF131" i="4"/>
  <c r="T131" i="4"/>
  <c r="R131" i="4"/>
  <c r="P131" i="4"/>
  <c r="BI127" i="4"/>
  <c r="BH127" i="4"/>
  <c r="BG127" i="4"/>
  <c r="BF127" i="4"/>
  <c r="T127" i="4"/>
  <c r="R127" i="4"/>
  <c r="P127" i="4"/>
  <c r="BI123" i="4"/>
  <c r="BH123" i="4"/>
  <c r="BG123" i="4"/>
  <c r="BF123" i="4"/>
  <c r="T123" i="4"/>
  <c r="R123" i="4"/>
  <c r="P123" i="4"/>
  <c r="BI119" i="4"/>
  <c r="BH119" i="4"/>
  <c r="BG119" i="4"/>
  <c r="BF119" i="4"/>
  <c r="T119" i="4"/>
  <c r="R119" i="4"/>
  <c r="P119" i="4"/>
  <c r="BI115" i="4"/>
  <c r="BH115" i="4"/>
  <c r="BG115" i="4"/>
  <c r="BF115" i="4"/>
  <c r="T115" i="4"/>
  <c r="R115" i="4"/>
  <c r="P115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102" i="4"/>
  <c r="BH102" i="4"/>
  <c r="BG102" i="4"/>
  <c r="BF102" i="4"/>
  <c r="T102" i="4"/>
  <c r="R102" i="4"/>
  <c r="P102" i="4"/>
  <c r="F95" i="4"/>
  <c r="F93" i="4"/>
  <c r="E91" i="4"/>
  <c r="F62" i="4"/>
  <c r="F60" i="4"/>
  <c r="E58" i="4"/>
  <c r="J22" i="4"/>
  <c r="E22" i="4"/>
  <c r="F96" i="4" s="1"/>
  <c r="J21" i="4"/>
  <c r="J16" i="4"/>
  <c r="J60" i="4" s="1"/>
  <c r="E7" i="4"/>
  <c r="E85" i="4"/>
  <c r="J41" i="3"/>
  <c r="J40" i="3"/>
  <c r="AY59" i="1" s="1"/>
  <c r="J39" i="3"/>
  <c r="AX59" i="1"/>
  <c r="BI271" i="3"/>
  <c r="BH271" i="3"/>
  <c r="BG271" i="3"/>
  <c r="BF271" i="3"/>
  <c r="T271" i="3"/>
  <c r="R271" i="3"/>
  <c r="P271" i="3"/>
  <c r="BI267" i="3"/>
  <c r="BH267" i="3"/>
  <c r="BG267" i="3"/>
  <c r="BF267" i="3"/>
  <c r="T267" i="3"/>
  <c r="R267" i="3"/>
  <c r="P267" i="3"/>
  <c r="BI263" i="3"/>
  <c r="BH263" i="3"/>
  <c r="BG263" i="3"/>
  <c r="BF263" i="3"/>
  <c r="T263" i="3"/>
  <c r="T262" i="3"/>
  <c r="R263" i="3"/>
  <c r="R262" i="3"/>
  <c r="P263" i="3"/>
  <c r="P262" i="3" s="1"/>
  <c r="BI260" i="3"/>
  <c r="BH260" i="3"/>
  <c r="BG260" i="3"/>
  <c r="BF260" i="3"/>
  <c r="T260" i="3"/>
  <c r="T259" i="3"/>
  <c r="R260" i="3"/>
  <c r="R259" i="3"/>
  <c r="P260" i="3"/>
  <c r="P259" i="3"/>
  <c r="BI255" i="3"/>
  <c r="BH255" i="3"/>
  <c r="BG255" i="3"/>
  <c r="BF255" i="3"/>
  <c r="T255" i="3"/>
  <c r="R255" i="3"/>
  <c r="P255" i="3"/>
  <c r="BI251" i="3"/>
  <c r="BH251" i="3"/>
  <c r="BG251" i="3"/>
  <c r="BF251" i="3"/>
  <c r="T251" i="3"/>
  <c r="R251" i="3"/>
  <c r="P251" i="3"/>
  <c r="BI247" i="3"/>
  <c r="BH247" i="3"/>
  <c r="BG247" i="3"/>
  <c r="BF247" i="3"/>
  <c r="T247" i="3"/>
  <c r="R247" i="3"/>
  <c r="P247" i="3"/>
  <c r="BI243" i="3"/>
  <c r="BH243" i="3"/>
  <c r="BG243" i="3"/>
  <c r="BF243" i="3"/>
  <c r="T243" i="3"/>
  <c r="R243" i="3"/>
  <c r="P243" i="3"/>
  <c r="BI239" i="3"/>
  <c r="BH239" i="3"/>
  <c r="BG239" i="3"/>
  <c r="BF239" i="3"/>
  <c r="T239" i="3"/>
  <c r="R239" i="3"/>
  <c r="P239" i="3"/>
  <c r="BI235" i="3"/>
  <c r="BH235" i="3"/>
  <c r="BG235" i="3"/>
  <c r="BF235" i="3"/>
  <c r="T235" i="3"/>
  <c r="R235" i="3"/>
  <c r="P235" i="3"/>
  <c r="BI230" i="3"/>
  <c r="BH230" i="3"/>
  <c r="BG230" i="3"/>
  <c r="BF230" i="3"/>
  <c r="T230" i="3"/>
  <c r="R230" i="3"/>
  <c r="P230" i="3"/>
  <c r="BI226" i="3"/>
  <c r="BH226" i="3"/>
  <c r="BG226" i="3"/>
  <c r="BF226" i="3"/>
  <c r="T226" i="3"/>
  <c r="R226" i="3"/>
  <c r="P226" i="3"/>
  <c r="BI222" i="3"/>
  <c r="BH222" i="3"/>
  <c r="BG222" i="3"/>
  <c r="BF222" i="3"/>
  <c r="T222" i="3"/>
  <c r="R222" i="3"/>
  <c r="P222" i="3"/>
  <c r="BI216" i="3"/>
  <c r="BH216" i="3"/>
  <c r="BG216" i="3"/>
  <c r="BF216" i="3"/>
  <c r="T216" i="3"/>
  <c r="R216" i="3"/>
  <c r="P216" i="3"/>
  <c r="BI212" i="3"/>
  <c r="BH212" i="3"/>
  <c r="BG212" i="3"/>
  <c r="BF212" i="3"/>
  <c r="T212" i="3"/>
  <c r="R212" i="3"/>
  <c r="P212" i="3"/>
  <c r="BI209" i="3"/>
  <c r="BH209" i="3"/>
  <c r="BG209" i="3"/>
  <c r="BF209" i="3"/>
  <c r="T209" i="3"/>
  <c r="R209" i="3"/>
  <c r="P209" i="3"/>
  <c r="BI206" i="3"/>
  <c r="BH206" i="3"/>
  <c r="BG206" i="3"/>
  <c r="BF206" i="3"/>
  <c r="T206" i="3"/>
  <c r="R206" i="3"/>
  <c r="P206" i="3"/>
  <c r="BI203" i="3"/>
  <c r="BH203" i="3"/>
  <c r="BG203" i="3"/>
  <c r="BF203" i="3"/>
  <c r="T203" i="3"/>
  <c r="R203" i="3"/>
  <c r="P203" i="3"/>
  <c r="BI198" i="3"/>
  <c r="BH198" i="3"/>
  <c r="BG198" i="3"/>
  <c r="BF198" i="3"/>
  <c r="T198" i="3"/>
  <c r="R198" i="3"/>
  <c r="P198" i="3"/>
  <c r="BI193" i="3"/>
  <c r="BH193" i="3"/>
  <c r="BG193" i="3"/>
  <c r="BF193" i="3"/>
  <c r="T193" i="3"/>
  <c r="R193" i="3"/>
  <c r="P193" i="3"/>
  <c r="BI189" i="3"/>
  <c r="BH189" i="3"/>
  <c r="BG189" i="3"/>
  <c r="BF189" i="3"/>
  <c r="T189" i="3"/>
  <c r="R189" i="3"/>
  <c r="P189" i="3"/>
  <c r="BI185" i="3"/>
  <c r="BH185" i="3"/>
  <c r="BG185" i="3"/>
  <c r="BF185" i="3"/>
  <c r="T185" i="3"/>
  <c r="R185" i="3"/>
  <c r="P185" i="3"/>
  <c r="BI181" i="3"/>
  <c r="BH181" i="3"/>
  <c r="BG181" i="3"/>
  <c r="BF181" i="3"/>
  <c r="T181" i="3"/>
  <c r="R181" i="3"/>
  <c r="P181" i="3"/>
  <c r="BI176" i="3"/>
  <c r="BH176" i="3"/>
  <c r="BG176" i="3"/>
  <c r="BF176" i="3"/>
  <c r="T176" i="3"/>
  <c r="R176" i="3"/>
  <c r="P176" i="3"/>
  <c r="BI172" i="3"/>
  <c r="BH172" i="3"/>
  <c r="BG172" i="3"/>
  <c r="BF172" i="3"/>
  <c r="T172" i="3"/>
  <c r="R172" i="3"/>
  <c r="P172" i="3"/>
  <c r="BI168" i="3"/>
  <c r="BH168" i="3"/>
  <c r="BG168" i="3"/>
  <c r="BF168" i="3"/>
  <c r="T168" i="3"/>
  <c r="R168" i="3"/>
  <c r="P168" i="3"/>
  <c r="BI164" i="3"/>
  <c r="BH164" i="3"/>
  <c r="BG164" i="3"/>
  <c r="BF164" i="3"/>
  <c r="T164" i="3"/>
  <c r="R164" i="3"/>
  <c r="P164" i="3"/>
  <c r="BI161" i="3"/>
  <c r="BH161" i="3"/>
  <c r="BG161" i="3"/>
  <c r="BF161" i="3"/>
  <c r="T161" i="3"/>
  <c r="R161" i="3"/>
  <c r="P161" i="3"/>
  <c r="BI158" i="3"/>
  <c r="BH158" i="3"/>
  <c r="BG158" i="3"/>
  <c r="BF158" i="3"/>
  <c r="T158" i="3"/>
  <c r="R158" i="3"/>
  <c r="P158" i="3"/>
  <c r="BI154" i="3"/>
  <c r="BH154" i="3"/>
  <c r="BG154" i="3"/>
  <c r="BF154" i="3"/>
  <c r="T154" i="3"/>
  <c r="R154" i="3"/>
  <c r="P154" i="3"/>
  <c r="BI149" i="3"/>
  <c r="BH149" i="3"/>
  <c r="BG149" i="3"/>
  <c r="BF149" i="3"/>
  <c r="T149" i="3"/>
  <c r="R149" i="3"/>
  <c r="P149" i="3"/>
  <c r="BI145" i="3"/>
  <c r="BH145" i="3"/>
  <c r="BG145" i="3"/>
  <c r="BF145" i="3"/>
  <c r="T145" i="3"/>
  <c r="R145" i="3"/>
  <c r="P145" i="3"/>
  <c r="BI141" i="3"/>
  <c r="BH141" i="3"/>
  <c r="BG141" i="3"/>
  <c r="BF141" i="3"/>
  <c r="T141" i="3"/>
  <c r="R141" i="3"/>
  <c r="P141" i="3"/>
  <c r="BI136" i="3"/>
  <c r="BH136" i="3"/>
  <c r="BG136" i="3"/>
  <c r="BF136" i="3"/>
  <c r="T136" i="3"/>
  <c r="R136" i="3"/>
  <c r="P136" i="3"/>
  <c r="BI134" i="3"/>
  <c r="BH134" i="3"/>
  <c r="BG134" i="3"/>
  <c r="BF134" i="3"/>
  <c r="T134" i="3"/>
  <c r="R134" i="3"/>
  <c r="P134" i="3"/>
  <c r="BI131" i="3"/>
  <c r="BH131" i="3"/>
  <c r="BG131" i="3"/>
  <c r="BF131" i="3"/>
  <c r="T131" i="3"/>
  <c r="R131" i="3"/>
  <c r="P131" i="3"/>
  <c r="BI127" i="3"/>
  <c r="BH127" i="3"/>
  <c r="BG127" i="3"/>
  <c r="BF127" i="3"/>
  <c r="T127" i="3"/>
  <c r="R127" i="3"/>
  <c r="P127" i="3"/>
  <c r="BI123" i="3"/>
  <c r="BH123" i="3"/>
  <c r="BG123" i="3"/>
  <c r="BF123" i="3"/>
  <c r="T123" i="3"/>
  <c r="R123" i="3"/>
  <c r="P123" i="3"/>
  <c r="BI119" i="3"/>
  <c r="BH119" i="3"/>
  <c r="BG119" i="3"/>
  <c r="BF119" i="3"/>
  <c r="T119" i="3"/>
  <c r="R119" i="3"/>
  <c r="P119" i="3"/>
  <c r="BI115" i="3"/>
  <c r="BH115" i="3"/>
  <c r="BG115" i="3"/>
  <c r="BF115" i="3"/>
  <c r="T115" i="3"/>
  <c r="R115" i="3"/>
  <c r="P115" i="3"/>
  <c r="BI111" i="3"/>
  <c r="BH111" i="3"/>
  <c r="BG111" i="3"/>
  <c r="BF111" i="3"/>
  <c r="T111" i="3"/>
  <c r="R111" i="3"/>
  <c r="P111" i="3"/>
  <c r="BI107" i="3"/>
  <c r="BH107" i="3"/>
  <c r="BG107" i="3"/>
  <c r="BF107" i="3"/>
  <c r="T107" i="3"/>
  <c r="R107" i="3"/>
  <c r="P107" i="3"/>
  <c r="BI102" i="3"/>
  <c r="BH102" i="3"/>
  <c r="BG102" i="3"/>
  <c r="BF102" i="3"/>
  <c r="T102" i="3"/>
  <c r="R102" i="3"/>
  <c r="P102" i="3"/>
  <c r="F95" i="3"/>
  <c r="F93" i="3"/>
  <c r="E91" i="3"/>
  <c r="F62" i="3"/>
  <c r="F60" i="3"/>
  <c r="E58" i="3"/>
  <c r="J22" i="3"/>
  <c r="E22" i="3"/>
  <c r="F63" i="3"/>
  <c r="J21" i="3"/>
  <c r="J16" i="3"/>
  <c r="J60" i="3"/>
  <c r="E7" i="3"/>
  <c r="E52" i="3" s="1"/>
  <c r="J41" i="2"/>
  <c r="J40" i="2"/>
  <c r="AY58" i="1"/>
  <c r="J39" i="2"/>
  <c r="AX58" i="1"/>
  <c r="BI265" i="2"/>
  <c r="BH265" i="2"/>
  <c r="BG265" i="2"/>
  <c r="BF265" i="2"/>
  <c r="T265" i="2"/>
  <c r="R265" i="2"/>
  <c r="P265" i="2"/>
  <c r="BI261" i="2"/>
  <c r="BH261" i="2"/>
  <c r="BG261" i="2"/>
  <c r="BF261" i="2"/>
  <c r="T261" i="2"/>
  <c r="R261" i="2"/>
  <c r="P261" i="2"/>
  <c r="BI258" i="2"/>
  <c r="BH258" i="2"/>
  <c r="BG258" i="2"/>
  <c r="BF258" i="2"/>
  <c r="T258" i="2"/>
  <c r="R258" i="2"/>
  <c r="P258" i="2"/>
  <c r="BI254" i="2"/>
  <c r="BH254" i="2"/>
  <c r="BG254" i="2"/>
  <c r="BF254" i="2"/>
  <c r="T254" i="2"/>
  <c r="R254" i="2"/>
  <c r="P254" i="2"/>
  <c r="BI252" i="2"/>
  <c r="BH252" i="2"/>
  <c r="BG252" i="2"/>
  <c r="BF252" i="2"/>
  <c r="T252" i="2"/>
  <c r="R252" i="2"/>
  <c r="P252" i="2"/>
  <c r="BI248" i="2"/>
  <c r="BH248" i="2"/>
  <c r="BG248" i="2"/>
  <c r="BF248" i="2"/>
  <c r="T248" i="2"/>
  <c r="R248" i="2"/>
  <c r="P248" i="2"/>
  <c r="BI243" i="2"/>
  <c r="BH243" i="2"/>
  <c r="BG243" i="2"/>
  <c r="BF243" i="2"/>
  <c r="T243" i="2"/>
  <c r="R243" i="2"/>
  <c r="P243" i="2"/>
  <c r="BI240" i="2"/>
  <c r="BH240" i="2"/>
  <c r="BG240" i="2"/>
  <c r="BF240" i="2"/>
  <c r="T240" i="2"/>
  <c r="R240" i="2"/>
  <c r="P240" i="2"/>
  <c r="BI237" i="2"/>
  <c r="BH237" i="2"/>
  <c r="BG237" i="2"/>
  <c r="BF237" i="2"/>
  <c r="T237" i="2"/>
  <c r="R237" i="2"/>
  <c r="P237" i="2"/>
  <c r="BI234" i="2"/>
  <c r="BH234" i="2"/>
  <c r="BG234" i="2"/>
  <c r="BF234" i="2"/>
  <c r="T234" i="2"/>
  <c r="R234" i="2"/>
  <c r="P234" i="2"/>
  <c r="BI228" i="2"/>
  <c r="BH228" i="2"/>
  <c r="BG228" i="2"/>
  <c r="BF228" i="2"/>
  <c r="T228" i="2"/>
  <c r="R228" i="2"/>
  <c r="P228" i="2"/>
  <c r="BI223" i="2"/>
  <c r="BH223" i="2"/>
  <c r="BG223" i="2"/>
  <c r="BF223" i="2"/>
  <c r="T223" i="2"/>
  <c r="T222" i="2"/>
  <c r="R223" i="2"/>
  <c r="R222" i="2"/>
  <c r="P223" i="2"/>
  <c r="P222" i="2"/>
  <c r="BI219" i="2"/>
  <c r="BH219" i="2"/>
  <c r="BG219" i="2"/>
  <c r="BF219" i="2"/>
  <c r="T219" i="2"/>
  <c r="R219" i="2"/>
  <c r="P219" i="2"/>
  <c r="BI216" i="2"/>
  <c r="BH216" i="2"/>
  <c r="BG216" i="2"/>
  <c r="BF216" i="2"/>
  <c r="T216" i="2"/>
  <c r="R216" i="2"/>
  <c r="P216" i="2"/>
  <c r="BI211" i="2"/>
  <c r="BH211" i="2"/>
  <c r="BG211" i="2"/>
  <c r="BF211" i="2"/>
  <c r="T211" i="2"/>
  <c r="T210" i="2"/>
  <c r="R211" i="2"/>
  <c r="R210" i="2"/>
  <c r="P211" i="2"/>
  <c r="P210" i="2"/>
  <c r="BI207" i="2"/>
  <c r="BH207" i="2"/>
  <c r="BG207" i="2"/>
  <c r="BF207" i="2"/>
  <c r="T207" i="2"/>
  <c r="R207" i="2"/>
  <c r="P207" i="2"/>
  <c r="BI204" i="2"/>
  <c r="BH204" i="2"/>
  <c r="BG204" i="2"/>
  <c r="BF204" i="2"/>
  <c r="T204" i="2"/>
  <c r="R204" i="2"/>
  <c r="P204" i="2"/>
  <c r="BI199" i="2"/>
  <c r="BH199" i="2"/>
  <c r="BG199" i="2"/>
  <c r="BF199" i="2"/>
  <c r="T199" i="2"/>
  <c r="R199" i="2"/>
  <c r="P199" i="2"/>
  <c r="BI196" i="2"/>
  <c r="BH196" i="2"/>
  <c r="BG196" i="2"/>
  <c r="BF196" i="2"/>
  <c r="T196" i="2"/>
  <c r="R196" i="2"/>
  <c r="P196" i="2"/>
  <c r="BI193" i="2"/>
  <c r="BH193" i="2"/>
  <c r="BG193" i="2"/>
  <c r="BF193" i="2"/>
  <c r="T193" i="2"/>
  <c r="R193" i="2"/>
  <c r="P193" i="2"/>
  <c r="BI189" i="2"/>
  <c r="BH189" i="2"/>
  <c r="BG189" i="2"/>
  <c r="BF189" i="2"/>
  <c r="T189" i="2"/>
  <c r="R189" i="2"/>
  <c r="P189" i="2"/>
  <c r="BI186" i="2"/>
  <c r="BH186" i="2"/>
  <c r="BG186" i="2"/>
  <c r="BF186" i="2"/>
  <c r="T186" i="2"/>
  <c r="R186" i="2"/>
  <c r="P186" i="2"/>
  <c r="BI182" i="2"/>
  <c r="BH182" i="2"/>
  <c r="BG182" i="2"/>
  <c r="BF182" i="2"/>
  <c r="T182" i="2"/>
  <c r="R182" i="2"/>
  <c r="P182" i="2"/>
  <c r="BI178" i="2"/>
  <c r="BH178" i="2"/>
  <c r="BG178" i="2"/>
  <c r="BF178" i="2"/>
  <c r="T178" i="2"/>
  <c r="R178" i="2"/>
  <c r="P178" i="2"/>
  <c r="BI175" i="2"/>
  <c r="BH175" i="2"/>
  <c r="BG175" i="2"/>
  <c r="BF175" i="2"/>
  <c r="T175" i="2"/>
  <c r="R175" i="2"/>
  <c r="P175" i="2"/>
  <c r="BI171" i="2"/>
  <c r="BH171" i="2"/>
  <c r="BG171" i="2"/>
  <c r="BF171" i="2"/>
  <c r="T171" i="2"/>
  <c r="R171" i="2"/>
  <c r="P171" i="2"/>
  <c r="BI167" i="2"/>
  <c r="BH167" i="2"/>
  <c r="BG167" i="2"/>
  <c r="BF167" i="2"/>
  <c r="T167" i="2"/>
  <c r="R167" i="2"/>
  <c r="P167" i="2"/>
  <c r="BI163" i="2"/>
  <c r="BH163" i="2"/>
  <c r="BG163" i="2"/>
  <c r="BF163" i="2"/>
  <c r="T163" i="2"/>
  <c r="R163" i="2"/>
  <c r="P163" i="2"/>
  <c r="BI159" i="2"/>
  <c r="BH159" i="2"/>
  <c r="BG159" i="2"/>
  <c r="BF159" i="2"/>
  <c r="T159" i="2"/>
  <c r="R159" i="2"/>
  <c r="P159" i="2"/>
  <c r="BI155" i="2"/>
  <c r="BH155" i="2"/>
  <c r="BG155" i="2"/>
  <c r="BF155" i="2"/>
  <c r="T155" i="2"/>
  <c r="R155" i="2"/>
  <c r="P155" i="2"/>
  <c r="BI150" i="2"/>
  <c r="BH150" i="2"/>
  <c r="BG150" i="2"/>
  <c r="BF150" i="2"/>
  <c r="T150" i="2"/>
  <c r="R150" i="2"/>
  <c r="P150" i="2"/>
  <c r="BI147" i="2"/>
  <c r="BH147" i="2"/>
  <c r="BG147" i="2"/>
  <c r="BF147" i="2"/>
  <c r="T147" i="2"/>
  <c r="R147" i="2"/>
  <c r="P147" i="2"/>
  <c r="BI145" i="2"/>
  <c r="BH145" i="2"/>
  <c r="BG145" i="2"/>
  <c r="BF145" i="2"/>
  <c r="T145" i="2"/>
  <c r="R145" i="2"/>
  <c r="P145" i="2"/>
  <c r="BI143" i="2"/>
  <c r="BH143" i="2"/>
  <c r="BG143" i="2"/>
  <c r="BF143" i="2"/>
  <c r="T143" i="2"/>
  <c r="R143" i="2"/>
  <c r="P143" i="2"/>
  <c r="BI140" i="2"/>
  <c r="BH140" i="2"/>
  <c r="BG140" i="2"/>
  <c r="BF140" i="2"/>
  <c r="T140" i="2"/>
  <c r="R140" i="2"/>
  <c r="P140" i="2"/>
  <c r="BI137" i="2"/>
  <c r="BH137" i="2"/>
  <c r="BG137" i="2"/>
  <c r="BF137" i="2"/>
  <c r="T137" i="2"/>
  <c r="R137" i="2"/>
  <c r="P137" i="2"/>
  <c r="BI133" i="2"/>
  <c r="BH133" i="2"/>
  <c r="BG133" i="2"/>
  <c r="BF133" i="2"/>
  <c r="T133" i="2"/>
  <c r="R133" i="2"/>
  <c r="P133" i="2"/>
  <c r="BI129" i="2"/>
  <c r="BH129" i="2"/>
  <c r="BG129" i="2"/>
  <c r="BF129" i="2"/>
  <c r="T129" i="2"/>
  <c r="R129" i="2"/>
  <c r="P129" i="2"/>
  <c r="BI125" i="2"/>
  <c r="BH125" i="2"/>
  <c r="BG125" i="2"/>
  <c r="BF125" i="2"/>
  <c r="T125" i="2"/>
  <c r="R125" i="2"/>
  <c r="P125" i="2"/>
  <c r="BI122" i="2"/>
  <c r="BH122" i="2"/>
  <c r="BG122" i="2"/>
  <c r="BF122" i="2"/>
  <c r="T122" i="2"/>
  <c r="R122" i="2"/>
  <c r="P122" i="2"/>
  <c r="BI118" i="2"/>
  <c r="BH118" i="2"/>
  <c r="BG118" i="2"/>
  <c r="BF118" i="2"/>
  <c r="T118" i="2"/>
  <c r="R118" i="2"/>
  <c r="P118" i="2"/>
  <c r="BI115" i="2"/>
  <c r="BH115" i="2"/>
  <c r="BG115" i="2"/>
  <c r="BF115" i="2"/>
  <c r="T115" i="2"/>
  <c r="R115" i="2"/>
  <c r="P115" i="2"/>
  <c r="BI111" i="2"/>
  <c r="BH111" i="2"/>
  <c r="BG111" i="2"/>
  <c r="BF111" i="2"/>
  <c r="T111" i="2"/>
  <c r="R111" i="2"/>
  <c r="P111" i="2"/>
  <c r="BI107" i="2"/>
  <c r="BH107" i="2"/>
  <c r="BG107" i="2"/>
  <c r="BF107" i="2"/>
  <c r="T107" i="2"/>
  <c r="R107" i="2"/>
  <c r="P107" i="2"/>
  <c r="F100" i="2"/>
  <c r="F98" i="2"/>
  <c r="E96" i="2"/>
  <c r="F62" i="2"/>
  <c r="F60" i="2"/>
  <c r="E58" i="2"/>
  <c r="J22" i="2"/>
  <c r="E22" i="2"/>
  <c r="F63" i="2"/>
  <c r="J21" i="2"/>
  <c r="J16" i="2"/>
  <c r="J98" i="2"/>
  <c r="E7" i="2"/>
  <c r="E52" i="2"/>
  <c r="L50" i="1"/>
  <c r="AM50" i="1"/>
  <c r="AM49" i="1"/>
  <c r="L49" i="1"/>
  <c r="AM47" i="1"/>
  <c r="L47" i="1"/>
  <c r="L45" i="1"/>
  <c r="L44" i="1"/>
  <c r="J237" i="2"/>
  <c r="BK216" i="2"/>
  <c r="J196" i="2"/>
  <c r="J178" i="2"/>
  <c r="J159" i="2"/>
  <c r="J129" i="2"/>
  <c r="AS62" i="1"/>
  <c r="J219" i="2"/>
  <c r="J182" i="2"/>
  <c r="BK159" i="2"/>
  <c r="J118" i="2"/>
  <c r="J111" i="2"/>
  <c r="J216" i="2"/>
  <c r="BK129" i="2"/>
  <c r="J271" i="3"/>
  <c r="BK243" i="3"/>
  <c r="J212" i="3"/>
  <c r="J185" i="3"/>
  <c r="J141" i="3"/>
  <c r="BK119" i="3"/>
  <c r="J243" i="3"/>
  <c r="BK209" i="3"/>
  <c r="J189" i="3"/>
  <c r="J168" i="3"/>
  <c r="BK145" i="3"/>
  <c r="J123" i="3"/>
  <c r="J263" i="3"/>
  <c r="J209" i="3"/>
  <c r="J149" i="3"/>
  <c r="BK127" i="3"/>
  <c r="J102" i="3"/>
  <c r="J251" i="4"/>
  <c r="BK222" i="4"/>
  <c r="BK206" i="4"/>
  <c r="BK181" i="4"/>
  <c r="BK141" i="4"/>
  <c r="J119" i="4"/>
  <c r="BK102" i="4"/>
  <c r="BK255" i="4"/>
  <c r="BK230" i="4"/>
  <c r="J206" i="4"/>
  <c r="BK176" i="4"/>
  <c r="J158" i="4"/>
  <c r="J111" i="4"/>
  <c r="BK260" i="5"/>
  <c r="J240" i="5"/>
  <c r="J215" i="5"/>
  <c r="J196" i="5"/>
  <c r="J141" i="5"/>
  <c r="BK105" i="5"/>
  <c r="J246" i="5"/>
  <c r="BK215" i="5"/>
  <c r="J187" i="5"/>
  <c r="J116" i="5"/>
  <c r="J105" i="5"/>
  <c r="J145" i="5"/>
  <c r="BK205" i="5"/>
  <c r="J132" i="5"/>
  <c r="J256" i="6"/>
  <c r="J232" i="6"/>
  <c r="J214" i="6"/>
  <c r="BK202" i="6"/>
  <c r="BK191" i="6"/>
  <c r="J180" i="6"/>
  <c r="J173" i="6"/>
  <c r="J161" i="6"/>
  <c r="J149" i="6"/>
  <c r="J139" i="6"/>
  <c r="J133" i="6"/>
  <c r="J122" i="6"/>
  <c r="BK111" i="6"/>
  <c r="BK256" i="6"/>
  <c r="BK246" i="6"/>
  <c r="J238" i="6"/>
  <c r="BK226" i="6"/>
  <c r="BK214" i="6"/>
  <c r="J202" i="6"/>
  <c r="J191" i="6"/>
  <c r="BK180" i="6"/>
  <c r="J169" i="6"/>
  <c r="BK157" i="6"/>
  <c r="J146" i="6"/>
  <c r="BK139" i="6"/>
  <c r="J129" i="6"/>
  <c r="J118" i="6"/>
  <c r="J107" i="6"/>
  <c r="BK142" i="7"/>
  <c r="J133" i="7"/>
  <c r="BK122" i="7"/>
  <c r="BK111" i="7"/>
  <c r="J270" i="7"/>
  <c r="BK263" i="7"/>
  <c r="BK257" i="7"/>
  <c r="BK248" i="7"/>
  <c r="J239" i="7"/>
  <c r="J228" i="7"/>
  <c r="BK216" i="7"/>
  <c r="J204" i="7"/>
  <c r="J194" i="7"/>
  <c r="BK187" i="7"/>
  <c r="BK180" i="7"/>
  <c r="BK168" i="7"/>
  <c r="BK152" i="7"/>
  <c r="J136" i="7"/>
  <c r="BK115" i="7"/>
  <c r="BK276" i="8"/>
  <c r="BK250" i="8"/>
  <c r="BK226" i="8"/>
  <c r="BK205" i="8"/>
  <c r="BK172" i="8"/>
  <c r="BK129" i="8"/>
  <c r="J272" i="8"/>
  <c r="J250" i="8"/>
  <c r="J226" i="8"/>
  <c r="J209" i="8"/>
  <c r="J172" i="8"/>
  <c r="BK155" i="8"/>
  <c r="J122" i="8"/>
  <c r="J142" i="8"/>
  <c r="J129" i="8"/>
  <c r="BK107" i="8"/>
  <c r="J176" i="9"/>
  <c r="BK146" i="9"/>
  <c r="J109" i="9"/>
  <c r="J193" i="9"/>
  <c r="BK164" i="9"/>
  <c r="BK131" i="9"/>
  <c r="BK109" i="9"/>
  <c r="BK189" i="9"/>
  <c r="J150" i="9"/>
  <c r="BK113" i="9"/>
  <c r="BK631" i="10"/>
  <c r="BK568" i="10"/>
  <c r="J526" i="10"/>
  <c r="BK453" i="10"/>
  <c r="J413" i="10"/>
  <c r="J405" i="10"/>
  <c r="BK369" i="10"/>
  <c r="BK293" i="10"/>
  <c r="J267" i="10"/>
  <c r="J620" i="10"/>
  <c r="J602" i="10"/>
  <c r="J501" i="10"/>
  <c r="J456" i="10"/>
  <c r="BK415" i="10"/>
  <c r="J369" i="10"/>
  <c r="J349" i="10"/>
  <c r="BK298" i="10"/>
  <c r="BK280" i="10"/>
  <c r="J255" i="10"/>
  <c r="BK223" i="10"/>
  <c r="J205" i="10"/>
  <c r="J182" i="10"/>
  <c r="J158" i="10"/>
  <c r="J136" i="10"/>
  <c r="J631" i="10"/>
  <c r="J586" i="10"/>
  <c r="J565" i="10"/>
  <c r="J511" i="10"/>
  <c r="BK470" i="10"/>
  <c r="J443" i="10"/>
  <c r="J394" i="10"/>
  <c r="J362" i="10"/>
  <c r="J298" i="10"/>
  <c r="BK251" i="10"/>
  <c r="BK228" i="10"/>
  <c r="J133" i="10"/>
  <c r="BK259" i="11"/>
  <c r="J241" i="11"/>
  <c r="BK202" i="11"/>
  <c r="J180" i="11"/>
  <c r="J157" i="11"/>
  <c r="J144" i="11"/>
  <c r="BK133" i="11"/>
  <c r="J246" i="11"/>
  <c r="J217" i="11"/>
  <c r="J205" i="11"/>
  <c r="BK184" i="11"/>
  <c r="J161" i="11"/>
  <c r="J142" i="11"/>
  <c r="J125" i="11"/>
  <c r="J249" i="12"/>
  <c r="J227" i="12"/>
  <c r="J170" i="12"/>
  <c r="J132" i="12"/>
  <c r="BK110" i="12"/>
  <c r="BK216" i="12"/>
  <c r="BK185" i="12"/>
  <c r="J166" i="12"/>
  <c r="J134" i="12"/>
  <c r="J230" i="12"/>
  <c r="BK204" i="12"/>
  <c r="J162" i="12"/>
  <c r="BK132" i="12"/>
  <c r="J110" i="12"/>
  <c r="J208" i="13"/>
  <c r="BK172" i="13"/>
  <c r="J147" i="13"/>
  <c r="J233" i="13"/>
  <c r="J200" i="13"/>
  <c r="J172" i="13"/>
  <c r="J149" i="13"/>
  <c r="J116" i="13"/>
  <c r="J167" i="14"/>
  <c r="BK155" i="14"/>
  <c r="BK143" i="14"/>
  <c r="BK133" i="14"/>
  <c r="BK125" i="14"/>
  <c r="J113" i="14"/>
  <c r="J100" i="14"/>
  <c r="J466" i="15"/>
  <c r="J413" i="15"/>
  <c r="BK367" i="15"/>
  <c r="BK330" i="15"/>
  <c r="J303" i="15"/>
  <c r="J270" i="15"/>
  <c r="J239" i="15"/>
  <c r="J220" i="15"/>
  <c r="BK192" i="15"/>
  <c r="BK158" i="15"/>
  <c r="BK113" i="15"/>
  <c r="J473" i="15"/>
  <c r="J447" i="15"/>
  <c r="BK413" i="15"/>
  <c r="J390" i="15"/>
  <c r="J370" i="15"/>
  <c r="BK337" i="15"/>
  <c r="J308" i="15"/>
  <c r="J273" i="15"/>
  <c r="BK239" i="15"/>
  <c r="BK206" i="15"/>
  <c r="J182" i="15"/>
  <c r="BK136" i="15"/>
  <c r="BK103" i="15"/>
  <c r="BK429" i="15"/>
  <c r="BK393" i="15"/>
  <c r="BK352" i="15"/>
  <c r="BK303" i="15"/>
  <c r="J249" i="15"/>
  <c r="J214" i="15"/>
  <c r="J184" i="15"/>
  <c r="J151" i="15"/>
  <c r="J113" i="15"/>
  <c r="BK138" i="16"/>
  <c r="J146" i="16"/>
  <c r="BK125" i="16"/>
  <c r="BK119" i="16"/>
  <c r="BK100" i="16"/>
  <c r="J268" i="17"/>
  <c r="BK259" i="17"/>
  <c r="J247" i="17"/>
  <c r="J234" i="17"/>
  <c r="BK222" i="17"/>
  <c r="J205" i="17"/>
  <c r="BK199" i="17"/>
  <c r="J188" i="17"/>
  <c r="BK177" i="17"/>
  <c r="J165" i="17"/>
  <c r="J157" i="17"/>
  <c r="J145" i="17"/>
  <c r="BK129" i="17"/>
  <c r="BK118" i="17"/>
  <c r="J107" i="17"/>
  <c r="BK280" i="18"/>
  <c r="J275" i="18"/>
  <c r="J270" i="18"/>
  <c r="BK259" i="18"/>
  <c r="BK252" i="18"/>
  <c r="BK238" i="18"/>
  <c r="BK228" i="18"/>
  <c r="BK221" i="18"/>
  <c r="BK212" i="18"/>
  <c r="BK205" i="18"/>
  <c r="BK197" i="18"/>
  <c r="BK189" i="18"/>
  <c r="J184" i="18"/>
  <c r="J172" i="18"/>
  <c r="J161" i="18"/>
  <c r="J150" i="18"/>
  <c r="J142" i="18"/>
  <c r="J133" i="18"/>
  <c r="J124" i="18"/>
  <c r="J117" i="18"/>
  <c r="J111" i="18"/>
  <c r="BK251" i="19"/>
  <c r="J247" i="19"/>
  <c r="BK239" i="19"/>
  <c r="J236" i="19"/>
  <c r="J221" i="19"/>
  <c r="J209" i="19"/>
  <c r="J197" i="19"/>
  <c r="BK185" i="19"/>
  <c r="J173" i="19"/>
  <c r="J161" i="19"/>
  <c r="J151" i="19"/>
  <c r="BK142" i="19"/>
  <c r="J135" i="19"/>
  <c r="BK125" i="19"/>
  <c r="J111" i="19"/>
  <c r="BK239" i="20"/>
  <c r="J204" i="20"/>
  <c r="J191" i="20"/>
  <c r="BK166" i="20"/>
  <c r="J110" i="20"/>
  <c r="BK231" i="20"/>
  <c r="BK217" i="20"/>
  <c r="J188" i="20"/>
  <c r="BK162" i="20"/>
  <c r="BK139" i="20"/>
  <c r="J114" i="20"/>
  <c r="BK487" i="21"/>
  <c r="J411" i="21"/>
  <c r="BK362" i="21"/>
  <c r="J466" i="21"/>
  <c r="J446" i="21"/>
  <c r="BK406" i="21"/>
  <c r="J340" i="21"/>
  <c r="BK295" i="21"/>
  <c r="J247" i="21"/>
  <c r="BK180" i="21"/>
  <c r="J126" i="21"/>
  <c r="BK469" i="21"/>
  <c r="BK422" i="21"/>
  <c r="J331" i="21"/>
  <c r="J278" i="21"/>
  <c r="J241" i="21"/>
  <c r="J183" i="21"/>
  <c r="J162" i="21"/>
  <c r="BK120" i="21"/>
  <c r="J387" i="21"/>
  <c r="BK310" i="21"/>
  <c r="BK507" i="21"/>
  <c r="J471" i="21"/>
  <c r="BK442" i="21"/>
  <c r="J334" i="21"/>
  <c r="J146" i="21"/>
  <c r="BK370" i="21"/>
  <c r="J316" i="21"/>
  <c r="BK414" i="21"/>
  <c r="J233" i="21"/>
  <c r="J213" i="21"/>
  <c r="BK205" i="21"/>
  <c r="BK146" i="21"/>
  <c r="BK114" i="21"/>
  <c r="J176" i="21"/>
  <c r="J149" i="21"/>
  <c r="J123" i="21"/>
  <c r="BK209" i="25"/>
  <c r="BK194" i="25"/>
  <c r="BK179" i="25"/>
  <c r="J164" i="25"/>
  <c r="J151" i="25"/>
  <c r="J135" i="25"/>
  <c r="BK116" i="25"/>
  <c r="J268" i="25"/>
  <c r="BK248" i="25"/>
  <c r="BK234" i="25"/>
  <c r="J219" i="25"/>
  <c r="BK201" i="25"/>
  <c r="BK186" i="25"/>
  <c r="J171" i="25"/>
  <c r="J153" i="25"/>
  <c r="BK139" i="25"/>
  <c r="BK119" i="25"/>
  <c r="J267" i="26"/>
  <c r="BK252" i="26"/>
  <c r="J237" i="26"/>
  <c r="BK222" i="26"/>
  <c r="BK208" i="26"/>
  <c r="J194" i="26"/>
  <c r="J174" i="26"/>
  <c r="BK150" i="26"/>
  <c r="J132" i="26"/>
  <c r="J114" i="26"/>
  <c r="BK267" i="26"/>
  <c r="J252" i="26"/>
  <c r="J243" i="26"/>
  <c r="J226" i="26"/>
  <c r="BK210" i="26"/>
  <c r="BK190" i="26"/>
  <c r="J171" i="26"/>
  <c r="J150" i="26"/>
  <c r="BK132" i="26"/>
  <c r="J120" i="26"/>
  <c r="J172" i="27"/>
  <c r="BK162" i="27"/>
  <c r="J141" i="27"/>
  <c r="BK127" i="27"/>
  <c r="BK116" i="27"/>
  <c r="J101" i="27"/>
  <c r="J153" i="27"/>
  <c r="J134" i="27"/>
  <c r="J107" i="27"/>
  <c r="J97" i="28"/>
  <c r="BK204" i="29"/>
  <c r="BK182" i="29"/>
  <c r="BK156" i="29"/>
  <c r="BK137" i="29"/>
  <c r="J115" i="29"/>
  <c r="BK200" i="29"/>
  <c r="BK174" i="29"/>
  <c r="J151" i="29"/>
  <c r="J133" i="29"/>
  <c r="BK111" i="29"/>
  <c r="J94" i="30"/>
  <c r="J248" i="31"/>
  <c r="J231" i="31"/>
  <c r="J203" i="31"/>
  <c r="BK178" i="31"/>
  <c r="BK153" i="31"/>
  <c r="BK125" i="31"/>
  <c r="J259" i="31"/>
  <c r="BK169" i="31"/>
  <c r="J242" i="31"/>
  <c r="J214" i="31"/>
  <c r="BK203" i="31"/>
  <c r="J158" i="31"/>
  <c r="J130" i="31"/>
  <c r="J112" i="31"/>
  <c r="BK259" i="31"/>
  <c r="J224" i="31"/>
  <c r="J195" i="31"/>
  <c r="J186" i="31"/>
  <c r="J155" i="31"/>
  <c r="BK127" i="31"/>
  <c r="J122" i="31"/>
  <c r="J85" i="32"/>
  <c r="BK102" i="33"/>
  <c r="J115" i="33"/>
  <c r="J92" i="33"/>
  <c r="BK110" i="33"/>
  <c r="BK83" i="33"/>
  <c r="J98" i="33"/>
  <c r="J252" i="2"/>
  <c r="J211" i="2"/>
  <c r="BK193" i="2"/>
  <c r="J175" i="2"/>
  <c r="J163" i="2"/>
  <c r="J137" i="2"/>
  <c r="AS57" i="1"/>
  <c r="J240" i="2"/>
  <c r="BK211" i="2"/>
  <c r="J186" i="2"/>
  <c r="BK163" i="2"/>
  <c r="J140" i="2"/>
  <c r="BK137" i="2"/>
  <c r="J248" i="2"/>
  <c r="BK228" i="2"/>
  <c r="J204" i="2"/>
  <c r="BK186" i="2"/>
  <c r="J147" i="2"/>
  <c r="J107" i="2"/>
  <c r="BK261" i="2"/>
  <c r="BK254" i="2"/>
  <c r="BK240" i="2"/>
  <c r="J228" i="2"/>
  <c r="BK199" i="2"/>
  <c r="BK175" i="2"/>
  <c r="BK147" i="2"/>
  <c r="J145" i="2"/>
  <c r="BK122" i="2"/>
  <c r="BK150" i="2"/>
  <c r="J115" i="2"/>
  <c r="BK260" i="3"/>
  <c r="J230" i="3"/>
  <c r="BK203" i="3"/>
  <c r="BK168" i="3"/>
  <c r="BK154" i="3"/>
  <c r="BK251" i="3"/>
  <c r="J226" i="3"/>
  <c r="J203" i="3"/>
  <c r="J172" i="3"/>
  <c r="J136" i="3"/>
  <c r="J115" i="3"/>
  <c r="J260" i="3"/>
  <c r="J222" i="3"/>
  <c r="J176" i="3"/>
  <c r="J134" i="3"/>
  <c r="J260" i="4"/>
  <c r="J230" i="4"/>
  <c r="J198" i="4"/>
  <c r="BK172" i="4"/>
  <c r="BK158" i="4"/>
  <c r="BK134" i="4"/>
  <c r="J271" i="4"/>
  <c r="BK247" i="4"/>
  <c r="J222" i="4"/>
  <c r="BK198" i="4"/>
  <c r="J172" i="4"/>
  <c r="BK149" i="4"/>
  <c r="BK119" i="4"/>
  <c r="J268" i="5"/>
  <c r="J232" i="5"/>
  <c r="J211" i="5"/>
  <c r="BK167" i="5"/>
  <c r="BK118" i="5"/>
  <c r="J255" i="5"/>
  <c r="J229" i="5"/>
  <c r="J205" i="5"/>
  <c r="J151" i="5"/>
  <c r="BK125" i="5"/>
  <c r="BK156" i="5"/>
  <c r="BK222" i="5"/>
  <c r="J167" i="5"/>
  <c r="BK263" i="6"/>
  <c r="BK250" i="6"/>
  <c r="J226" i="6"/>
  <c r="J217" i="6"/>
  <c r="J205" i="6"/>
  <c r="J194" i="6"/>
  <c r="BK184" i="6"/>
  <c r="BK169" i="6"/>
  <c r="J157" i="6"/>
  <c r="BK146" i="6"/>
  <c r="BK142" i="6"/>
  <c r="BK129" i="6"/>
  <c r="J115" i="6"/>
  <c r="J259" i="6"/>
  <c r="J250" i="6"/>
  <c r="BK235" i="6"/>
  <c r="BK217" i="6"/>
  <c r="BK205" i="6"/>
  <c r="BK194" i="6"/>
  <c r="J184" i="6"/>
  <c r="BK173" i="6"/>
  <c r="BK161" i="6"/>
  <c r="BK149" i="6"/>
  <c r="BK144" i="6"/>
  <c r="J136" i="6"/>
  <c r="BK125" i="6"/>
  <c r="BK115" i="6"/>
  <c r="BK160" i="7"/>
  <c r="BK139" i="7"/>
  <c r="J129" i="7"/>
  <c r="J118" i="7"/>
  <c r="BK107" i="7"/>
  <c r="BK266" i="7"/>
  <c r="J263" i="7"/>
  <c r="J259" i="7"/>
  <c r="J253" i="7"/>
  <c r="BK242" i="7"/>
  <c r="J224" i="7"/>
  <c r="J212" i="7"/>
  <c r="J198" i="7"/>
  <c r="BK191" i="7"/>
  <c r="BK176" i="7"/>
  <c r="BK164" i="7"/>
  <c r="BK147" i="7"/>
  <c r="BK129" i="7"/>
  <c r="J107" i="7"/>
  <c r="BK259" i="8"/>
  <c r="BK233" i="8"/>
  <c r="BK201" i="8"/>
  <c r="BK152" i="8"/>
  <c r="J125" i="8"/>
  <c r="J276" i="8"/>
  <c r="J254" i="8"/>
  <c r="J233" i="8"/>
  <c r="J201" i="8"/>
  <c r="BK181" i="8"/>
  <c r="J147" i="8"/>
  <c r="BK111" i="8"/>
  <c r="J181" i="8"/>
  <c r="BK125" i="8"/>
  <c r="J197" i="9"/>
  <c r="J157" i="9"/>
  <c r="BK127" i="9"/>
  <c r="J189" i="9"/>
  <c r="BK157" i="9"/>
  <c r="J116" i="9"/>
  <c r="J209" i="9"/>
  <c r="J181" i="9"/>
  <c r="J142" i="9"/>
  <c r="BK101" i="9"/>
  <c r="BK607" i="10"/>
  <c r="J556" i="10"/>
  <c r="J517" i="10"/>
  <c r="BK449" i="10"/>
  <c r="BK409" i="10"/>
  <c r="J381" i="10"/>
  <c r="J340" i="10"/>
  <c r="J277" i="10"/>
  <c r="BK646" i="10"/>
  <c r="J611" i="10"/>
  <c r="J583" i="10"/>
  <c r="J529" i="10"/>
  <c r="J467" i="10"/>
  <c r="BK426" i="10"/>
  <c r="J407" i="10"/>
  <c r="BK354" i="10"/>
  <c r="J321" i="10"/>
  <c r="BK284" i="10"/>
  <c r="J263" i="10"/>
  <c r="BK233" i="10"/>
  <c r="BK210" i="10"/>
  <c r="J186" i="10"/>
  <c r="BK146" i="10"/>
  <c r="J121" i="10"/>
  <c r="BK616" i="10"/>
  <c r="BK578" i="10"/>
  <c r="BK520" i="10"/>
  <c r="J482" i="10"/>
  <c r="BK456" i="10"/>
  <c r="BK421" i="10"/>
  <c r="J384" i="10"/>
  <c r="BK352" i="10"/>
  <c r="J282" i="10"/>
  <c r="J247" i="10"/>
  <c r="BK214" i="10"/>
  <c r="BK116" i="10"/>
  <c r="BK256" i="11"/>
  <c r="BK235" i="11"/>
  <c r="J187" i="11"/>
  <c r="J173" i="11"/>
  <c r="J149" i="11"/>
  <c r="BK125" i="11"/>
  <c r="J235" i="11"/>
  <c r="J214" i="11"/>
  <c r="BK191" i="11"/>
  <c r="J165" i="11"/>
  <c r="BK146" i="11"/>
  <c r="BK118" i="11"/>
  <c r="BK241" i="12"/>
  <c r="J188" i="12"/>
  <c r="BK146" i="12"/>
  <c r="BK125" i="12"/>
  <c r="J102" i="12"/>
  <c r="BK227" i="12"/>
  <c r="BK191" i="12"/>
  <c r="J151" i="12"/>
  <c r="J129" i="12"/>
  <c r="BK220" i="12"/>
  <c r="J194" i="12"/>
  <c r="BK155" i="12"/>
  <c r="J125" i="12"/>
  <c r="BK233" i="13"/>
  <c r="BK200" i="13"/>
  <c r="J184" i="13"/>
  <c r="J152" i="13"/>
  <c r="J124" i="13"/>
  <c r="BK220" i="13"/>
  <c r="J191" i="13"/>
  <c r="BK156" i="13"/>
  <c r="J143" i="13"/>
  <c r="J163" i="14"/>
  <c r="BK150" i="14"/>
  <c r="BK140" i="14"/>
  <c r="BK131" i="14"/>
  <c r="BK117" i="14"/>
  <c r="J105" i="14"/>
  <c r="BK447" i="15"/>
  <c r="J396" i="15"/>
  <c r="J357" i="15"/>
  <c r="J319" i="15"/>
  <c r="J295" i="15"/>
  <c r="J264" i="15"/>
  <c r="J233" i="15"/>
  <c r="J211" i="15"/>
  <c r="BK184" i="15"/>
  <c r="BK165" i="15"/>
  <c r="BK133" i="15"/>
  <c r="J484" i="15"/>
  <c r="BK455" i="15"/>
  <c r="J421" i="15"/>
  <c r="BK396" i="15"/>
  <c r="J362" i="15"/>
  <c r="BK325" i="15"/>
  <c r="BK295" i="15"/>
  <c r="BK249" i="15"/>
  <c r="J225" i="15"/>
  <c r="BK196" i="15"/>
  <c r="BK151" i="15"/>
  <c r="J121" i="15"/>
  <c r="BK480" i="15"/>
  <c r="J442" i="15"/>
  <c r="BK357" i="15"/>
  <c r="BK319" i="15"/>
  <c r="BK283" i="15"/>
  <c r="J223" i="15"/>
  <c r="BK199" i="15"/>
  <c r="BK168" i="15"/>
  <c r="BK128" i="15"/>
  <c r="J106" i="15"/>
  <c r="J125" i="16"/>
  <c r="J138" i="16"/>
  <c r="J116" i="16"/>
  <c r="BK134" i="16"/>
  <c r="BK106" i="16"/>
  <c r="J265" i="17"/>
  <c r="BK255" i="17"/>
  <c r="J244" i="17"/>
  <c r="J229" i="17"/>
  <c r="J217" i="17"/>
  <c r="J210" i="17"/>
  <c r="J192" i="17"/>
  <c r="BK181" i="17"/>
  <c r="BK173" i="17"/>
  <c r="J161" i="17"/>
  <c r="BK151" i="17"/>
  <c r="BK136" i="17"/>
  <c r="BK125" i="17"/>
  <c r="BK111" i="17"/>
  <c r="BK285" i="18"/>
  <c r="J280" i="18"/>
  <c r="BK267" i="18"/>
  <c r="BK248" i="18"/>
  <c r="BK234" i="18"/>
  <c r="BK226" i="18"/>
  <c r="BK218" i="18"/>
  <c r="BK210" i="18"/>
  <c r="BK203" i="18"/>
  <c r="BK194" i="18"/>
  <c r="BK186" i="18"/>
  <c r="J175" i="18"/>
  <c r="J164" i="18"/>
  <c r="J153" i="18"/>
  <c r="BK145" i="18"/>
  <c r="J136" i="18"/>
  <c r="J128" i="18"/>
  <c r="J114" i="18"/>
  <c r="J264" i="19"/>
  <c r="J251" i="19"/>
  <c r="BK242" i="19"/>
  <c r="J239" i="19"/>
  <c r="J233" i="19"/>
  <c r="J214" i="19"/>
  <c r="BK205" i="19"/>
  <c r="BK189" i="19"/>
  <c r="J177" i="19"/>
  <c r="J165" i="19"/>
  <c r="J155" i="19"/>
  <c r="BK146" i="19"/>
  <c r="BK140" i="19"/>
  <c r="J132" i="19"/>
  <c r="BK122" i="19"/>
  <c r="BK115" i="19"/>
  <c r="J246" i="20"/>
  <c r="BK224" i="20"/>
  <c r="J198" i="20"/>
  <c r="J175" i="20"/>
  <c r="BK151" i="20"/>
  <c r="J134" i="20"/>
  <c r="J118" i="20"/>
  <c r="J239" i="20"/>
  <c r="BK198" i="20"/>
  <c r="BK180" i="20"/>
  <c r="J155" i="20"/>
  <c r="J125" i="20"/>
  <c r="BK107" i="20"/>
  <c r="BK480" i="21"/>
  <c r="BK387" i="21"/>
  <c r="J480" i="21"/>
  <c r="J456" i="21"/>
  <c r="J397" i="21"/>
  <c r="J325" i="21"/>
  <c r="BK278" i="21"/>
  <c r="BK237" i="21"/>
  <c r="BK162" i="21"/>
  <c r="J512" i="21"/>
  <c r="J461" i="21"/>
  <c r="J406" i="21"/>
  <c r="BK342" i="21"/>
  <c r="J295" i="21"/>
  <c r="J252" i="21"/>
  <c r="J200" i="21"/>
  <c r="BK173" i="21"/>
  <c r="J134" i="21"/>
  <c r="BK397" i="21"/>
  <c r="BK331" i="21"/>
  <c r="J258" i="21"/>
  <c r="J348" i="21"/>
  <c r="BK249" i="21"/>
  <c r="BK419" i="21"/>
  <c r="BK392" i="21"/>
  <c r="J345" i="21"/>
  <c r="J384" i="21"/>
  <c r="J219" i="21"/>
  <c r="J186" i="21"/>
  <c r="J230" i="21"/>
  <c r="BK178" i="21"/>
  <c r="BK126" i="21"/>
  <c r="BK216" i="21"/>
  <c r="J170" i="21"/>
  <c r="J137" i="21"/>
  <c r="J216" i="25"/>
  <c r="J199" i="25"/>
  <c r="BK184" i="25"/>
  <c r="BK171" i="25"/>
  <c r="BK147" i="25"/>
  <c r="BK128" i="25"/>
  <c r="BK106" i="25"/>
  <c r="J253" i="25"/>
  <c r="BK230" i="25"/>
  <c r="J211" i="25"/>
  <c r="J196" i="25"/>
  <c r="J176" i="25"/>
  <c r="BK166" i="25"/>
  <c r="BK149" i="25"/>
  <c r="BK131" i="25"/>
  <c r="J112" i="25"/>
  <c r="BK257" i="26"/>
  <c r="BK243" i="26"/>
  <c r="BK226" i="26"/>
  <c r="J212" i="26"/>
  <c r="BK186" i="26"/>
  <c r="BK168" i="26"/>
  <c r="BK144" i="26"/>
  <c r="J126" i="26"/>
  <c r="J108" i="26"/>
  <c r="J257" i="26"/>
  <c r="BK237" i="26"/>
  <c r="J222" i="26"/>
  <c r="BK159" i="26"/>
  <c r="BK137" i="26"/>
  <c r="BK114" i="26"/>
  <c r="J169" i="27"/>
  <c r="J150" i="27"/>
  <c r="BK130" i="27"/>
  <c r="BK122" i="27"/>
  <c r="J104" i="27"/>
  <c r="BK155" i="27"/>
  <c r="J138" i="27"/>
  <c r="J113" i="27"/>
  <c r="J102" i="28"/>
  <c r="J94" i="28"/>
  <c r="J165" i="29"/>
  <c r="BK143" i="29"/>
  <c r="BK128" i="29"/>
  <c r="BK99" i="29"/>
  <c r="J182" i="29"/>
  <c r="BK165" i="29"/>
  <c r="J137" i="29"/>
  <c r="BK119" i="29"/>
  <c r="BK216" i="31"/>
  <c r="BK186" i="31"/>
  <c r="BK158" i="31"/>
  <c r="BK137" i="31"/>
  <c r="J264" i="31"/>
  <c r="BK212" i="31"/>
  <c r="J162" i="31"/>
  <c r="BK231" i="31"/>
  <c r="J209" i="31"/>
  <c r="J197" i="31"/>
  <c r="J175" i="31"/>
  <c r="J145" i="31"/>
  <c r="BK105" i="31"/>
  <c r="BK248" i="31"/>
  <c r="BK214" i="31"/>
  <c r="BK190" i="31"/>
  <c r="J142" i="31"/>
  <c r="BK122" i="31"/>
  <c r="J93" i="32"/>
  <c r="BK93" i="32"/>
  <c r="BK123" i="33"/>
  <c r="J123" i="33"/>
  <c r="J96" i="33"/>
  <c r="BK115" i="33"/>
  <c r="J126" i="33"/>
  <c r="BK94" i="33"/>
  <c r="J243" i="2"/>
  <c r="BK219" i="2"/>
  <c r="J199" i="2"/>
  <c r="BK182" i="2"/>
  <c r="BK167" i="2"/>
  <c r="BK140" i="2"/>
  <c r="AS68" i="1"/>
  <c r="BK252" i="2"/>
  <c r="J223" i="2"/>
  <c r="BK196" i="2"/>
  <c r="BK171" i="2"/>
  <c r="BK145" i="2"/>
  <c r="J125" i="2"/>
  <c r="BK115" i="2"/>
  <c r="J254" i="2"/>
  <c r="BK223" i="2"/>
  <c r="BK189" i="2"/>
  <c r="J171" i="2"/>
  <c r="J143" i="2"/>
  <c r="J122" i="2"/>
  <c r="BK265" i="2"/>
  <c r="BK258" i="2"/>
  <c r="BK248" i="2"/>
  <c r="BK237" i="2"/>
  <c r="J207" i="2"/>
  <c r="J193" i="2"/>
  <c r="J167" i="2"/>
  <c r="BK143" i="2"/>
  <c r="J133" i="2"/>
  <c r="AS75" i="1"/>
  <c r="AS92" i="1"/>
  <c r="J267" i="3"/>
  <c r="BK222" i="3"/>
  <c r="J193" i="3"/>
  <c r="BK161" i="3"/>
  <c r="BK107" i="3"/>
  <c r="BK239" i="3"/>
  <c r="BK158" i="3"/>
  <c r="J131" i="3"/>
  <c r="BK102" i="3"/>
  <c r="J247" i="3"/>
  <c r="BK185" i="3"/>
  <c r="J107" i="3"/>
  <c r="BK267" i="4"/>
  <c r="J239" i="4"/>
  <c r="BK212" i="4"/>
  <c r="J189" i="4"/>
  <c r="BK164" i="4"/>
  <c r="J149" i="4"/>
  <c r="J131" i="4"/>
  <c r="BK111" i="4"/>
  <c r="BK263" i="4"/>
  <c r="BK239" i="4"/>
  <c r="J212" i="4"/>
  <c r="J185" i="4"/>
  <c r="J164" i="4"/>
  <c r="J136" i="4"/>
  <c r="J127" i="4"/>
  <c r="J102" i="4"/>
  <c r="J252" i="5"/>
  <c r="J224" i="5"/>
  <c r="BK184" i="5"/>
  <c r="BK130" i="5"/>
  <c r="BK263" i="5"/>
  <c r="J237" i="5"/>
  <c r="J222" i="5"/>
  <c r="BK161" i="5"/>
  <c r="J130" i="5"/>
  <c r="J184" i="5"/>
  <c r="BK134" i="5"/>
  <c r="BK196" i="5"/>
  <c r="BK141" i="5"/>
  <c r="BK259" i="6"/>
  <c r="J235" i="6"/>
  <c r="J221" i="6"/>
  <c r="J209" i="6"/>
  <c r="J197" i="6"/>
  <c r="BK187" i="6"/>
  <c r="BK176" i="6"/>
  <c r="J165" i="6"/>
  <c r="J153" i="6"/>
  <c r="J144" i="6"/>
  <c r="BK136" i="6"/>
  <c r="J125" i="6"/>
  <c r="BK118" i="6"/>
  <c r="BK107" i="6"/>
  <c r="BK252" i="6"/>
  <c r="J241" i="6"/>
  <c r="BK232" i="6"/>
  <c r="BK221" i="6"/>
  <c r="BK209" i="6"/>
  <c r="BK197" i="6"/>
  <c r="J187" i="6"/>
  <c r="J176" i="6"/>
  <c r="BK165" i="6"/>
  <c r="BK153" i="6"/>
  <c r="J142" i="6"/>
  <c r="BK133" i="6"/>
  <c r="BK122" i="6"/>
  <c r="J111" i="6"/>
  <c r="BK155" i="7"/>
  <c r="BK136" i="7"/>
  <c r="BK125" i="7"/>
  <c r="J115" i="7"/>
  <c r="BK270" i="7"/>
  <c r="J266" i="7"/>
  <c r="BK259" i="7"/>
  <c r="J257" i="7"/>
  <c r="BK245" i="7"/>
  <c r="J233" i="7"/>
  <c r="J221" i="7"/>
  <c r="J209" i="7"/>
  <c r="J201" i="7"/>
  <c r="BK183" i="7"/>
  <c r="BK172" i="7"/>
  <c r="J160" i="7"/>
  <c r="J142" i="7"/>
  <c r="J122" i="7"/>
  <c r="BK265" i="8"/>
  <c r="J244" i="8"/>
  <c r="J214" i="8"/>
  <c r="BK185" i="8"/>
  <c r="BK142" i="8"/>
  <c r="J111" i="8"/>
  <c r="J263" i="8"/>
  <c r="BK244" i="8"/>
  <c r="BK217" i="8"/>
  <c r="BK189" i="8"/>
  <c r="BK164" i="8"/>
  <c r="J133" i="8"/>
  <c r="J193" i="8"/>
  <c r="J136" i="8"/>
  <c r="J118" i="8"/>
  <c r="J164" i="9"/>
  <c r="BK139" i="9"/>
  <c r="BK200" i="9"/>
  <c r="BK176" i="9"/>
  <c r="J139" i="9"/>
  <c r="BK124" i="9"/>
  <c r="J200" i="9"/>
  <c r="BK168" i="9"/>
  <c r="J124" i="9"/>
  <c r="J650" i="10"/>
  <c r="BK594" i="10"/>
  <c r="J536" i="10"/>
  <c r="J492" i="10"/>
  <c r="BK429" i="10"/>
  <c r="BK394" i="10"/>
  <c r="BK359" i="10"/>
  <c r="J284" i="10"/>
  <c r="BK110" i="10"/>
  <c r="J607" i="10"/>
  <c r="J594" i="10"/>
  <c r="BK556" i="10"/>
  <c r="BK478" i="10"/>
  <c r="J449" i="10"/>
  <c r="BK384" i="10"/>
  <c r="BK340" i="10"/>
  <c r="J291" i="10"/>
  <c r="BK267" i="10"/>
  <c r="BK247" i="10"/>
  <c r="J221" i="10"/>
  <c r="J200" i="10"/>
  <c r="J162" i="10"/>
  <c r="J140" i="10"/>
  <c r="BK650" i="10"/>
  <c r="BK602" i="10"/>
  <c r="BK574" i="10"/>
  <c r="BK543" i="10"/>
  <c r="BK501" i="10"/>
  <c r="BK433" i="10"/>
  <c r="BK413" i="10"/>
  <c r="J377" i="10"/>
  <c r="J330" i="10"/>
  <c r="J259" i="10"/>
  <c r="BK238" i="10"/>
  <c r="BK154" i="10"/>
  <c r="J110" i="10"/>
  <c r="J250" i="11"/>
  <c r="BK226" i="11"/>
  <c r="J191" i="11"/>
  <c r="BK165" i="11"/>
  <c r="BK139" i="11"/>
  <c r="BK115" i="11"/>
  <c r="J111" i="11"/>
  <c r="J226" i="11"/>
  <c r="J197" i="11"/>
  <c r="BK176" i="11"/>
  <c r="BK153" i="11"/>
  <c r="BK136" i="11"/>
  <c r="BK111" i="11"/>
  <c r="BK233" i="12"/>
  <c r="BK208" i="12"/>
  <c r="BK162" i="12"/>
  <c r="BK118" i="12"/>
  <c r="BK238" i="12"/>
  <c r="J204" i="12"/>
  <c r="J175" i="12"/>
  <c r="J142" i="12"/>
  <c r="J245" i="12"/>
  <c r="J211" i="12"/>
  <c r="BK180" i="12"/>
  <c r="BK142" i="12"/>
  <c r="J118" i="12"/>
  <c r="J220" i="13"/>
  <c r="BK191" i="13"/>
  <c r="J162" i="13"/>
  <c r="J135" i="13"/>
  <c r="BK107" i="13"/>
  <c r="BK208" i="13"/>
  <c r="BK184" i="13"/>
  <c r="BK127" i="13"/>
  <c r="J98" i="13"/>
  <c r="J159" i="14"/>
  <c r="BK146" i="14"/>
  <c r="BK136" i="14"/>
  <c r="BK120" i="14"/>
  <c r="J109" i="14"/>
  <c r="BK476" i="15"/>
  <c r="BK421" i="15"/>
  <c r="BK378" i="15"/>
  <c r="J350" i="15"/>
  <c r="BK311" i="15"/>
  <c r="J283" i="15"/>
  <c r="J254" i="15"/>
  <c r="BK225" i="15"/>
  <c r="J203" i="15"/>
  <c r="J173" i="15"/>
  <c r="BK142" i="15"/>
  <c r="J103" i="15"/>
  <c r="BK435" i="15"/>
  <c r="BK403" i="15"/>
  <c r="J378" i="15"/>
  <c r="BK347" i="15"/>
  <c r="J315" i="15"/>
  <c r="J288" i="15"/>
  <c r="BK264" i="15"/>
  <c r="BK233" i="15"/>
  <c r="BK214" i="15"/>
  <c r="J168" i="15"/>
  <c r="J128" i="15"/>
  <c r="BK487" i="15"/>
  <c r="J460" i="15"/>
  <c r="BK408" i="15"/>
  <c r="J337" i="15"/>
  <c r="BK270" i="15"/>
  <c r="J230" i="15"/>
  <c r="J206" i="15"/>
  <c r="J177" i="15"/>
  <c r="BK121" i="15"/>
  <c r="J142" i="16"/>
  <c r="BK113" i="16"/>
  <c r="BK129" i="16"/>
  <c r="J103" i="16"/>
  <c r="J113" i="16"/>
  <c r="J272" i="17"/>
  <c r="J261" i="17"/>
  <c r="BK250" i="17"/>
  <c r="J241" i="17"/>
  <c r="BK225" i="17"/>
  <c r="J213" i="17"/>
  <c r="J202" i="17"/>
  <c r="J195" i="17"/>
  <c r="BK184" i="17"/>
  <c r="J169" i="17"/>
  <c r="J155" i="17"/>
  <c r="BK139" i="17"/>
  <c r="BK133" i="17"/>
  <c r="BK122" i="17"/>
  <c r="BK115" i="17"/>
  <c r="J285" i="18"/>
  <c r="J277" i="18"/>
  <c r="J272" i="18"/>
  <c r="BK262" i="18"/>
  <c r="BK255" i="18"/>
  <c r="BK243" i="18"/>
  <c r="BK231" i="18"/>
  <c r="BK224" i="18"/>
  <c r="BK215" i="18"/>
  <c r="BK208" i="18"/>
  <c r="BK200" i="18"/>
  <c r="BK192" i="18"/>
  <c r="J181" i="18"/>
  <c r="J170" i="18"/>
  <c r="J157" i="18"/>
  <c r="J148" i="18"/>
  <c r="J139" i="18"/>
  <c r="J131" i="18"/>
  <c r="J120" i="18"/>
  <c r="J108" i="18"/>
  <c r="J260" i="19"/>
  <c r="BK247" i="19"/>
  <c r="J242" i="19"/>
  <c r="BK236" i="19"/>
  <c r="J226" i="19"/>
  <c r="J217" i="19"/>
  <c r="J202" i="19"/>
  <c r="BK193" i="19"/>
  <c r="BK181" i="19"/>
  <c r="J169" i="19"/>
  <c r="J158" i="19"/>
  <c r="J149" i="19"/>
  <c r="BK138" i="19"/>
  <c r="BK129" i="19"/>
  <c r="BK118" i="19"/>
  <c r="BK107" i="19"/>
  <c r="J231" i="20"/>
  <c r="J217" i="20"/>
  <c r="BK185" i="20"/>
  <c r="J159" i="20"/>
  <c r="J142" i="20"/>
  <c r="BK125" i="20"/>
  <c r="BK250" i="20"/>
  <c r="J224" i="20"/>
  <c r="J208" i="20"/>
  <c r="J170" i="20"/>
  <c r="J146" i="20"/>
  <c r="BK121" i="20"/>
  <c r="BK102" i="20"/>
  <c r="BK474" i="21"/>
  <c r="J400" i="21"/>
  <c r="BK515" i="21"/>
  <c r="BK428" i="21"/>
  <c r="BK381" i="21"/>
  <c r="BK304" i="21"/>
  <c r="BK261" i="21"/>
  <c r="J210" i="21"/>
  <c r="BK137" i="21"/>
  <c r="J497" i="21"/>
  <c r="J453" i="21"/>
  <c r="J362" i="21"/>
  <c r="J322" i="21"/>
  <c r="BK267" i="21"/>
  <c r="BK227" i="21"/>
  <c r="BK157" i="21"/>
  <c r="J114" i="21"/>
  <c r="BK378" i="21"/>
  <c r="BK280" i="21"/>
  <c r="BK512" i="21"/>
  <c r="BK453" i="21"/>
  <c r="J428" i="21"/>
  <c r="J276" i="21"/>
  <c r="BK245" i="21"/>
  <c r="BK411" i="21"/>
  <c r="BK351" i="21"/>
  <c r="J301" i="21"/>
  <c r="J351" i="21"/>
  <c r="BK200" i="21"/>
  <c r="J157" i="21"/>
  <c r="J227" i="21"/>
  <c r="J195" i="21"/>
  <c r="BK195" i="21"/>
  <c r="J228" i="25"/>
  <c r="J204" i="25"/>
  <c r="BK189" i="25"/>
  <c r="J174" i="25"/>
  <c r="BK156" i="25"/>
  <c r="BK122" i="25"/>
  <c r="BK276" i="25"/>
  <c r="BK258" i="25"/>
  <c r="BK240" i="25"/>
  <c r="BK225" i="25"/>
  <c r="J206" i="25"/>
  <c r="BK191" i="25"/>
  <c r="BK181" i="25"/>
  <c r="BK159" i="25"/>
  <c r="BK144" i="25"/>
  <c r="BK125" i="25"/>
  <c r="J106" i="25"/>
  <c r="J262" i="26"/>
  <c r="J247" i="26"/>
  <c r="BK232" i="26"/>
  <c r="BK217" i="26"/>
  <c r="BK203" i="26"/>
  <c r="BK182" i="26"/>
  <c r="J159" i="26"/>
  <c r="J137" i="26"/>
  <c r="BK120" i="26"/>
  <c r="BK262" i="26"/>
  <c r="BK247" i="26"/>
  <c r="J232" i="26"/>
  <c r="J215" i="26"/>
  <c r="BK198" i="26"/>
  <c r="BK178" i="26"/>
  <c r="J165" i="26"/>
  <c r="J144" i="26"/>
  <c r="BK126" i="26"/>
  <c r="BK108" i="26"/>
  <c r="J155" i="27"/>
  <c r="J136" i="27"/>
  <c r="BK124" i="27"/>
  <c r="J110" i="27"/>
  <c r="J165" i="27"/>
  <c r="BK147" i="27"/>
  <c r="BK119" i="27"/>
  <c r="BK98" i="27"/>
  <c r="J100" i="28"/>
  <c r="BK196" i="29"/>
  <c r="J174" i="29"/>
  <c r="BK151" i="29"/>
  <c r="BK133" i="29"/>
  <c r="J108" i="29"/>
  <c r="BK168" i="29"/>
  <c r="J143" i="29"/>
  <c r="BK124" i="29"/>
  <c r="BK104" i="29"/>
  <c r="BK286" i="31"/>
  <c r="J253" i="31"/>
  <c r="J240" i="31"/>
  <c r="BK224" i="31"/>
  <c r="BK192" i="31"/>
  <c r="J164" i="31"/>
  <c r="J148" i="31"/>
  <c r="J102" i="31"/>
  <c r="BK245" i="31"/>
  <c r="BK195" i="31"/>
  <c r="BK251" i="31"/>
  <c r="J226" i="31"/>
  <c r="J182" i="31"/>
  <c r="BK164" i="31"/>
  <c r="BK135" i="31"/>
  <c r="J127" i="31"/>
  <c r="BK264" i="31"/>
  <c r="BK234" i="31"/>
  <c r="BK199" i="31"/>
  <c r="BK175" i="31"/>
  <c r="BK148" i="31"/>
  <c r="J135" i="31"/>
  <c r="BK112" i="31"/>
  <c r="J117" i="31"/>
  <c r="J89" i="32"/>
  <c r="BK108" i="33"/>
  <c r="BK90" i="33"/>
  <c r="J105" i="33"/>
  <c r="BK121" i="33"/>
  <c r="J90" i="33"/>
  <c r="J108" i="33"/>
  <c r="J265" i="2"/>
  <c r="BK234" i="2"/>
  <c r="BK207" i="2"/>
  <c r="J189" i="2"/>
  <c r="J150" i="2"/>
  <c r="BK125" i="2"/>
  <c r="J261" i="2"/>
  <c r="J258" i="2"/>
  <c r="BK243" i="2"/>
  <c r="J234" i="2"/>
  <c r="BK204" i="2"/>
  <c r="BK178" i="2"/>
  <c r="BK155" i="2"/>
  <c r="J155" i="2"/>
  <c r="BK107" i="2"/>
  <c r="AS84" i="1"/>
  <c r="BK133" i="2"/>
  <c r="BK118" i="2"/>
  <c r="BK111" i="2"/>
  <c r="AS78" i="1"/>
  <c r="BK263" i="3"/>
  <c r="J255" i="3"/>
  <c r="BK235" i="3"/>
  <c r="BK226" i="3"/>
  <c r="BK216" i="3"/>
  <c r="J206" i="3"/>
  <c r="BK189" i="3"/>
  <c r="J181" i="3"/>
  <c r="J164" i="3"/>
  <c r="J158" i="3"/>
  <c r="J145" i="3"/>
  <c r="BK123" i="3"/>
  <c r="BK247" i="3"/>
  <c r="BK230" i="3"/>
  <c r="BK206" i="3"/>
  <c r="BK164" i="3"/>
  <c r="J127" i="3"/>
  <c r="BK111" i="3"/>
  <c r="BK267" i="3"/>
  <c r="J216" i="3"/>
  <c r="BK172" i="3"/>
  <c r="BK131" i="3"/>
  <c r="BK271" i="4"/>
  <c r="J247" i="4"/>
  <c r="J235" i="4"/>
  <c r="J209" i="4"/>
  <c r="BK185" i="4"/>
  <c r="J168" i="4"/>
  <c r="J145" i="4"/>
  <c r="BK127" i="4"/>
  <c r="BK115" i="4"/>
  <c r="BK251" i="4"/>
  <c r="J216" i="4"/>
  <c r="J193" i="4"/>
  <c r="BK168" i="4"/>
  <c r="BK145" i="4"/>
  <c r="J134" i="4"/>
  <c r="J115" i="4"/>
  <c r="BK255" i="5"/>
  <c r="J220" i="5"/>
  <c r="BK187" i="5"/>
  <c r="BK132" i="5"/>
  <c r="BK111" i="5"/>
  <c r="BK240" i="5"/>
  <c r="BK224" i="5"/>
  <c r="BK211" i="5"/>
  <c r="J156" i="5"/>
  <c r="BK128" i="5"/>
  <c r="J174" i="5"/>
  <c r="J137" i="5"/>
  <c r="J213" i="5"/>
  <c r="J161" i="5"/>
  <c r="BK121" i="5"/>
  <c r="J263" i="6"/>
  <c r="BK238" i="6"/>
  <c r="J248" i="7"/>
  <c r="J242" i="7"/>
  <c r="BK228" i="7"/>
  <c r="BK221" i="7"/>
  <c r="BK212" i="7"/>
  <c r="BK201" i="7"/>
  <c r="BK194" i="7"/>
  <c r="J183" i="7"/>
  <c r="J176" i="7"/>
  <c r="J168" i="7"/>
  <c r="J152" i="7"/>
  <c r="J139" i="7"/>
  <c r="J125" i="7"/>
  <c r="J111" i="7"/>
  <c r="BK254" i="8"/>
  <c r="BK238" i="8"/>
  <c r="J217" i="8"/>
  <c r="J197" i="8"/>
  <c r="J168" i="8"/>
  <c r="BK136" i="8"/>
  <c r="J107" i="8"/>
  <c r="BK269" i="8"/>
  <c r="J247" i="8"/>
  <c r="J229" i="8"/>
  <c r="BK214" i="8"/>
  <c r="J185" i="8"/>
  <c r="BK168" i="8"/>
  <c r="J152" i="8"/>
  <c r="BK197" i="8"/>
  <c r="J164" i="8"/>
  <c r="BK133" i="8"/>
  <c r="BK115" i="8"/>
  <c r="BK181" i="9"/>
  <c r="J160" i="9"/>
  <c r="BK136" i="9"/>
  <c r="J101" i="9"/>
  <c r="BK197" i="9"/>
  <c r="BK160" i="9"/>
  <c r="J136" i="9"/>
  <c r="J120" i="9"/>
  <c r="BK205" i="9"/>
  <c r="J185" i="9"/>
  <c r="J146" i="9"/>
  <c r="BK116" i="9"/>
  <c r="BK653" i="10"/>
  <c r="J605" i="10"/>
  <c r="BK586" i="10"/>
  <c r="J554" i="10"/>
  <c r="J508" i="10"/>
  <c r="J451" i="10"/>
  <c r="BK439" i="10"/>
  <c r="J411" i="10"/>
  <c r="J390" i="10"/>
  <c r="BK362" i="10"/>
  <c r="J280" i="10"/>
  <c r="J116" i="10"/>
  <c r="J616" i="10"/>
  <c r="BK605" i="10"/>
  <c r="BK591" i="10"/>
  <c r="J574" i="10"/>
  <c r="BK511" i="10"/>
  <c r="J470" i="10"/>
  <c r="J453" i="10"/>
  <c r="BK411" i="10"/>
  <c r="BK405" i="10"/>
  <c r="J359" i="10"/>
  <c r="J343" i="10"/>
  <c r="J293" i="10"/>
  <c r="BK282" i="10"/>
  <c r="BK263" i="10"/>
  <c r="J251" i="10"/>
  <c r="J228" i="10"/>
  <c r="J214" i="10"/>
  <c r="BK186" i="10"/>
  <c r="BK162" i="10"/>
  <c r="BK140" i="10"/>
  <c r="BK133" i="10"/>
  <c r="J646" i="10"/>
  <c r="BK611" i="10"/>
  <c r="BK536" i="10"/>
  <c r="BK508" i="10"/>
  <c r="J478" i="10"/>
  <c r="J439" i="10"/>
  <c r="J415" i="10"/>
  <c r="BK390" i="10"/>
  <c r="J354" i="10"/>
  <c r="BK312" i="10"/>
  <c r="BK255" i="10"/>
  <c r="J233" i="10"/>
  <c r="J210" i="10"/>
  <c r="J113" i="10"/>
  <c r="J259" i="11"/>
  <c r="J232" i="11"/>
  <c r="J221" i="11"/>
  <c r="BK214" i="11"/>
  <c r="BK205" i="11"/>
  <c r="J184" i="11"/>
  <c r="J169" i="11"/>
  <c r="J153" i="11"/>
  <c r="J136" i="11"/>
  <c r="BK122" i="11"/>
  <c r="J256" i="11"/>
  <c r="BK250" i="11"/>
  <c r="J238" i="11"/>
  <c r="BK209" i="11"/>
  <c r="J194" i="11"/>
  <c r="BK180" i="11"/>
  <c r="BK157" i="11"/>
  <c r="J139" i="11"/>
  <c r="BK129" i="11"/>
  <c r="BK107" i="11"/>
  <c r="J238" i="12"/>
  <c r="J220" i="12"/>
  <c r="BK166" i="12"/>
  <c r="BK134" i="12"/>
  <c r="J107" i="12"/>
  <c r="J233" i="12"/>
  <c r="BK188" i="12"/>
  <c r="BK170" i="12"/>
  <c r="J146" i="12"/>
  <c r="J139" i="12"/>
  <c r="J241" i="12"/>
  <c r="J208" i="12"/>
  <c r="J191" i="12"/>
  <c r="J159" i="12"/>
  <c r="BK129" i="12"/>
  <c r="J114" i="12"/>
  <c r="BK229" i="13"/>
  <c r="BK196" i="13"/>
  <c r="BK165" i="13"/>
  <c r="BK149" i="13"/>
  <c r="BK116" i="13"/>
  <c r="J229" i="13"/>
  <c r="BK204" i="13"/>
  <c r="J187" i="13"/>
  <c r="BK162" i="13"/>
  <c r="BK147" i="13"/>
  <c r="J107" i="13"/>
  <c r="BK163" i="14"/>
  <c r="J155" i="14"/>
  <c r="J143" i="14"/>
  <c r="J133" i="14"/>
  <c r="J120" i="14"/>
  <c r="BK109" i="14"/>
  <c r="J480" i="15"/>
  <c r="BK426" i="15"/>
  <c r="BK390" i="15"/>
  <c r="J347" i="15"/>
  <c r="BK308" i="15"/>
  <c r="BK273" i="15"/>
  <c r="J244" i="15"/>
  <c r="BK230" i="15"/>
  <c r="J196" i="15"/>
  <c r="BK170" i="15"/>
  <c r="J136" i="15"/>
  <c r="BK490" i="15"/>
  <c r="J469" i="15"/>
  <c r="BK452" i="15"/>
  <c r="J418" i="15"/>
  <c r="J393" i="15"/>
  <c r="J367" i="15"/>
  <c r="J330" i="15"/>
  <c r="J298" i="15"/>
  <c r="J267" i="15"/>
  <c r="J236" i="15"/>
  <c r="BK211" i="15"/>
  <c r="BK173" i="15"/>
  <c r="BK145" i="15"/>
  <c r="BK106" i="15"/>
  <c r="BK466" i="15"/>
  <c r="J426" i="15"/>
  <c r="BK342" i="15"/>
  <c r="BK315" i="15"/>
  <c r="BK254" i="15"/>
  <c r="BK209" i="15"/>
  <c r="BK182" i="15"/>
  <c r="J142" i="15"/>
  <c r="J109" i="15"/>
  <c r="J134" i="16"/>
  <c r="J100" i="16"/>
  <c r="BK122" i="16"/>
  <c r="BK110" i="16"/>
  <c r="BK268" i="17"/>
  <c r="J259" i="17"/>
  <c r="BK247" i="17"/>
  <c r="BK234" i="17"/>
  <c r="J222" i="17"/>
  <c r="BK210" i="17"/>
  <c r="J199" i="17"/>
  <c r="BK188" i="17"/>
  <c r="J177" i="17"/>
  <c r="BK165" i="17"/>
  <c r="BK155" i="17"/>
  <c r="J139" i="17"/>
  <c r="J133" i="17"/>
  <c r="J122" i="17"/>
  <c r="J111" i="17"/>
  <c r="BK272" i="18"/>
  <c r="J262" i="18"/>
  <c r="J243" i="18"/>
  <c r="J231" i="18"/>
  <c r="J224" i="18"/>
  <c r="J215" i="18"/>
  <c r="J208" i="18"/>
  <c r="J200" i="18"/>
  <c r="J192" i="18"/>
  <c r="J186" i="18"/>
  <c r="BK175" i="18"/>
  <c r="BK161" i="18"/>
  <c r="BK153" i="18"/>
  <c r="J145" i="18"/>
  <c r="BK136" i="18"/>
  <c r="BK128" i="18"/>
  <c r="BK117" i="18"/>
  <c r="BK108" i="18"/>
  <c r="BK257" i="19"/>
  <c r="J253" i="19"/>
  <c r="BK221" i="19"/>
  <c r="BK209" i="19"/>
  <c r="BK197" i="19"/>
  <c r="J185" i="19"/>
  <c r="BK173" i="19"/>
  <c r="BK161" i="19"/>
  <c r="BK155" i="19"/>
  <c r="J146" i="19"/>
  <c r="J138" i="19"/>
  <c r="J129" i="19"/>
  <c r="J115" i="19"/>
  <c r="J107" i="19"/>
  <c r="BK242" i="20"/>
  <c r="BK220" i="20"/>
  <c r="BK194" i="20"/>
  <c r="J180" i="20"/>
  <c r="BK155" i="20"/>
  <c r="BK132" i="20"/>
  <c r="BK114" i="20"/>
  <c r="BK234" i="20"/>
  <c r="J212" i="20"/>
  <c r="J185" i="20"/>
  <c r="BK159" i="20"/>
  <c r="BK134" i="20"/>
  <c r="J129" i="20"/>
  <c r="J107" i="20"/>
  <c r="J483" i="21"/>
  <c r="J403" i="21"/>
  <c r="BK289" i="21"/>
  <c r="BK464" i="21"/>
  <c r="J414" i="21"/>
  <c r="J370" i="21"/>
  <c r="BK301" i="21"/>
  <c r="BK258" i="21"/>
  <c r="BK183" i="21"/>
  <c r="J128" i="21"/>
  <c r="BK478" i="21"/>
  <c r="BK456" i="21"/>
  <c r="J419" i="21"/>
  <c r="BK334" i="21"/>
  <c r="J280" i="21"/>
  <c r="J249" i="21"/>
  <c r="J178" i="21"/>
  <c r="J142" i="21"/>
  <c r="BK117" i="21"/>
  <c r="BK390" i="21"/>
  <c r="J342" i="21"/>
  <c r="J270" i="21"/>
  <c r="BK483" i="21"/>
  <c r="BK461" i="21"/>
  <c r="J422" i="21"/>
  <c r="BK252" i="21"/>
  <c r="BK142" i="21"/>
  <c r="J359" i="21"/>
  <c r="J304" i="21"/>
  <c r="BK359" i="21"/>
  <c r="BK176" i="21"/>
  <c r="BK213" i="21"/>
  <c r="J154" i="21"/>
  <c r="J111" i="21"/>
  <c r="J192" i="21"/>
  <c r="BK140" i="21"/>
  <c r="BK134" i="21"/>
  <c r="J153" i="22"/>
  <c r="J133" i="22"/>
  <c r="BK124" i="22"/>
  <c r="BK111" i="22"/>
  <c r="J101" i="22"/>
  <c r="BK133" i="22"/>
  <c r="BK118" i="22"/>
  <c r="BK98" i="22"/>
  <c r="J111" i="22"/>
  <c r="BK114" i="22"/>
  <c r="BK212" i="23"/>
  <c r="J210" i="23"/>
  <c r="BK202" i="23"/>
  <c r="J196" i="23"/>
  <c r="J240" i="25"/>
  <c r="J232" i="25"/>
  <c r="J221" i="25"/>
  <c r="BK214" i="25"/>
  <c r="J201" i="25"/>
  <c r="J191" i="25"/>
  <c r="J181" i="25"/>
  <c r="J166" i="25"/>
  <c r="BK153" i="25"/>
  <c r="J139" i="25"/>
  <c r="J119" i="25"/>
  <c r="J272" i="25"/>
  <c r="J246" i="25"/>
  <c r="BK232" i="25"/>
  <c r="BK221" i="25"/>
  <c r="J209" i="25"/>
  <c r="J194" i="25"/>
  <c r="J179" i="25"/>
  <c r="BK164" i="25"/>
  <c r="J147" i="25"/>
  <c r="BK135" i="25"/>
  <c r="J116" i="25"/>
  <c r="BK264" i="26"/>
  <c r="J250" i="26"/>
  <c r="J235" i="26"/>
  <c r="J220" i="26"/>
  <c r="J162" i="26"/>
  <c r="BK140" i="26"/>
  <c r="J123" i="26"/>
  <c r="J270" i="26"/>
  <c r="BK259" i="26"/>
  <c r="BK245" i="26"/>
  <c r="BK229" i="26"/>
  <c r="J217" i="26"/>
  <c r="J203" i="26"/>
  <c r="J182" i="26"/>
  <c r="BK162" i="26"/>
  <c r="J140" i="26"/>
  <c r="BK123" i="26"/>
  <c r="BK169" i="27"/>
  <c r="BK158" i="27"/>
  <c r="BK138" i="27"/>
  <c r="J127" i="27"/>
  <c r="BK113" i="27"/>
  <c r="J98" i="27"/>
  <c r="BK150" i="27"/>
  <c r="J122" i="27"/>
  <c r="BK104" i="27"/>
  <c r="BK94" i="28"/>
  <c r="J191" i="29"/>
  <c r="BK171" i="29"/>
  <c r="BK147" i="29"/>
  <c r="BK131" i="29"/>
  <c r="J104" i="29"/>
  <c r="BK191" i="29"/>
  <c r="J168" i="29"/>
  <c r="BK140" i="29"/>
  <c r="J128" i="29"/>
  <c r="BK108" i="29"/>
  <c r="F41" i="30"/>
  <c r="BD91" i="1"/>
  <c r="J271" i="31"/>
  <c r="J251" i="31"/>
  <c r="J228" i="31"/>
  <c r="J190" i="31"/>
  <c r="BK162" i="31"/>
  <c r="BK155" i="31"/>
  <c r="J105" i="31"/>
  <c r="BK240" i="31"/>
  <c r="J245" i="31"/>
  <c r="J216" i="31"/>
  <c r="J199" i="31"/>
  <c r="J169" i="31"/>
  <c r="BK140" i="31"/>
  <c r="BK117" i="31"/>
  <c r="J286" i="31"/>
  <c r="BK267" i="31"/>
  <c r="J256" i="31"/>
  <c r="BK226" i="31"/>
  <c r="J192" i="31"/>
  <c r="BK172" i="31"/>
  <c r="BK145" i="31"/>
  <c r="BK120" i="31"/>
  <c r="BK97" i="32"/>
  <c r="J118" i="33"/>
  <c r="BK98" i="33"/>
  <c r="J121" i="33"/>
  <c r="J94" i="33"/>
  <c r="BK112" i="33"/>
  <c r="J112" i="33"/>
  <c r="BK96" i="33"/>
  <c r="J198" i="3"/>
  <c r="BK134" i="3"/>
  <c r="J111" i="3"/>
  <c r="J235" i="3"/>
  <c r="BK212" i="3"/>
  <c r="BK198" i="3"/>
  <c r="J154" i="3"/>
  <c r="BK141" i="3"/>
  <c r="J119" i="3"/>
  <c r="J251" i="3"/>
  <c r="BK193" i="3"/>
  <c r="J161" i="3"/>
  <c r="BK115" i="3"/>
  <c r="J255" i="4"/>
  <c r="J226" i="4"/>
  <c r="BK203" i="4"/>
  <c r="J176" i="4"/>
  <c r="BK154" i="4"/>
  <c r="J267" i="4"/>
  <c r="J243" i="4"/>
  <c r="BK226" i="4"/>
  <c r="BK209" i="4"/>
  <c r="BK189" i="4"/>
  <c r="BK161" i="4"/>
  <c r="BK131" i="4"/>
  <c r="BK107" i="4"/>
  <c r="BK246" i="5"/>
  <c r="BK229" i="5"/>
  <c r="J202" i="5"/>
  <c r="BK145" i="5"/>
  <c r="BK116" i="5"/>
  <c r="J260" i="5"/>
  <c r="BK232" i="5"/>
  <c r="BK174" i="5"/>
  <c r="J111" i="5"/>
  <c r="BK179" i="5"/>
  <c r="BK241" i="6"/>
  <c r="BK239" i="7"/>
  <c r="BK209" i="7"/>
  <c r="J187" i="7"/>
  <c r="J164" i="7"/>
  <c r="J269" i="8"/>
  <c r="BK229" i="8"/>
  <c r="BK147" i="8"/>
  <c r="J265" i="8"/>
  <c r="J205" i="8"/>
  <c r="J139" i="8"/>
  <c r="BK139" i="8"/>
  <c r="J154" i="9"/>
  <c r="J168" i="9"/>
  <c r="J113" i="9"/>
  <c r="BK154" i="9"/>
  <c r="BK643" i="10"/>
  <c r="BK529" i="10"/>
  <c r="J402" i="10"/>
  <c r="BK287" i="10"/>
  <c r="J643" i="10"/>
  <c r="J421" i="10"/>
  <c r="BK330" i="10"/>
  <c r="BK241" i="10"/>
  <c r="BK205" i="10"/>
  <c r="J154" i="10"/>
  <c r="BK583" i="10"/>
  <c r="BK517" i="10"/>
  <c r="BK451" i="10"/>
  <c r="BK381" i="10"/>
  <c r="BK271" i="10"/>
  <c r="J146" i="10"/>
  <c r="BK238" i="11"/>
  <c r="BK197" i="11"/>
  <c r="J146" i="11"/>
  <c r="J107" i="11"/>
  <c r="BK232" i="11"/>
  <c r="BK149" i="11"/>
  <c r="J115" i="11"/>
  <c r="J198" i="12"/>
  <c r="BK114" i="12"/>
  <c r="BK211" i="12"/>
  <c r="BK107" i="12"/>
  <c r="BK139" i="12"/>
  <c r="J204" i="13"/>
  <c r="BK143" i="13"/>
  <c r="BK179" i="13"/>
  <c r="BK167" i="14"/>
  <c r="J146" i="14"/>
  <c r="J136" i="14"/>
  <c r="J125" i="14"/>
  <c r="BK113" i="14"/>
  <c r="BK100" i="14"/>
  <c r="J452" i="15"/>
  <c r="BK400" i="15"/>
  <c r="J352" i="15"/>
  <c r="BK322" i="15"/>
  <c r="BK298" i="15"/>
  <c r="BK259" i="15"/>
  <c r="BK223" i="15"/>
  <c r="J209" i="15"/>
  <c r="BK177" i="15"/>
  <c r="J145" i="15"/>
  <c r="BK109" i="15"/>
  <c r="J476" i="15"/>
  <c r="BK442" i="15"/>
  <c r="J408" i="15"/>
  <c r="BK385" i="15"/>
  <c r="BK350" i="15"/>
  <c r="J322" i="15"/>
  <c r="BK291" i="15"/>
  <c r="J259" i="15"/>
  <c r="J227" i="15"/>
  <c r="J199" i="15"/>
  <c r="BK161" i="15"/>
  <c r="J133" i="15"/>
  <c r="J490" i="15"/>
  <c r="BK473" i="15"/>
  <c r="J435" i="15"/>
  <c r="J385" i="15"/>
  <c r="J325" i="15"/>
  <c r="J278" i="15"/>
  <c r="BK220" i="15"/>
  <c r="BK189" i="15"/>
  <c r="J165" i="15"/>
  <c r="J118" i="15"/>
  <c r="J122" i="16"/>
  <c r="BK142" i="16"/>
  <c r="J110" i="16"/>
  <c r="J129" i="16"/>
  <c r="BK272" i="17"/>
  <c r="BK261" i="17"/>
  <c r="J250" i="17"/>
  <c r="BK241" i="17"/>
  <c r="J225" i="17"/>
  <c r="BK213" i="17"/>
  <c r="BK202" i="17"/>
  <c r="BK192" i="17"/>
  <c r="J181" i="17"/>
  <c r="BK169" i="17"/>
  <c r="BK157" i="17"/>
  <c r="J151" i="17"/>
  <c r="J136" i="17"/>
  <c r="J125" i="17"/>
  <c r="J115" i="17"/>
  <c r="BK277" i="18"/>
  <c r="BK270" i="18"/>
  <c r="J259" i="18"/>
  <c r="J252" i="18"/>
  <c r="J238" i="18"/>
  <c r="J228" i="18"/>
  <c r="J221" i="18"/>
  <c r="J210" i="18"/>
  <c r="J205" i="18"/>
  <c r="J197" i="18"/>
  <c r="BK184" i="18"/>
  <c r="BK172" i="18"/>
  <c r="BK164" i="18"/>
  <c r="BK150" i="18"/>
  <c r="BK139" i="18"/>
  <c r="BK133" i="18"/>
  <c r="BK124" i="18"/>
  <c r="BK114" i="18"/>
  <c r="BK264" i="19"/>
  <c r="J257" i="19"/>
  <c r="BK233" i="19"/>
  <c r="BK214" i="19"/>
  <c r="BK202" i="19"/>
  <c r="J189" i="19"/>
  <c r="BK177" i="19"/>
  <c r="BK165" i="19"/>
  <c r="BK151" i="19"/>
  <c r="J142" i="19"/>
  <c r="BK135" i="19"/>
  <c r="J125" i="19"/>
  <c r="J118" i="19"/>
  <c r="J250" i="20"/>
  <c r="J234" i="20"/>
  <c r="BK212" i="20"/>
  <c r="J194" i="20"/>
  <c r="J162" i="20"/>
  <c r="J139" i="20"/>
  <c r="J121" i="20"/>
  <c r="J242" i="20"/>
  <c r="J220" i="20"/>
  <c r="BK191" i="20"/>
  <c r="J166" i="20"/>
  <c r="BK142" i="20"/>
  <c r="BK110" i="20"/>
  <c r="J478" i="21"/>
  <c r="J392" i="21"/>
  <c r="J469" i="21"/>
  <c r="J442" i="21"/>
  <c r="BK394" i="21"/>
  <c r="BK337" i="21"/>
  <c r="BK276" i="21"/>
  <c r="J216" i="21"/>
  <c r="J159" i="21"/>
  <c r="J507" i="21"/>
  <c r="BK466" i="21"/>
  <c r="BK345" i="21"/>
  <c r="J310" i="21"/>
  <c r="J261" i="21"/>
  <c r="J205" i="21"/>
  <c r="BK170" i="21"/>
  <c r="BK128" i="21"/>
  <c r="BK322" i="21"/>
  <c r="J487" i="21"/>
  <c r="BK446" i="21"/>
  <c r="J337" i="21"/>
  <c r="J267" i="21"/>
  <c r="BK149" i="21"/>
  <c r="J390" i="21"/>
  <c r="BK340" i="21"/>
  <c r="J394" i="21"/>
  <c r="J189" i="21"/>
  <c r="BK192" i="21"/>
  <c r="J120" i="21"/>
  <c r="BK210" i="21"/>
  <c r="BK154" i="21"/>
  <c r="J180" i="21"/>
  <c r="BK149" i="22"/>
  <c r="J137" i="22"/>
  <c r="J127" i="22"/>
  <c r="J118" i="22"/>
  <c r="J149" i="22"/>
  <c r="J141" i="22"/>
  <c r="BK127" i="22"/>
  <c r="J114" i="22"/>
  <c r="BK153" i="22"/>
  <c r="BK108" i="22"/>
  <c r="J121" i="22"/>
  <c r="J98" i="22"/>
  <c r="BK210" i="23"/>
  <c r="J199" i="23"/>
  <c r="BK159" i="23"/>
  <c r="J145" i="23"/>
  <c r="BK139" i="23"/>
  <c r="BK131" i="23"/>
  <c r="BK110" i="23"/>
  <c r="BK104" i="23"/>
  <c r="J97" i="23"/>
  <c r="BK176" i="25"/>
  <c r="J149" i="25"/>
  <c r="J131" i="25"/>
  <c r="BK112" i="25"/>
  <c r="BK261" i="25"/>
  <c r="BK251" i="25"/>
  <c r="J237" i="25"/>
  <c r="BK216" i="25"/>
  <c r="BK199" i="25"/>
  <c r="J189" i="25"/>
  <c r="J168" i="25"/>
  <c r="J156" i="25"/>
  <c r="J128" i="25"/>
  <c r="BK109" i="25"/>
  <c r="J259" i="26"/>
  <c r="J245" i="26"/>
  <c r="J229" i="26"/>
  <c r="BK215" i="26"/>
  <c r="J190" i="26"/>
  <c r="BK171" i="26"/>
  <c r="BK154" i="26"/>
  <c r="J135" i="26"/>
  <c r="BK111" i="26"/>
  <c r="J255" i="26"/>
  <c r="BK240" i="26"/>
  <c r="J224" i="26"/>
  <c r="J208" i="26"/>
  <c r="J186" i="26"/>
  <c r="J168" i="26"/>
  <c r="J147" i="26"/>
  <c r="J129" i="26"/>
  <c r="J111" i="26"/>
  <c r="BK165" i="27"/>
  <c r="BK153" i="27"/>
  <c r="BK134" i="27"/>
  <c r="J124" i="27"/>
  <c r="BK101" i="27"/>
  <c r="J158" i="27"/>
  <c r="BK136" i="27"/>
  <c r="BK110" i="27"/>
  <c r="BK100" i="28"/>
  <c r="J200" i="29"/>
  <c r="J178" i="29"/>
  <c r="J156" i="29"/>
  <c r="BK135" i="29"/>
  <c r="J111" i="29"/>
  <c r="J196" i="29"/>
  <c r="BK178" i="29"/>
  <c r="J160" i="29"/>
  <c r="J135" i="29"/>
  <c r="J124" i="29"/>
  <c r="BK94" i="30"/>
  <c r="BK242" i="31"/>
  <c r="BK209" i="31"/>
  <c r="BK182" i="31"/>
  <c r="J160" i="31"/>
  <c r="BK150" i="31"/>
  <c r="BK130" i="31"/>
  <c r="BK261" i="31"/>
  <c r="J184" i="31"/>
  <c r="BK253" i="31"/>
  <c r="BK228" i="31"/>
  <c r="J205" i="31"/>
  <c r="J178" i="31"/>
  <c r="J150" i="31"/>
  <c r="J132" i="31"/>
  <c r="BK102" i="31"/>
  <c r="J261" i="31"/>
  <c r="BK205" i="31"/>
  <c r="J188" i="31"/>
  <c r="BK167" i="31"/>
  <c r="J140" i="31"/>
  <c r="J125" i="31"/>
  <c r="J120" i="31"/>
  <c r="BK85" i="32"/>
  <c r="J83" i="33"/>
  <c r="BK100" i="33"/>
  <c r="BK87" i="33"/>
  <c r="BK118" i="33"/>
  <c r="J102" i="33"/>
  <c r="BK255" i="3"/>
  <c r="BK176" i="3"/>
  <c r="BK149" i="3"/>
  <c r="BK271" i="3"/>
  <c r="J239" i="3"/>
  <c r="BK181" i="3"/>
  <c r="BK136" i="3"/>
  <c r="J263" i="4"/>
  <c r="BK243" i="4"/>
  <c r="BK216" i="4"/>
  <c r="BK193" i="4"/>
  <c r="J161" i="4"/>
  <c r="BK136" i="4"/>
  <c r="J123" i="4"/>
  <c r="J107" i="4"/>
  <c r="BK260" i="4"/>
  <c r="BK235" i="4"/>
  <c r="J203" i="4"/>
  <c r="J181" i="4"/>
  <c r="J154" i="4"/>
  <c r="J141" i="4"/>
  <c r="BK123" i="4"/>
  <c r="J263" i="5"/>
  <c r="BK237" i="5"/>
  <c r="BK213" i="5"/>
  <c r="J179" i="5"/>
  <c r="J128" i="5"/>
  <c r="BK268" i="5"/>
  <c r="BK252" i="5"/>
  <c r="BK220" i="5"/>
  <c r="BK193" i="5"/>
  <c r="J134" i="5"/>
  <c r="J121" i="5"/>
  <c r="J193" i="5"/>
  <c r="BK151" i="5"/>
  <c r="J125" i="5"/>
  <c r="BK202" i="5"/>
  <c r="BK137" i="5"/>
  <c r="J118" i="5"/>
  <c r="J252" i="6"/>
  <c r="J246" i="6"/>
  <c r="BK253" i="7"/>
  <c r="J245" i="7"/>
  <c r="BK233" i="7"/>
  <c r="BK224" i="7"/>
  <c r="J216" i="7"/>
  <c r="BK204" i="7"/>
  <c r="BK198" i="7"/>
  <c r="J191" i="7"/>
  <c r="J180" i="7"/>
  <c r="J172" i="7"/>
  <c r="J155" i="7"/>
  <c r="J147" i="7"/>
  <c r="BK133" i="7"/>
  <c r="BK118" i="7"/>
  <c r="BK263" i="8"/>
  <c r="BK247" i="8"/>
  <c r="BK221" i="8"/>
  <c r="BK209" i="8"/>
  <c r="BK176" i="8"/>
  <c r="BK160" i="8"/>
  <c r="BK118" i="8"/>
  <c r="BK272" i="8"/>
  <c r="J259" i="8"/>
  <c r="J238" i="8"/>
  <c r="J221" i="8"/>
  <c r="BK193" i="8"/>
  <c r="J176" i="8"/>
  <c r="J160" i="8"/>
  <c r="J115" i="8"/>
  <c r="J189" i="8"/>
  <c r="J155" i="8"/>
  <c r="BK122" i="8"/>
  <c r="BK209" i="9"/>
  <c r="BK172" i="9"/>
  <c r="BK142" i="9"/>
  <c r="BK120" i="9"/>
  <c r="J205" i="9"/>
  <c r="BK185" i="9"/>
  <c r="BK150" i="9"/>
  <c r="J127" i="9"/>
  <c r="J105" i="9"/>
  <c r="BK193" i="9"/>
  <c r="J172" i="9"/>
  <c r="J131" i="9"/>
  <c r="BK105" i="9"/>
  <c r="BK609" i="10"/>
  <c r="J591" i="10"/>
  <c r="BK565" i="10"/>
  <c r="J520" i="10"/>
  <c r="BK463" i="10"/>
  <c r="BK443" i="10"/>
  <c r="J426" i="10"/>
  <c r="BK407" i="10"/>
  <c r="BK377" i="10"/>
  <c r="BK343" i="10"/>
  <c r="BK321" i="10"/>
  <c r="J271" i="10"/>
  <c r="J653" i="10"/>
  <c r="J609" i="10"/>
  <c r="BK598" i="10"/>
  <c r="J578" i="10"/>
  <c r="J543" i="10"/>
  <c r="BK482" i="10"/>
  <c r="J463" i="10"/>
  <c r="J433" i="10"/>
  <c r="J409" i="10"/>
  <c r="BK372" i="10"/>
  <c r="J352" i="10"/>
  <c r="J312" i="10"/>
  <c r="J287" i="10"/>
  <c r="BK277" i="10"/>
  <c r="BK259" i="10"/>
  <c r="J238" i="10"/>
  <c r="J223" i="10"/>
  <c r="BK200" i="10"/>
  <c r="BK182" i="10"/>
  <c r="BK158" i="10"/>
  <c r="BK136" i="10"/>
  <c r="BK113" i="10"/>
  <c r="BK620" i="10"/>
  <c r="J598" i="10"/>
  <c r="J568" i="10"/>
  <c r="BK554" i="10"/>
  <c r="BK526" i="10"/>
  <c r="BK492" i="10"/>
  <c r="BK467" i="10"/>
  <c r="J429" i="10"/>
  <c r="BK402" i="10"/>
  <c r="J372" i="10"/>
  <c r="BK349" i="10"/>
  <c r="BK291" i="10"/>
  <c r="J241" i="10"/>
  <c r="BK221" i="10"/>
  <c r="BK121" i="10"/>
  <c r="J263" i="11"/>
  <c r="BK252" i="11"/>
  <c r="BK246" i="11"/>
  <c r="BK217" i="11"/>
  <c r="J209" i="11"/>
  <c r="BK194" i="11"/>
  <c r="J176" i="11"/>
  <c r="BK161" i="11"/>
  <c r="BK142" i="11"/>
  <c r="J129" i="11"/>
  <c r="J118" i="11"/>
  <c r="BK263" i="11"/>
  <c r="J252" i="11"/>
  <c r="BK241" i="11"/>
  <c r="BK221" i="11"/>
  <c r="J202" i="11"/>
  <c r="BK187" i="11"/>
  <c r="BK173" i="11"/>
  <c r="BK169" i="11"/>
  <c r="BK144" i="11"/>
  <c r="J133" i="11"/>
  <c r="J122" i="11"/>
  <c r="BK245" i="12"/>
  <c r="BK230" i="12"/>
  <c r="J185" i="12"/>
  <c r="J155" i="12"/>
  <c r="J121" i="12"/>
  <c r="BK249" i="12"/>
  <c r="J223" i="12"/>
  <c r="BK194" i="12"/>
  <c r="J180" i="12"/>
  <c r="BK159" i="12"/>
  <c r="BK223" i="12"/>
  <c r="J216" i="12"/>
  <c r="BK198" i="12"/>
  <c r="BK175" i="12"/>
  <c r="BK151" i="12"/>
  <c r="BK121" i="12"/>
  <c r="BK102" i="12"/>
  <c r="J217" i="13"/>
  <c r="BK187" i="13"/>
  <c r="J179" i="13"/>
  <c r="J156" i="13"/>
  <c r="J127" i="13"/>
  <c r="BK98" i="13"/>
  <c r="BK217" i="13"/>
  <c r="J196" i="13"/>
  <c r="J165" i="13"/>
  <c r="BK152" i="13"/>
  <c r="BK135" i="13"/>
  <c r="BK124" i="13"/>
  <c r="BK159" i="14"/>
  <c r="J150" i="14"/>
  <c r="J140" i="14"/>
  <c r="J131" i="14"/>
  <c r="J117" i="14"/>
  <c r="BK105" i="14"/>
  <c r="BK469" i="15"/>
  <c r="BK418" i="15"/>
  <c r="BK372" i="15"/>
  <c r="BK362" i="15"/>
  <c r="BK317" i="15"/>
  <c r="BK288" i="15"/>
  <c r="BK267" i="15"/>
  <c r="BK236" i="15"/>
  <c r="BK217" i="15"/>
  <c r="J189" i="15"/>
  <c r="J161" i="15"/>
  <c r="BK118" i="15"/>
  <c r="J487" i="15"/>
  <c r="BK460" i="15"/>
  <c r="J429" i="15"/>
  <c r="J400" i="15"/>
  <c r="J372" i="15"/>
  <c r="J342" i="15"/>
  <c r="J311" i="15"/>
  <c r="BK278" i="15"/>
  <c r="BK244" i="15"/>
  <c r="J217" i="15"/>
  <c r="J192" i="15"/>
  <c r="J158" i="15"/>
  <c r="BK126" i="15"/>
  <c r="BK484" i="15"/>
  <c r="J455" i="15"/>
  <c r="J403" i="15"/>
  <c r="BK370" i="15"/>
  <c r="J317" i="15"/>
  <c r="J291" i="15"/>
  <c r="BK227" i="15"/>
  <c r="BK203" i="15"/>
  <c r="J170" i="15"/>
  <c r="J126" i="15"/>
  <c r="BK146" i="16"/>
  <c r="J119" i="16"/>
  <c r="J106" i="16"/>
  <c r="BK116" i="16"/>
  <c r="BK103" i="16"/>
  <c r="BK265" i="17"/>
  <c r="J255" i="17"/>
  <c r="BK244" i="17"/>
  <c r="BK229" i="17"/>
  <c r="BK217" i="17"/>
  <c r="BK205" i="17"/>
  <c r="BK195" i="17"/>
  <c r="J184" i="17"/>
  <c r="J173" i="17"/>
  <c r="BK161" i="17"/>
  <c r="BK145" i="17"/>
  <c r="J129" i="17"/>
  <c r="J118" i="17"/>
  <c r="BK107" i="17"/>
  <c r="BK275" i="18"/>
  <c r="J267" i="18"/>
  <c r="J255" i="18"/>
  <c r="J248" i="18"/>
  <c r="J234" i="18"/>
  <c r="J226" i="18"/>
  <c r="J218" i="18"/>
  <c r="J212" i="18"/>
  <c r="J203" i="18"/>
  <c r="J194" i="18"/>
  <c r="J189" i="18"/>
  <c r="BK181" i="18"/>
  <c r="BK170" i="18"/>
  <c r="BK157" i="18"/>
  <c r="BK148" i="18"/>
  <c r="BK142" i="18"/>
  <c r="BK131" i="18"/>
  <c r="BK120" i="18"/>
  <c r="BK111" i="18"/>
  <c r="BK260" i="19"/>
  <c r="BK253" i="19"/>
  <c r="BK226" i="19"/>
  <c r="BK217" i="19"/>
  <c r="J205" i="19"/>
  <c r="J193" i="19"/>
  <c r="J181" i="19"/>
  <c r="BK169" i="19"/>
  <c r="BK158" i="19"/>
  <c r="BK149" i="19"/>
  <c r="J140" i="19"/>
  <c r="BK132" i="19"/>
  <c r="J122" i="19"/>
  <c r="BK111" i="19"/>
  <c r="BK246" i="20"/>
  <c r="BK228" i="20"/>
  <c r="BK208" i="20"/>
  <c r="BK188" i="20"/>
  <c r="BK170" i="20"/>
  <c r="BK146" i="20"/>
  <c r="BK129" i="20"/>
  <c r="J102" i="20"/>
  <c r="J228" i="20"/>
  <c r="BK204" i="20"/>
  <c r="BK175" i="20"/>
  <c r="J151" i="20"/>
  <c r="J132" i="20"/>
  <c r="BK118" i="20"/>
  <c r="J515" i="21"/>
  <c r="BK471" i="21"/>
  <c r="J378" i="21"/>
  <c r="BK497" i="21"/>
  <c r="BK449" i="21"/>
  <c r="BK403" i="21"/>
  <c r="BK316" i="21"/>
  <c r="BK283" i="21"/>
  <c r="BK241" i="21"/>
  <c r="BK167" i="21"/>
  <c r="J117" i="21"/>
  <c r="J474" i="21"/>
  <c r="BK384" i="21"/>
  <c r="BK325" i="21"/>
  <c r="BK270" i="21"/>
  <c r="BK230" i="21"/>
  <c r="BK186" i="21"/>
  <c r="BK159" i="21"/>
  <c r="BK123" i="21"/>
  <c r="J464" i="21"/>
  <c r="J381" i="21"/>
  <c r="J289" i="21"/>
  <c r="J245" i="21"/>
  <c r="J449" i="21"/>
  <c r="BK436" i="21"/>
  <c r="J283" i="21"/>
  <c r="BK247" i="21"/>
  <c r="BK400" i="21"/>
  <c r="BK348" i="21"/>
  <c r="J436" i="21"/>
  <c r="J237" i="21"/>
  <c r="BK233" i="21"/>
  <c r="J167" i="21"/>
  <c r="J140" i="21"/>
  <c r="BK219" i="21"/>
  <c r="J173" i="21"/>
  <c r="BK189" i="21"/>
  <c r="BK111" i="21"/>
  <c r="J145" i="22"/>
  <c r="BK141" i="22"/>
  <c r="J130" i="22"/>
  <c r="BK121" i="22"/>
  <c r="J108" i="22"/>
  <c r="BK145" i="22"/>
  <c r="BK137" i="22"/>
  <c r="J124" i="22"/>
  <c r="J104" i="22"/>
  <c r="BK130" i="22"/>
  <c r="BK104" i="22"/>
  <c r="BK101" i="22"/>
  <c r="J212" i="23"/>
  <c r="BK207" i="23"/>
  <c r="J190" i="23"/>
  <c r="BK145" i="23"/>
  <c r="BK142" i="23"/>
  <c r="BK136" i="23"/>
  <c r="J128" i="23"/>
  <c r="BK125" i="23"/>
  <c r="BK107" i="23"/>
  <c r="J101" i="23"/>
  <c r="J207" i="23"/>
  <c r="J202" i="23"/>
  <c r="BK199" i="23"/>
  <c r="BK196" i="23"/>
  <c r="BK190" i="23"/>
  <c r="J159" i="23"/>
  <c r="J142" i="23"/>
  <c r="J139" i="23"/>
  <c r="J136" i="23"/>
  <c r="J131" i="23"/>
  <c r="J122" i="23"/>
  <c r="J118" i="23"/>
  <c r="J114" i="23"/>
  <c r="J110" i="23"/>
  <c r="BK101" i="23"/>
  <c r="BK128" i="23"/>
  <c r="J125" i="23"/>
  <c r="BK122" i="23"/>
  <c r="BK118" i="23"/>
  <c r="BK114" i="23"/>
  <c r="J107" i="23"/>
  <c r="J104" i="23"/>
  <c r="BK97" i="23"/>
  <c r="BK121" i="24"/>
  <c r="J118" i="24"/>
  <c r="BK116" i="24"/>
  <c r="BK113" i="24"/>
  <c r="BK108" i="24"/>
  <c r="J108" i="24"/>
  <c r="BK104" i="24"/>
  <c r="J100" i="24"/>
  <c r="J121" i="24"/>
  <c r="BK118" i="24"/>
  <c r="J116" i="24"/>
  <c r="J113" i="24"/>
  <c r="J104" i="24"/>
  <c r="BK100" i="24"/>
  <c r="J276" i="25"/>
  <c r="BK272" i="25"/>
  <c r="BK268" i="25"/>
  <c r="J264" i="25"/>
  <c r="J261" i="25"/>
  <c r="J258" i="25"/>
  <c r="J256" i="25"/>
  <c r="BK253" i="25"/>
  <c r="J251" i="25"/>
  <c r="J248" i="25"/>
  <c r="BK246" i="25"/>
  <c r="BK243" i="25"/>
  <c r="BK237" i="25"/>
  <c r="J234" i="25"/>
  <c r="J230" i="25"/>
  <c r="J225" i="25"/>
  <c r="BK219" i="25"/>
  <c r="BK211" i="25"/>
  <c r="BK206" i="25"/>
  <c r="BK196" i="25"/>
  <c r="J186" i="25"/>
  <c r="BK168" i="25"/>
  <c r="J159" i="25"/>
  <c r="J144" i="25"/>
  <c r="J125" i="25"/>
  <c r="J109" i="25"/>
  <c r="BK264" i="25"/>
  <c r="BK256" i="25"/>
  <c r="J243" i="25"/>
  <c r="BK228" i="25"/>
  <c r="J214" i="25"/>
  <c r="BK204" i="25"/>
  <c r="J184" i="25"/>
  <c r="BK174" i="25"/>
  <c r="BK151" i="25"/>
  <c r="J122" i="25"/>
  <c r="BK270" i="26"/>
  <c r="BK255" i="26"/>
  <c r="J240" i="26"/>
  <c r="BK224" i="26"/>
  <c r="J210" i="26"/>
  <c r="J198" i="26"/>
  <c r="J178" i="26"/>
  <c r="BK165" i="26"/>
  <c r="BK147" i="26"/>
  <c r="BK129" i="26"/>
  <c r="BK117" i="26"/>
  <c r="J264" i="26"/>
  <c r="BK250" i="26"/>
  <c r="BK235" i="26"/>
  <c r="BK220" i="26"/>
  <c r="BK212" i="26"/>
  <c r="BK194" i="26"/>
  <c r="BK174" i="26"/>
  <c r="J154" i="26"/>
  <c r="BK135" i="26"/>
  <c r="J117" i="26"/>
  <c r="BK172" i="27"/>
  <c r="J147" i="27"/>
  <c r="J130" i="27"/>
  <c r="J119" i="27"/>
  <c r="BK107" i="27"/>
  <c r="J162" i="27"/>
  <c r="BK141" i="27"/>
  <c r="J116" i="27"/>
  <c r="BK102" i="28"/>
  <c r="BK97" i="28"/>
  <c r="J187" i="29"/>
  <c r="BK160" i="29"/>
  <c r="J140" i="29"/>
  <c r="J119" i="29"/>
  <c r="J204" i="29"/>
  <c r="BK187" i="29"/>
  <c r="J171" i="29"/>
  <c r="J147" i="29"/>
  <c r="J131" i="29"/>
  <c r="BK115" i="29"/>
  <c r="J99" i="29"/>
  <c r="J267" i="31"/>
  <c r="J234" i="31"/>
  <c r="BK219" i="31"/>
  <c r="J201" i="31"/>
  <c r="J172" i="31"/>
  <c r="BK142" i="31"/>
  <c r="BK256" i="31"/>
  <c r="BK201" i="31"/>
  <c r="J167" i="31"/>
  <c r="J238" i="31"/>
  <c r="J212" i="31"/>
  <c r="BK188" i="31"/>
  <c r="BK160" i="31"/>
  <c r="J137" i="31"/>
  <c r="BK108" i="31"/>
  <c r="BK271" i="31"/>
  <c r="BK238" i="31"/>
  <c r="J219" i="31"/>
  <c r="BK197" i="31"/>
  <c r="BK184" i="31"/>
  <c r="J153" i="31"/>
  <c r="BK132" i="31"/>
  <c r="J108" i="31"/>
  <c r="J97" i="32"/>
  <c r="BK89" i="32"/>
  <c r="BK105" i="33"/>
  <c r="J110" i="33"/>
  <c r="BK126" i="33"/>
  <c r="BK92" i="33"/>
  <c r="J87" i="33"/>
  <c r="J100" i="33"/>
  <c r="T83" i="32" l="1"/>
  <c r="T234" i="4"/>
  <c r="R144" i="22"/>
  <c r="T266" i="3"/>
  <c r="R266" i="4"/>
  <c r="R166" i="5"/>
  <c r="P266" i="3"/>
  <c r="P266" i="4"/>
  <c r="T166" i="5"/>
  <c r="T103" i="5" s="1"/>
  <c r="T619" i="10"/>
  <c r="P619" i="10"/>
  <c r="P486" i="21"/>
  <c r="R486" i="21"/>
  <c r="R266" i="3"/>
  <c r="T266" i="4"/>
  <c r="P166" i="5"/>
  <c r="R619" i="10"/>
  <c r="T486" i="21"/>
  <c r="BK106" i="2"/>
  <c r="J106" i="2"/>
  <c r="J69" i="2" s="1"/>
  <c r="T106" i="2"/>
  <c r="P154" i="2"/>
  <c r="T154" i="2"/>
  <c r="P174" i="2"/>
  <c r="R174" i="2"/>
  <c r="BK203" i="2"/>
  <c r="J203" i="2"/>
  <c r="J72" i="2"/>
  <c r="R203" i="2"/>
  <c r="P215" i="2"/>
  <c r="R215" i="2"/>
  <c r="P227" i="2"/>
  <c r="P226" i="2"/>
  <c r="T227" i="2"/>
  <c r="T226" i="2"/>
  <c r="P247" i="2"/>
  <c r="P246" i="2"/>
  <c r="T247" i="2"/>
  <c r="T246" i="2"/>
  <c r="P260" i="2"/>
  <c r="T260" i="2"/>
  <c r="BK101" i="3"/>
  <c r="J101" i="3"/>
  <c r="J69" i="3" s="1"/>
  <c r="T101" i="3"/>
  <c r="P157" i="3"/>
  <c r="R157" i="3"/>
  <c r="BK221" i="3"/>
  <c r="J221" i="3" s="1"/>
  <c r="J71" i="3" s="1"/>
  <c r="R221" i="3"/>
  <c r="BK234" i="3"/>
  <c r="J234" i="3"/>
  <c r="J72" i="3"/>
  <c r="T234" i="3"/>
  <c r="BK101" i="4"/>
  <c r="J101" i="4"/>
  <c r="J69" i="4"/>
  <c r="R101" i="4"/>
  <c r="BK157" i="4"/>
  <c r="J157" i="4"/>
  <c r="J70" i="4"/>
  <c r="T157" i="4"/>
  <c r="P106" i="2"/>
  <c r="R106" i="2"/>
  <c r="BK154" i="2"/>
  <c r="J154" i="2"/>
  <c r="J70" i="2"/>
  <c r="R154" i="2"/>
  <c r="BK174" i="2"/>
  <c r="J174" i="2"/>
  <c r="J71" i="2"/>
  <c r="T174" i="2"/>
  <c r="P203" i="2"/>
  <c r="T203" i="2"/>
  <c r="BK215" i="2"/>
  <c r="J215" i="2"/>
  <c r="J74" i="2"/>
  <c r="T215" i="2"/>
  <c r="BK227" i="2"/>
  <c r="J227" i="2"/>
  <c r="J77" i="2"/>
  <c r="R227" i="2"/>
  <c r="R226" i="2" s="1"/>
  <c r="BK247" i="2"/>
  <c r="J247" i="2" s="1"/>
  <c r="J79" i="2" s="1"/>
  <c r="R247" i="2"/>
  <c r="R246" i="2"/>
  <c r="BK260" i="2"/>
  <c r="J260" i="2"/>
  <c r="J80" i="2"/>
  <c r="R260" i="2"/>
  <c r="P101" i="3"/>
  <c r="R101" i="3"/>
  <c r="BK157" i="3"/>
  <c r="J157" i="3"/>
  <c r="J70" i="3"/>
  <c r="T157" i="3"/>
  <c r="P221" i="3"/>
  <c r="T221" i="3"/>
  <c r="P234" i="3"/>
  <c r="R234" i="3"/>
  <c r="P101" i="4"/>
  <c r="T101" i="4"/>
  <c r="P157" i="4"/>
  <c r="R157" i="4"/>
  <c r="BK221" i="4"/>
  <c r="J221" i="4" s="1"/>
  <c r="J71" i="4" s="1"/>
  <c r="P221" i="4"/>
  <c r="R221" i="4"/>
  <c r="T221" i="4"/>
  <c r="BK234" i="4"/>
  <c r="J234" i="4" s="1"/>
  <c r="J72" i="4" s="1"/>
  <c r="P234" i="4"/>
  <c r="R234" i="4"/>
  <c r="BK115" i="5"/>
  <c r="J115" i="5" s="1"/>
  <c r="J71" i="5" s="1"/>
  <c r="R115" i="5"/>
  <c r="BK178" i="5"/>
  <c r="J178" i="5" s="1"/>
  <c r="J73" i="5" s="1"/>
  <c r="R178" i="5"/>
  <c r="BK192" i="5"/>
  <c r="J192" i="5"/>
  <c r="J74" i="5"/>
  <c r="T192" i="5"/>
  <c r="P245" i="5"/>
  <c r="T245" i="5"/>
  <c r="BK259" i="5"/>
  <c r="J259" i="5"/>
  <c r="J78" i="5"/>
  <c r="R259" i="5"/>
  <c r="R258" i="5"/>
  <c r="BK106" i="6"/>
  <c r="J106" i="6"/>
  <c r="J69" i="6" s="1"/>
  <c r="R106" i="6"/>
  <c r="BK152" i="6"/>
  <c r="J152" i="6"/>
  <c r="J70" i="6" s="1"/>
  <c r="R152" i="6"/>
  <c r="BK172" i="6"/>
  <c r="J172" i="6"/>
  <c r="J71" i="6"/>
  <c r="R172" i="6"/>
  <c r="BK201" i="6"/>
  <c r="J201" i="6"/>
  <c r="J72" i="6"/>
  <c r="R201" i="6"/>
  <c r="BK213" i="6"/>
  <c r="J213" i="6"/>
  <c r="J74" i="6"/>
  <c r="T213" i="6"/>
  <c r="BK225" i="6"/>
  <c r="J225" i="6"/>
  <c r="J77" i="6" s="1"/>
  <c r="R225" i="6"/>
  <c r="R224" i="6"/>
  <c r="P245" i="6"/>
  <c r="P244" i="6" s="1"/>
  <c r="T245" i="6"/>
  <c r="T244" i="6" s="1"/>
  <c r="R258" i="6"/>
  <c r="BK106" i="8"/>
  <c r="J106" i="8"/>
  <c r="J69" i="8" s="1"/>
  <c r="R106" i="8"/>
  <c r="BK159" i="8"/>
  <c r="J159" i="8"/>
  <c r="J70" i="8"/>
  <c r="R159" i="8"/>
  <c r="BK180" i="8"/>
  <c r="J180" i="8"/>
  <c r="J71" i="8"/>
  <c r="T180" i="8"/>
  <c r="P213" i="8"/>
  <c r="R213" i="8"/>
  <c r="BK225" i="8"/>
  <c r="J225" i="8"/>
  <c r="J74" i="8" s="1"/>
  <c r="T225" i="8"/>
  <c r="BK237" i="8"/>
  <c r="J237" i="8"/>
  <c r="J77" i="8"/>
  <c r="T237" i="8"/>
  <c r="T236" i="8" s="1"/>
  <c r="BK258" i="8"/>
  <c r="J258" i="8"/>
  <c r="J79" i="8"/>
  <c r="R258" i="8"/>
  <c r="R257" i="8"/>
  <c r="BK271" i="8"/>
  <c r="J271" i="8"/>
  <c r="J80" i="8"/>
  <c r="R271" i="8"/>
  <c r="BK100" i="9"/>
  <c r="J100" i="9"/>
  <c r="J69" i="9"/>
  <c r="R100" i="9"/>
  <c r="BK135" i="9"/>
  <c r="J135" i="9"/>
  <c r="J70" i="9" s="1"/>
  <c r="R135" i="9"/>
  <c r="BK167" i="9"/>
  <c r="BK99" i="9" s="1"/>
  <c r="J99" i="9" s="1"/>
  <c r="J68" i="9" s="1"/>
  <c r="J167" i="9"/>
  <c r="J71" i="9" s="1"/>
  <c r="R167" i="9"/>
  <c r="BK180" i="9"/>
  <c r="J180" i="9"/>
  <c r="J72" i="9"/>
  <c r="R180" i="9"/>
  <c r="BK109" i="10"/>
  <c r="J109" i="10"/>
  <c r="J69" i="10"/>
  <c r="T109" i="10"/>
  <c r="P139" i="10"/>
  <c r="BK161" i="10"/>
  <c r="J161" i="10"/>
  <c r="J71" i="10"/>
  <c r="R161" i="10"/>
  <c r="BK348" i="10"/>
  <c r="J348" i="10" s="1"/>
  <c r="J72" i="10" s="1"/>
  <c r="R348" i="10"/>
  <c r="BK389" i="10"/>
  <c r="J389" i="10" s="1"/>
  <c r="J73" i="10" s="1"/>
  <c r="T389" i="10"/>
  <c r="P535" i="10"/>
  <c r="T535" i="10"/>
  <c r="P573" i="10"/>
  <c r="T573" i="10"/>
  <c r="BK582" i="10"/>
  <c r="J582" i="10"/>
  <c r="J78" i="10" s="1"/>
  <c r="R582" i="10"/>
  <c r="BK601" i="10"/>
  <c r="J601" i="10"/>
  <c r="J79" i="10"/>
  <c r="R601" i="10"/>
  <c r="P642" i="10"/>
  <c r="P641" i="10" s="1"/>
  <c r="T642" i="10"/>
  <c r="T641" i="10"/>
  <c r="BK106" i="11"/>
  <c r="BK105" i="11" s="1"/>
  <c r="T106" i="11"/>
  <c r="P152" i="11"/>
  <c r="R152" i="11"/>
  <c r="BK172" i="11"/>
  <c r="J172" i="11"/>
  <c r="J71" i="11"/>
  <c r="R172" i="11"/>
  <c r="BK201" i="11"/>
  <c r="J201" i="11" s="1"/>
  <c r="J72" i="11" s="1"/>
  <c r="R201" i="11"/>
  <c r="BK213" i="11"/>
  <c r="J213" i="11" s="1"/>
  <c r="J74" i="11" s="1"/>
  <c r="T213" i="11"/>
  <c r="BK225" i="11"/>
  <c r="BK224" i="11"/>
  <c r="J224" i="11"/>
  <c r="J76" i="11" s="1"/>
  <c r="R225" i="11"/>
  <c r="R224" i="11"/>
  <c r="BK245" i="11"/>
  <c r="BK244" i="11" s="1"/>
  <c r="J244" i="11" s="1"/>
  <c r="J78" i="11" s="1"/>
  <c r="J245" i="11"/>
  <c r="J79" i="11"/>
  <c r="R245" i="11"/>
  <c r="R244" i="11"/>
  <c r="BK258" i="11"/>
  <c r="J258" i="11"/>
  <c r="J80" i="11" s="1"/>
  <c r="R258" i="11"/>
  <c r="BK101" i="12"/>
  <c r="J101" i="12" s="1"/>
  <c r="J69" i="12" s="1"/>
  <c r="R101" i="12"/>
  <c r="BK154" i="12"/>
  <c r="J154" i="12" s="1"/>
  <c r="J70" i="12" s="1"/>
  <c r="R154" i="12"/>
  <c r="BK203" i="12"/>
  <c r="J203" i="12"/>
  <c r="J71" i="12"/>
  <c r="R203" i="12"/>
  <c r="BK215" i="12"/>
  <c r="J215" i="12"/>
  <c r="J72" i="12"/>
  <c r="T215" i="12"/>
  <c r="P244" i="12"/>
  <c r="T244" i="12"/>
  <c r="BK97" i="13"/>
  <c r="J97" i="13"/>
  <c r="J68" i="13"/>
  <c r="T97" i="13"/>
  <c r="P155" i="13"/>
  <c r="R155" i="13"/>
  <c r="BK207" i="13"/>
  <c r="J207" i="13"/>
  <c r="J70" i="13"/>
  <c r="T207" i="13"/>
  <c r="BK99" i="14"/>
  <c r="J99" i="14"/>
  <c r="J69" i="14"/>
  <c r="T99" i="14"/>
  <c r="P139" i="14"/>
  <c r="T139" i="14"/>
  <c r="P154" i="14"/>
  <c r="R154" i="14"/>
  <c r="BK102" i="15"/>
  <c r="J102" i="15"/>
  <c r="J69" i="15" s="1"/>
  <c r="R102" i="15"/>
  <c r="BK157" i="15"/>
  <c r="J157" i="15"/>
  <c r="J70" i="15" s="1"/>
  <c r="T157" i="15"/>
  <c r="R282" i="15"/>
  <c r="BK307" i="15"/>
  <c r="J307" i="15"/>
  <c r="J72" i="15" s="1"/>
  <c r="R307" i="15"/>
  <c r="BK434" i="15"/>
  <c r="J434" i="15" s="1"/>
  <c r="J73" i="15" s="1"/>
  <c r="T434" i="15"/>
  <c r="P465" i="15"/>
  <c r="T465" i="15"/>
  <c r="P472" i="15"/>
  <c r="R472" i="15"/>
  <c r="BK479" i="15"/>
  <c r="J479" i="15" s="1"/>
  <c r="J76" i="15" s="1"/>
  <c r="R479" i="15"/>
  <c r="BK99" i="16"/>
  <c r="J99" i="16" s="1"/>
  <c r="J69" i="16" s="1"/>
  <c r="R99" i="16"/>
  <c r="BK109" i="16"/>
  <c r="J109" i="16"/>
  <c r="J70" i="16"/>
  <c r="T109" i="16"/>
  <c r="P133" i="16"/>
  <c r="T133" i="16"/>
  <c r="P137" i="16"/>
  <c r="T137" i="16"/>
  <c r="P106" i="17"/>
  <c r="R106" i="17"/>
  <c r="BK160" i="17"/>
  <c r="J160" i="17"/>
  <c r="J70" i="17"/>
  <c r="R160" i="17"/>
  <c r="BK180" i="17"/>
  <c r="J180" i="17"/>
  <c r="J71" i="17"/>
  <c r="R180" i="17"/>
  <c r="BK209" i="17"/>
  <c r="J209" i="17" s="1"/>
  <c r="J72" i="17" s="1"/>
  <c r="R209" i="17"/>
  <c r="BK221" i="17"/>
  <c r="J221" i="17" s="1"/>
  <c r="J74" i="17" s="1"/>
  <c r="R221" i="17"/>
  <c r="P233" i="17"/>
  <c r="P232" i="17"/>
  <c r="T233" i="17"/>
  <c r="T232" i="17"/>
  <c r="P254" i="17"/>
  <c r="P253" i="17"/>
  <c r="R254" i="17"/>
  <c r="R253" i="17" s="1"/>
  <c r="BK267" i="17"/>
  <c r="J267" i="17"/>
  <c r="J80" i="17"/>
  <c r="T267" i="17"/>
  <c r="BK107" i="18"/>
  <c r="J107" i="18" s="1"/>
  <c r="J69" i="18" s="1"/>
  <c r="T107" i="18"/>
  <c r="P127" i="18"/>
  <c r="T127" i="18"/>
  <c r="P141" i="18"/>
  <c r="T141" i="18"/>
  <c r="BK160" i="18"/>
  <c r="J160" i="18"/>
  <c r="J74" i="18"/>
  <c r="R160" i="18"/>
  <c r="BK237" i="18"/>
  <c r="J237" i="18"/>
  <c r="J75" i="18" s="1"/>
  <c r="T237" i="18"/>
  <c r="P251" i="18"/>
  <c r="T251" i="18"/>
  <c r="P258" i="18"/>
  <c r="T258" i="18"/>
  <c r="P266" i="18"/>
  <c r="P265" i="18" s="1"/>
  <c r="T266" i="18"/>
  <c r="T265" i="18"/>
  <c r="P106" i="19"/>
  <c r="T106" i="19"/>
  <c r="BK164" i="19"/>
  <c r="J164" i="19"/>
  <c r="J70" i="19"/>
  <c r="T164" i="19"/>
  <c r="P184" i="19"/>
  <c r="R184" i="19"/>
  <c r="P201" i="19"/>
  <c r="T201" i="19"/>
  <c r="BK213" i="19"/>
  <c r="J213" i="19" s="1"/>
  <c r="J74" i="19" s="1"/>
  <c r="T213" i="19"/>
  <c r="P225" i="19"/>
  <c r="P224" i="19" s="1"/>
  <c r="T225" i="19"/>
  <c r="T224" i="19" s="1"/>
  <c r="P246" i="19"/>
  <c r="P245" i="19"/>
  <c r="T246" i="19"/>
  <c r="T245" i="19" s="1"/>
  <c r="P259" i="19"/>
  <c r="T259" i="19"/>
  <c r="P101" i="20"/>
  <c r="T101" i="20"/>
  <c r="P154" i="20"/>
  <c r="T154" i="20"/>
  <c r="P203" i="20"/>
  <c r="T203" i="20"/>
  <c r="P216" i="20"/>
  <c r="R216" i="20"/>
  <c r="BK245" i="20"/>
  <c r="J245" i="20"/>
  <c r="J75" i="20"/>
  <c r="T245" i="20"/>
  <c r="P115" i="5"/>
  <c r="T115" i="5"/>
  <c r="P178" i="5"/>
  <c r="T178" i="5"/>
  <c r="P192" i="5"/>
  <c r="R192" i="5"/>
  <c r="BK245" i="5"/>
  <c r="J245" i="5"/>
  <c r="J75" i="5"/>
  <c r="R245" i="5"/>
  <c r="P259" i="5"/>
  <c r="P258" i="5"/>
  <c r="T259" i="5"/>
  <c r="T258" i="5"/>
  <c r="P106" i="6"/>
  <c r="T106" i="6"/>
  <c r="P152" i="6"/>
  <c r="T152" i="6"/>
  <c r="P172" i="6"/>
  <c r="T172" i="6"/>
  <c r="P201" i="6"/>
  <c r="T201" i="6"/>
  <c r="P213" i="6"/>
  <c r="R213" i="6"/>
  <c r="P225" i="6"/>
  <c r="P224" i="6"/>
  <c r="T225" i="6"/>
  <c r="T224" i="6"/>
  <c r="BK245" i="6"/>
  <c r="J245" i="6"/>
  <c r="J79" i="6"/>
  <c r="R245" i="6"/>
  <c r="R244" i="6"/>
  <c r="BK258" i="6"/>
  <c r="J258" i="6" s="1"/>
  <c r="J80" i="6" s="1"/>
  <c r="P258" i="6"/>
  <c r="T258" i="6"/>
  <c r="BK106" i="7"/>
  <c r="P106" i="7"/>
  <c r="R106" i="7"/>
  <c r="T106" i="7"/>
  <c r="BK159" i="7"/>
  <c r="J159" i="7"/>
  <c r="J70" i="7" s="1"/>
  <c r="P159" i="7"/>
  <c r="R159" i="7"/>
  <c r="T159" i="7"/>
  <c r="BK179" i="7"/>
  <c r="J179" i="7"/>
  <c r="J71" i="7"/>
  <c r="P179" i="7"/>
  <c r="R179" i="7"/>
  <c r="T179" i="7"/>
  <c r="BK208" i="7"/>
  <c r="J208" i="7"/>
  <c r="J72" i="7"/>
  <c r="P208" i="7"/>
  <c r="R208" i="7"/>
  <c r="T208" i="7"/>
  <c r="BK220" i="7"/>
  <c r="J220" i="7"/>
  <c r="J74" i="7"/>
  <c r="P220" i="7"/>
  <c r="R220" i="7"/>
  <c r="T220" i="7"/>
  <c r="BK232" i="7"/>
  <c r="BK231" i="7"/>
  <c r="J231" i="7"/>
  <c r="J76" i="7"/>
  <c r="P232" i="7"/>
  <c r="P231" i="7"/>
  <c r="R232" i="7"/>
  <c r="R231" i="7"/>
  <c r="T232" i="7"/>
  <c r="T231" i="7"/>
  <c r="BK252" i="7"/>
  <c r="J252" i="7"/>
  <c r="J79" i="7" s="1"/>
  <c r="P252" i="7"/>
  <c r="P251" i="7" s="1"/>
  <c r="R252" i="7"/>
  <c r="R251" i="7"/>
  <c r="T252" i="7"/>
  <c r="T251" i="7" s="1"/>
  <c r="BK265" i="7"/>
  <c r="J265" i="7"/>
  <c r="J80" i="7"/>
  <c r="P265" i="7"/>
  <c r="R265" i="7"/>
  <c r="T265" i="7"/>
  <c r="P106" i="8"/>
  <c r="T106" i="8"/>
  <c r="P159" i="8"/>
  <c r="T159" i="8"/>
  <c r="P180" i="8"/>
  <c r="R180" i="8"/>
  <c r="BK213" i="8"/>
  <c r="J213" i="8" s="1"/>
  <c r="J72" i="8" s="1"/>
  <c r="T213" i="8"/>
  <c r="P225" i="8"/>
  <c r="R225" i="8"/>
  <c r="P237" i="8"/>
  <c r="P236" i="8" s="1"/>
  <c r="R237" i="8"/>
  <c r="R236" i="8"/>
  <c r="P258" i="8"/>
  <c r="P257" i="8"/>
  <c r="T258" i="8"/>
  <c r="T257" i="8"/>
  <c r="P271" i="8"/>
  <c r="T271" i="8"/>
  <c r="P100" i="9"/>
  <c r="T100" i="9"/>
  <c r="P135" i="9"/>
  <c r="T135" i="9"/>
  <c r="P167" i="9"/>
  <c r="T167" i="9"/>
  <c r="P180" i="9"/>
  <c r="T180" i="9"/>
  <c r="P109" i="10"/>
  <c r="R109" i="10"/>
  <c r="BK139" i="10"/>
  <c r="J139" i="10" s="1"/>
  <c r="J70" i="10" s="1"/>
  <c r="R139" i="10"/>
  <c r="T139" i="10"/>
  <c r="P161" i="10"/>
  <c r="T161" i="10"/>
  <c r="P348" i="10"/>
  <c r="T348" i="10"/>
  <c r="P389" i="10"/>
  <c r="R389" i="10"/>
  <c r="BK535" i="10"/>
  <c r="J535" i="10"/>
  <c r="J74" i="10"/>
  <c r="R535" i="10"/>
  <c r="BK573" i="10"/>
  <c r="J573" i="10"/>
  <c r="J75" i="10" s="1"/>
  <c r="R573" i="10"/>
  <c r="P582" i="10"/>
  <c r="T582" i="10"/>
  <c r="P601" i="10"/>
  <c r="T601" i="10"/>
  <c r="BK642" i="10"/>
  <c r="J642" i="10"/>
  <c r="J82" i="10"/>
  <c r="R642" i="10"/>
  <c r="R641" i="10" s="1"/>
  <c r="P106" i="11"/>
  <c r="R106" i="11"/>
  <c r="BK152" i="11"/>
  <c r="J152" i="11" s="1"/>
  <c r="J70" i="11" s="1"/>
  <c r="T152" i="11"/>
  <c r="P172" i="11"/>
  <c r="T172" i="11"/>
  <c r="P201" i="11"/>
  <c r="T201" i="11"/>
  <c r="P213" i="11"/>
  <c r="R213" i="11"/>
  <c r="P225" i="11"/>
  <c r="P224" i="11" s="1"/>
  <c r="T225" i="11"/>
  <c r="T224" i="11"/>
  <c r="P245" i="11"/>
  <c r="P244" i="11"/>
  <c r="T245" i="11"/>
  <c r="T244" i="11"/>
  <c r="P258" i="11"/>
  <c r="T258" i="11"/>
  <c r="P101" i="12"/>
  <c r="T101" i="12"/>
  <c r="P154" i="12"/>
  <c r="T154" i="12"/>
  <c r="P203" i="12"/>
  <c r="T203" i="12"/>
  <c r="P215" i="12"/>
  <c r="R215" i="12"/>
  <c r="BK244" i="12"/>
  <c r="J244" i="12"/>
  <c r="J75" i="12"/>
  <c r="R244" i="12"/>
  <c r="P97" i="13"/>
  <c r="R97" i="13"/>
  <c r="BK155" i="13"/>
  <c r="J155" i="13"/>
  <c r="J69" i="13"/>
  <c r="T155" i="13"/>
  <c r="P207" i="13"/>
  <c r="R207" i="13"/>
  <c r="P99" i="14"/>
  <c r="P98" i="14" s="1"/>
  <c r="P97" i="14" s="1"/>
  <c r="AU72" i="1" s="1"/>
  <c r="R99" i="14"/>
  <c r="BK139" i="14"/>
  <c r="J139" i="14"/>
  <c r="J70" i="14" s="1"/>
  <c r="R139" i="14"/>
  <c r="BK154" i="14"/>
  <c r="BK98" i="14" s="1"/>
  <c r="J98" i="14" s="1"/>
  <c r="J68" i="14" s="1"/>
  <c r="J154" i="14"/>
  <c r="J71" i="14" s="1"/>
  <c r="T154" i="14"/>
  <c r="P102" i="15"/>
  <c r="T102" i="15"/>
  <c r="P157" i="15"/>
  <c r="R157" i="15"/>
  <c r="BK282" i="15"/>
  <c r="J282" i="15"/>
  <c r="J71" i="15"/>
  <c r="P282" i="15"/>
  <c r="T282" i="15"/>
  <c r="P307" i="15"/>
  <c r="T307" i="15"/>
  <c r="P434" i="15"/>
  <c r="R434" i="15"/>
  <c r="BK465" i="15"/>
  <c r="J465" i="15" s="1"/>
  <c r="J74" i="15" s="1"/>
  <c r="R465" i="15"/>
  <c r="BK472" i="15"/>
  <c r="J472" i="15" s="1"/>
  <c r="J75" i="15" s="1"/>
  <c r="T472" i="15"/>
  <c r="P479" i="15"/>
  <c r="T479" i="15"/>
  <c r="P99" i="16"/>
  <c r="T99" i="16"/>
  <c r="T98" i="16" s="1"/>
  <c r="T97" i="16" s="1"/>
  <c r="P109" i="16"/>
  <c r="R109" i="16"/>
  <c r="BK133" i="16"/>
  <c r="J133" i="16"/>
  <c r="J72" i="16"/>
  <c r="R133" i="16"/>
  <c r="BK137" i="16"/>
  <c r="J137" i="16" s="1"/>
  <c r="J73" i="16" s="1"/>
  <c r="R137" i="16"/>
  <c r="BK106" i="17"/>
  <c r="J106" i="17" s="1"/>
  <c r="J69" i="17" s="1"/>
  <c r="T106" i="17"/>
  <c r="P160" i="17"/>
  <c r="T160" i="17"/>
  <c r="P180" i="17"/>
  <c r="T180" i="17"/>
  <c r="P209" i="17"/>
  <c r="T209" i="17"/>
  <c r="P221" i="17"/>
  <c r="T221" i="17"/>
  <c r="BK233" i="17"/>
  <c r="J233" i="17"/>
  <c r="J77" i="17"/>
  <c r="R233" i="17"/>
  <c r="R232" i="17"/>
  <c r="BK254" i="17"/>
  <c r="J254" i="17"/>
  <c r="J79" i="17"/>
  <c r="T254" i="17"/>
  <c r="T253" i="17" s="1"/>
  <c r="P267" i="17"/>
  <c r="R267" i="17"/>
  <c r="P107" i="18"/>
  <c r="R107" i="18"/>
  <c r="BK127" i="18"/>
  <c r="J127" i="18"/>
  <c r="J71" i="18"/>
  <c r="R127" i="18"/>
  <c r="BK141" i="18"/>
  <c r="J141" i="18" s="1"/>
  <c r="J72" i="18" s="1"/>
  <c r="R141" i="18"/>
  <c r="P160" i="18"/>
  <c r="T160" i="18"/>
  <c r="P237" i="18"/>
  <c r="R237" i="18"/>
  <c r="BK251" i="18"/>
  <c r="J251" i="18"/>
  <c r="J76" i="18"/>
  <c r="R251" i="18"/>
  <c r="BK258" i="18"/>
  <c r="J258" i="18"/>
  <c r="J77" i="18"/>
  <c r="R258" i="18"/>
  <c r="BK266" i="18"/>
  <c r="J266" i="18"/>
  <c r="J79" i="18"/>
  <c r="R266" i="18"/>
  <c r="R265" i="18"/>
  <c r="BK106" i="19"/>
  <c r="R106" i="19"/>
  <c r="P164" i="19"/>
  <c r="R164" i="19"/>
  <c r="BK184" i="19"/>
  <c r="J184" i="19"/>
  <c r="J71" i="19" s="1"/>
  <c r="T184" i="19"/>
  <c r="BK201" i="19"/>
  <c r="J201" i="19"/>
  <c r="J72" i="19" s="1"/>
  <c r="R201" i="19"/>
  <c r="P213" i="19"/>
  <c r="R213" i="19"/>
  <c r="BK225" i="19"/>
  <c r="J225" i="19"/>
  <c r="J77" i="19"/>
  <c r="R225" i="19"/>
  <c r="R224" i="19"/>
  <c r="BK246" i="19"/>
  <c r="J246" i="19" s="1"/>
  <c r="J79" i="19" s="1"/>
  <c r="R246" i="19"/>
  <c r="R245" i="19"/>
  <c r="BK259" i="19"/>
  <c r="J259" i="19"/>
  <c r="J80" i="19" s="1"/>
  <c r="R259" i="19"/>
  <c r="BK101" i="20"/>
  <c r="J101" i="20" s="1"/>
  <c r="J69" i="20" s="1"/>
  <c r="R101" i="20"/>
  <c r="BK154" i="20"/>
  <c r="J154" i="20"/>
  <c r="J70" i="20" s="1"/>
  <c r="R154" i="20"/>
  <c r="BK203" i="20"/>
  <c r="J203" i="20"/>
  <c r="J71" i="20"/>
  <c r="R203" i="20"/>
  <c r="BK216" i="20"/>
  <c r="J216" i="20"/>
  <c r="J72" i="20"/>
  <c r="T216" i="20"/>
  <c r="P245" i="20"/>
  <c r="R245" i="20"/>
  <c r="BK110" i="21"/>
  <c r="J110" i="21"/>
  <c r="J69" i="21"/>
  <c r="P110" i="21"/>
  <c r="R110" i="21"/>
  <c r="T110" i="21"/>
  <c r="BK133" i="21"/>
  <c r="J133" i="21" s="1"/>
  <c r="J70" i="21" s="1"/>
  <c r="P133" i="21"/>
  <c r="R133" i="21"/>
  <c r="T133" i="21"/>
  <c r="BK145" i="21"/>
  <c r="J145" i="21"/>
  <c r="J71" i="21" s="1"/>
  <c r="P145" i="21"/>
  <c r="R145" i="21"/>
  <c r="T145" i="21"/>
  <c r="BK212" i="21"/>
  <c r="J212" i="21"/>
  <c r="J72" i="21" s="1"/>
  <c r="P212" i="21"/>
  <c r="R212" i="21"/>
  <c r="T212" i="21"/>
  <c r="BK244" i="21"/>
  <c r="J244" i="21" s="1"/>
  <c r="J74" i="21" s="1"/>
  <c r="P244" i="21"/>
  <c r="R244" i="21"/>
  <c r="T244" i="21"/>
  <c r="BK427" i="21"/>
  <c r="J427" i="21"/>
  <c r="J75" i="21"/>
  <c r="P427" i="21"/>
  <c r="R427" i="21"/>
  <c r="T427" i="21"/>
  <c r="BK445" i="21"/>
  <c r="J445" i="21"/>
  <c r="J76" i="21" s="1"/>
  <c r="P445" i="21"/>
  <c r="R445" i="21"/>
  <c r="T445" i="21"/>
  <c r="BK452" i="21"/>
  <c r="J452" i="21"/>
  <c r="J77" i="21" s="1"/>
  <c r="P452" i="21"/>
  <c r="R452" i="21"/>
  <c r="T452" i="21"/>
  <c r="BK460" i="21"/>
  <c r="J460" i="21"/>
  <c r="J79" i="21" s="1"/>
  <c r="P460" i="21"/>
  <c r="R460" i="21"/>
  <c r="T460" i="21"/>
  <c r="BK477" i="21"/>
  <c r="J477" i="21"/>
  <c r="J80" i="21" s="1"/>
  <c r="P477" i="21"/>
  <c r="R477" i="21"/>
  <c r="T477" i="21"/>
  <c r="BK511" i="21"/>
  <c r="J511" i="21"/>
  <c r="J84" i="21"/>
  <c r="P511" i="21"/>
  <c r="R511" i="21"/>
  <c r="T511" i="21"/>
  <c r="BK97" i="22"/>
  <c r="J97" i="22"/>
  <c r="J68" i="22"/>
  <c r="P97" i="22"/>
  <c r="R97" i="22"/>
  <c r="T97" i="22"/>
  <c r="BK107" i="22"/>
  <c r="J107" i="22" s="1"/>
  <c r="J69" i="22" s="1"/>
  <c r="P107" i="22"/>
  <c r="R107" i="22"/>
  <c r="T107" i="22"/>
  <c r="BK140" i="22"/>
  <c r="J140" i="22"/>
  <c r="J71" i="22" s="1"/>
  <c r="P140" i="22"/>
  <c r="R140" i="22"/>
  <c r="T140" i="22"/>
  <c r="BK144" i="22"/>
  <c r="J144" i="22" s="1"/>
  <c r="J72" i="22" s="1"/>
  <c r="P144" i="22"/>
  <c r="T144" i="22"/>
  <c r="BK96" i="23"/>
  <c r="J96" i="23"/>
  <c r="J65" i="23"/>
  <c r="R96" i="23"/>
  <c r="BK135" i="23"/>
  <c r="J135" i="23" s="1"/>
  <c r="J66" i="23" s="1"/>
  <c r="R135" i="23"/>
  <c r="BK195" i="23"/>
  <c r="J195" i="23" s="1"/>
  <c r="J69" i="23" s="1"/>
  <c r="R195" i="23"/>
  <c r="P209" i="23"/>
  <c r="T209" i="23"/>
  <c r="P112" i="24"/>
  <c r="P111" i="24" s="1"/>
  <c r="P97" i="24" s="1"/>
  <c r="AU85" i="1" s="1"/>
  <c r="T112" i="24"/>
  <c r="T111" i="24"/>
  <c r="T97" i="24"/>
  <c r="BK105" i="25"/>
  <c r="J105" i="25"/>
  <c r="J69" i="25" s="1"/>
  <c r="T105" i="25"/>
  <c r="BK115" i="25"/>
  <c r="J115" i="25" s="1"/>
  <c r="J70" i="25" s="1"/>
  <c r="R115" i="25"/>
  <c r="BK138" i="25"/>
  <c r="J138" i="25"/>
  <c r="J72" i="25" s="1"/>
  <c r="T138" i="25"/>
  <c r="BK143" i="25"/>
  <c r="J143" i="25"/>
  <c r="J74" i="25" s="1"/>
  <c r="R143" i="25"/>
  <c r="R142" i="25"/>
  <c r="BK163" i="25"/>
  <c r="J163" i="25"/>
  <c r="J76" i="25" s="1"/>
  <c r="R163" i="25"/>
  <c r="BK170" i="25"/>
  <c r="J170" i="25" s="1"/>
  <c r="J77" i="25" s="1"/>
  <c r="T170" i="25"/>
  <c r="P224" i="25"/>
  <c r="R224" i="25"/>
  <c r="BK267" i="25"/>
  <c r="J267" i="25" s="1"/>
  <c r="J79" i="25" s="1"/>
  <c r="R267" i="25"/>
  <c r="P107" i="26"/>
  <c r="T107" i="26"/>
  <c r="P158" i="26"/>
  <c r="R158" i="26"/>
  <c r="BK181" i="26"/>
  <c r="J181" i="26"/>
  <c r="J73" i="26"/>
  <c r="R181" i="26"/>
  <c r="P189" i="26"/>
  <c r="T189" i="26"/>
  <c r="BK202" i="26"/>
  <c r="J202" i="26"/>
  <c r="J77" i="26"/>
  <c r="R202" i="26"/>
  <c r="R201" i="26" s="1"/>
  <c r="BK207" i="26"/>
  <c r="J207" i="26" s="1"/>
  <c r="J79" i="26" s="1"/>
  <c r="R207" i="26"/>
  <c r="BK214" i="26"/>
  <c r="J214" i="26"/>
  <c r="J80" i="26"/>
  <c r="R214" i="26"/>
  <c r="BK231" i="26"/>
  <c r="J231" i="26" s="1"/>
  <c r="J81" i="26" s="1"/>
  <c r="R231" i="26"/>
  <c r="BK97" i="27"/>
  <c r="J97" i="27"/>
  <c r="J68" i="27"/>
  <c r="R97" i="27"/>
  <c r="BK133" i="27"/>
  <c r="J133" i="27"/>
  <c r="J70" i="27" s="1"/>
  <c r="R133" i="27"/>
  <c r="P161" i="27"/>
  <c r="T161" i="27"/>
  <c r="BK168" i="27"/>
  <c r="J168" i="27"/>
  <c r="J72" i="27" s="1"/>
  <c r="R168" i="27"/>
  <c r="BK93" i="28"/>
  <c r="J93" i="28"/>
  <c r="J68" i="28" s="1"/>
  <c r="T93" i="28"/>
  <c r="T92" i="28"/>
  <c r="BK98" i="29"/>
  <c r="J98" i="29" s="1"/>
  <c r="J69" i="29" s="1"/>
  <c r="T98" i="29"/>
  <c r="P190" i="29"/>
  <c r="T190" i="29"/>
  <c r="P101" i="31"/>
  <c r="P100" i="31" s="1"/>
  <c r="BK82" i="33"/>
  <c r="J82" i="33"/>
  <c r="J60" i="33"/>
  <c r="T82" i="33"/>
  <c r="P89" i="33"/>
  <c r="P81" i="33" s="1"/>
  <c r="AU95" i="1" s="1"/>
  <c r="R89" i="33"/>
  <c r="P96" i="23"/>
  <c r="T96" i="23"/>
  <c r="P135" i="23"/>
  <c r="T135" i="23"/>
  <c r="P195" i="23"/>
  <c r="T195" i="23"/>
  <c r="BK209" i="23"/>
  <c r="J209" i="23"/>
  <c r="J72" i="23"/>
  <c r="R209" i="23"/>
  <c r="BK112" i="24"/>
  <c r="J112" i="24"/>
  <c r="J73" i="24"/>
  <c r="R112" i="24"/>
  <c r="R111" i="24" s="1"/>
  <c r="R97" i="24" s="1"/>
  <c r="P105" i="25"/>
  <c r="R105" i="25"/>
  <c r="P115" i="25"/>
  <c r="T115" i="25"/>
  <c r="P138" i="25"/>
  <c r="R138" i="25"/>
  <c r="P143" i="25"/>
  <c r="P142" i="25" s="1"/>
  <c r="T143" i="25"/>
  <c r="T142" i="25"/>
  <c r="P163" i="25"/>
  <c r="T163" i="25"/>
  <c r="P170" i="25"/>
  <c r="R170" i="25"/>
  <c r="BK224" i="25"/>
  <c r="J224" i="25"/>
  <c r="J78" i="25"/>
  <c r="T224" i="25"/>
  <c r="P267" i="25"/>
  <c r="T267" i="25"/>
  <c r="BK107" i="26"/>
  <c r="J107" i="26" s="1"/>
  <c r="J69" i="26" s="1"/>
  <c r="R107" i="26"/>
  <c r="BK158" i="26"/>
  <c r="J158" i="26"/>
  <c r="J71" i="26" s="1"/>
  <c r="T158" i="26"/>
  <c r="P181" i="26"/>
  <c r="T181" i="26"/>
  <c r="BK189" i="26"/>
  <c r="J189" i="26" s="1"/>
  <c r="J75" i="26" s="1"/>
  <c r="R189" i="26"/>
  <c r="P202" i="26"/>
  <c r="P201" i="26"/>
  <c r="T202" i="26"/>
  <c r="T201" i="26" s="1"/>
  <c r="P207" i="26"/>
  <c r="T207" i="26"/>
  <c r="P214" i="26"/>
  <c r="T214" i="26"/>
  <c r="P231" i="26"/>
  <c r="T231" i="26"/>
  <c r="P97" i="27"/>
  <c r="T97" i="27"/>
  <c r="P133" i="27"/>
  <c r="T133" i="27"/>
  <c r="BK161" i="27"/>
  <c r="J161" i="27"/>
  <c r="J71" i="27"/>
  <c r="R161" i="27"/>
  <c r="P168" i="27"/>
  <c r="T168" i="27"/>
  <c r="P93" i="28"/>
  <c r="P92" i="28"/>
  <c r="AU89" i="1" s="1"/>
  <c r="R93" i="28"/>
  <c r="R92" i="28"/>
  <c r="P98" i="29"/>
  <c r="R98" i="29"/>
  <c r="BK190" i="29"/>
  <c r="J190" i="29"/>
  <c r="J70" i="29" s="1"/>
  <c r="R190" i="29"/>
  <c r="BK101" i="31"/>
  <c r="J101" i="31"/>
  <c r="J65" i="31"/>
  <c r="R101" i="31"/>
  <c r="R100" i="31"/>
  <c r="T101" i="31"/>
  <c r="T100" i="31"/>
  <c r="BK116" i="31"/>
  <c r="J116" i="31" s="1"/>
  <c r="J69" i="31" s="1"/>
  <c r="P116" i="31"/>
  <c r="R116" i="31"/>
  <c r="T116" i="31"/>
  <c r="BK181" i="31"/>
  <c r="J181" i="31" s="1"/>
  <c r="J70" i="31" s="1"/>
  <c r="P181" i="31"/>
  <c r="R181" i="31"/>
  <c r="T181" i="31"/>
  <c r="BK208" i="31"/>
  <c r="J208" i="31" s="1"/>
  <c r="J71" i="31" s="1"/>
  <c r="P208" i="31"/>
  <c r="R208" i="31"/>
  <c r="T208" i="31"/>
  <c r="BK223" i="31"/>
  <c r="J223" i="31"/>
  <c r="J73" i="31"/>
  <c r="P223" i="31"/>
  <c r="R223" i="31"/>
  <c r="T223" i="31"/>
  <c r="BK237" i="31"/>
  <c r="J237" i="31" s="1"/>
  <c r="J75" i="31" s="1"/>
  <c r="P237" i="31"/>
  <c r="R237" i="31"/>
  <c r="T237" i="31"/>
  <c r="BK244" i="31"/>
  <c r="J244" i="31" s="1"/>
  <c r="J76" i="31" s="1"/>
  <c r="P244" i="31"/>
  <c r="R244" i="31"/>
  <c r="T244" i="31"/>
  <c r="BK270" i="31"/>
  <c r="J270" i="31"/>
  <c r="J77" i="31" s="1"/>
  <c r="P270" i="31"/>
  <c r="R270" i="31"/>
  <c r="T270" i="31"/>
  <c r="P82" i="33"/>
  <c r="R82" i="33"/>
  <c r="R81" i="33"/>
  <c r="BK89" i="33"/>
  <c r="J89" i="33"/>
  <c r="J61" i="33"/>
  <c r="T89" i="33"/>
  <c r="BK210" i="2"/>
  <c r="J210" i="2"/>
  <c r="J73" i="2"/>
  <c r="BK222" i="2"/>
  <c r="J222" i="2"/>
  <c r="J75" i="2"/>
  <c r="BK259" i="3"/>
  <c r="J259" i="3" s="1"/>
  <c r="J73" i="3" s="1"/>
  <c r="BK262" i="3"/>
  <c r="J262" i="3" s="1"/>
  <c r="J74" i="3" s="1"/>
  <c r="BK266" i="3"/>
  <c r="J266" i="3"/>
  <c r="J75" i="3" s="1"/>
  <c r="BK259" i="4"/>
  <c r="J259" i="4" s="1"/>
  <c r="J73" i="4" s="1"/>
  <c r="BK262" i="4"/>
  <c r="J262" i="4"/>
  <c r="J74" i="4" s="1"/>
  <c r="BK266" i="4"/>
  <c r="J266" i="4"/>
  <c r="J75" i="4" s="1"/>
  <c r="BK104" i="5"/>
  <c r="J104" i="5"/>
  <c r="J69" i="5"/>
  <c r="BK110" i="5"/>
  <c r="J110" i="5"/>
  <c r="J70" i="5"/>
  <c r="BK166" i="5"/>
  <c r="J166" i="5" s="1"/>
  <c r="J72" i="5" s="1"/>
  <c r="BK254" i="5"/>
  <c r="J254" i="5" s="1"/>
  <c r="J76" i="5" s="1"/>
  <c r="BK208" i="6"/>
  <c r="J208" i="6"/>
  <c r="J73" i="6"/>
  <c r="BK220" i="8"/>
  <c r="J220" i="8" s="1"/>
  <c r="J73" i="8" s="1"/>
  <c r="BK204" i="9"/>
  <c r="J204" i="9"/>
  <c r="J73" i="9"/>
  <c r="BK619" i="10"/>
  <c r="J619" i="10" s="1"/>
  <c r="J80" i="10" s="1"/>
  <c r="BK652" i="10"/>
  <c r="J652" i="10"/>
  <c r="J83" i="10" s="1"/>
  <c r="BK208" i="11"/>
  <c r="J208" i="11"/>
  <c r="J73" i="11"/>
  <c r="BK228" i="13"/>
  <c r="J228" i="13"/>
  <c r="J71" i="13" s="1"/>
  <c r="BK232" i="13"/>
  <c r="J232" i="13"/>
  <c r="J72" i="13"/>
  <c r="BK162" i="14"/>
  <c r="J162" i="14"/>
  <c r="J72" i="14"/>
  <c r="BK166" i="14"/>
  <c r="J166" i="14"/>
  <c r="J73" i="14"/>
  <c r="BK216" i="17"/>
  <c r="J216" i="17"/>
  <c r="J73" i="17"/>
  <c r="BK228" i="17"/>
  <c r="J228" i="17" s="1"/>
  <c r="J75" i="17" s="1"/>
  <c r="BK238" i="20"/>
  <c r="J238" i="20"/>
  <c r="J73" i="20" s="1"/>
  <c r="BK241" i="20"/>
  <c r="J241" i="20" s="1"/>
  <c r="J74" i="20" s="1"/>
  <c r="BK220" i="6"/>
  <c r="J220" i="6"/>
  <c r="J75" i="6" s="1"/>
  <c r="BK215" i="7"/>
  <c r="J215" i="7"/>
  <c r="J73" i="7"/>
  <c r="BK227" i="7"/>
  <c r="J227" i="7"/>
  <c r="J75" i="7"/>
  <c r="BK232" i="8"/>
  <c r="J232" i="8"/>
  <c r="J75" i="8"/>
  <c r="BK208" i="9"/>
  <c r="J208" i="9" s="1"/>
  <c r="J74" i="9" s="1"/>
  <c r="BK577" i="10"/>
  <c r="J577" i="10" s="1"/>
  <c r="J76" i="10" s="1"/>
  <c r="BK220" i="11"/>
  <c r="J220" i="11"/>
  <c r="J75" i="11"/>
  <c r="BK237" i="12"/>
  <c r="J237" i="12" s="1"/>
  <c r="J73" i="12" s="1"/>
  <c r="BK240" i="12"/>
  <c r="J240" i="12"/>
  <c r="J74" i="12" s="1"/>
  <c r="BK128" i="16"/>
  <c r="J128" i="16"/>
  <c r="J71" i="16"/>
  <c r="BK123" i="18"/>
  <c r="J123" i="18"/>
  <c r="J70" i="18" s="1"/>
  <c r="BK156" i="18"/>
  <c r="J156" i="18"/>
  <c r="J73" i="18"/>
  <c r="BK284" i="18"/>
  <c r="J284" i="18" s="1"/>
  <c r="J81" i="18" s="1"/>
  <c r="BK208" i="19"/>
  <c r="J208" i="19"/>
  <c r="J73" i="19"/>
  <c r="BK220" i="19"/>
  <c r="J220" i="19"/>
  <c r="J75" i="19"/>
  <c r="BK240" i="21"/>
  <c r="J240" i="21"/>
  <c r="J73" i="21"/>
  <c r="BK486" i="21"/>
  <c r="J486" i="21"/>
  <c r="J81" i="21" s="1"/>
  <c r="BK506" i="21"/>
  <c r="J506" i="21" s="1"/>
  <c r="J83" i="21" s="1"/>
  <c r="BK136" i="22"/>
  <c r="J136" i="22"/>
  <c r="J70" i="22" s="1"/>
  <c r="BK158" i="23"/>
  <c r="J158" i="23" s="1"/>
  <c r="J67" i="23" s="1"/>
  <c r="BK189" i="23"/>
  <c r="J189" i="23"/>
  <c r="J68" i="23" s="1"/>
  <c r="BK99" i="24"/>
  <c r="J99" i="24"/>
  <c r="J69" i="24"/>
  <c r="BK103" i="24"/>
  <c r="J103" i="24"/>
  <c r="J70" i="24"/>
  <c r="BK107" i="24"/>
  <c r="J107" i="24"/>
  <c r="J71" i="24"/>
  <c r="BK177" i="26"/>
  <c r="J177" i="26" s="1"/>
  <c r="J72" i="26" s="1"/>
  <c r="BK185" i="26"/>
  <c r="J185" i="26" s="1"/>
  <c r="J74" i="26" s="1"/>
  <c r="BK129" i="27"/>
  <c r="J129" i="27" s="1"/>
  <c r="J69" i="27" s="1"/>
  <c r="BK93" i="30"/>
  <c r="J93" i="30" s="1"/>
  <c r="J68" i="30" s="1"/>
  <c r="BK84" i="32"/>
  <c r="J84" i="32"/>
  <c r="J60" i="32"/>
  <c r="BK88" i="32"/>
  <c r="J88" i="32"/>
  <c r="J61" i="32"/>
  <c r="BK92" i="32"/>
  <c r="BK83" i="32" s="1"/>
  <c r="J83" i="32" s="1"/>
  <c r="J59" i="32" s="1"/>
  <c r="J92" i="32"/>
  <c r="J62" i="32" s="1"/>
  <c r="BK96" i="32"/>
  <c r="J96" i="32"/>
  <c r="J63" i="32"/>
  <c r="BK206" i="23"/>
  <c r="J206" i="23"/>
  <c r="J71" i="23" s="1"/>
  <c r="BK134" i="25"/>
  <c r="J134" i="25"/>
  <c r="J71" i="25"/>
  <c r="BK153" i="26"/>
  <c r="J153" i="26"/>
  <c r="J70" i="26"/>
  <c r="BK199" i="29"/>
  <c r="J199" i="29" s="1"/>
  <c r="J71" i="29" s="1"/>
  <c r="BK203" i="29"/>
  <c r="J203" i="29"/>
  <c r="J72" i="29"/>
  <c r="BK107" i="31"/>
  <c r="J107" i="31" s="1"/>
  <c r="J66" i="31" s="1"/>
  <c r="BK111" i="31"/>
  <c r="J111" i="31"/>
  <c r="J67" i="31" s="1"/>
  <c r="BK233" i="31"/>
  <c r="J233" i="31" s="1"/>
  <c r="J74" i="31" s="1"/>
  <c r="BE83" i="33"/>
  <c r="BE90" i="33"/>
  <c r="BE100" i="33"/>
  <c r="BE110" i="33"/>
  <c r="BE123" i="33"/>
  <c r="F55" i="33"/>
  <c r="BE94" i="33"/>
  <c r="BE115" i="33"/>
  <c r="BE118" i="33"/>
  <c r="BE121" i="33"/>
  <c r="E71" i="33"/>
  <c r="BE105" i="33"/>
  <c r="BE108" i="33"/>
  <c r="BE87" i="33"/>
  <c r="BE98" i="33"/>
  <c r="BE102" i="33"/>
  <c r="BE126" i="33"/>
  <c r="J52" i="33"/>
  <c r="BE92" i="33"/>
  <c r="BE96" i="33"/>
  <c r="BE112" i="33"/>
  <c r="J52" i="32"/>
  <c r="F55" i="32"/>
  <c r="BE97" i="32"/>
  <c r="E73" i="32"/>
  <c r="BE93" i="32"/>
  <c r="BE85" i="32"/>
  <c r="BE89" i="32"/>
  <c r="BE122" i="31"/>
  <c r="BE127" i="31"/>
  <c r="J56" i="31"/>
  <c r="E87" i="31"/>
  <c r="F96" i="31"/>
  <c r="BE105" i="31"/>
  <c r="BE108" i="31"/>
  <c r="BE112" i="31"/>
  <c r="BE117" i="31"/>
  <c r="BE120" i="31"/>
  <c r="BE130" i="31"/>
  <c r="BE132" i="31"/>
  <c r="BE148" i="31"/>
  <c r="BE153" i="31"/>
  <c r="BE167" i="31"/>
  <c r="BE178" i="31"/>
  <c r="BE184" i="31"/>
  <c r="BE201" i="31"/>
  <c r="BE242" i="31"/>
  <c r="BE245" i="31"/>
  <c r="BE253" i="31"/>
  <c r="BE256" i="31"/>
  <c r="BE259" i="31"/>
  <c r="BE271" i="31"/>
  <c r="BE286" i="31"/>
  <c r="BE102" i="31"/>
  <c r="BE137" i="31"/>
  <c r="BE142" i="31"/>
  <c r="BE150" i="31"/>
  <c r="BE169" i="31"/>
  <c r="BE190" i="31"/>
  <c r="BE192" i="31"/>
  <c r="BE197" i="31"/>
  <c r="BE199" i="31"/>
  <c r="BE214" i="31"/>
  <c r="BE226" i="31"/>
  <c r="BE231" i="31"/>
  <c r="BE240" i="31"/>
  <c r="BE162" i="31"/>
  <c r="BE172" i="31"/>
  <c r="BE175" i="31"/>
  <c r="BE188" i="31"/>
  <c r="BE238" i="31"/>
  <c r="BE248" i="31"/>
  <c r="BE251" i="31"/>
  <c r="BE267" i="31"/>
  <c r="BE125" i="31"/>
  <c r="BE135" i="31"/>
  <c r="BE140" i="31"/>
  <c r="BE145" i="31"/>
  <c r="BE155" i="31"/>
  <c r="BE158" i="31"/>
  <c r="BE160" i="31"/>
  <c r="BE164" i="31"/>
  <c r="BE182" i="31"/>
  <c r="BE186" i="31"/>
  <c r="BE195" i="31"/>
  <c r="BE203" i="31"/>
  <c r="BE205" i="31"/>
  <c r="BE209" i="31"/>
  <c r="BE212" i="31"/>
  <c r="BE216" i="31"/>
  <c r="BE219" i="31"/>
  <c r="BE224" i="31"/>
  <c r="BE228" i="31"/>
  <c r="BE234" i="31"/>
  <c r="BE261" i="31"/>
  <c r="BE264" i="31"/>
  <c r="E52" i="30"/>
  <c r="J60" i="30"/>
  <c r="F63" i="30"/>
  <c r="BE94" i="30"/>
  <c r="F63" i="29"/>
  <c r="E82" i="29"/>
  <c r="BE99" i="29"/>
  <c r="BE104" i="29"/>
  <c r="BE108" i="29"/>
  <c r="BE115" i="29"/>
  <c r="BE119" i="29"/>
  <c r="BE124" i="29"/>
  <c r="BE137" i="29"/>
  <c r="BE156" i="29"/>
  <c r="BE160" i="29"/>
  <c r="BE165" i="29"/>
  <c r="BE171" i="29"/>
  <c r="BE174" i="29"/>
  <c r="BE178" i="29"/>
  <c r="BE182" i="29"/>
  <c r="BE187" i="29"/>
  <c r="J60" i="29"/>
  <c r="BE111" i="29"/>
  <c r="BE128" i="29"/>
  <c r="BE131" i="29"/>
  <c r="BE133" i="29"/>
  <c r="BE135" i="29"/>
  <c r="BE140" i="29"/>
  <c r="BE143" i="29"/>
  <c r="BE147" i="29"/>
  <c r="BE151" i="29"/>
  <c r="BE168" i="29"/>
  <c r="BE191" i="29"/>
  <c r="BE196" i="29"/>
  <c r="BE200" i="29"/>
  <c r="BE204" i="29"/>
  <c r="E52" i="28"/>
  <c r="J86" i="28"/>
  <c r="F89" i="28"/>
  <c r="BE94" i="28"/>
  <c r="BE97" i="28"/>
  <c r="BE100" i="28"/>
  <c r="BE102" i="28"/>
  <c r="E52" i="27"/>
  <c r="J60" i="27"/>
  <c r="F93" i="27"/>
  <c r="BE122" i="27"/>
  <c r="BE124" i="27"/>
  <c r="BE130" i="27"/>
  <c r="BE136" i="27"/>
  <c r="BE138" i="27"/>
  <c r="BE147" i="27"/>
  <c r="BE150" i="27"/>
  <c r="BE153" i="27"/>
  <c r="BE155" i="27"/>
  <c r="BE158" i="27"/>
  <c r="BE98" i="27"/>
  <c r="BE101" i="27"/>
  <c r="BE104" i="27"/>
  <c r="BE107" i="27"/>
  <c r="BE110" i="27"/>
  <c r="BE113" i="27"/>
  <c r="BE116" i="27"/>
  <c r="BE119" i="27"/>
  <c r="BE127" i="27"/>
  <c r="BE134" i="27"/>
  <c r="BE141" i="27"/>
  <c r="BE162" i="27"/>
  <c r="BE165" i="27"/>
  <c r="BE169" i="27"/>
  <c r="BE172" i="27"/>
  <c r="E52" i="26"/>
  <c r="F63" i="26"/>
  <c r="BE111" i="26"/>
  <c r="BE120" i="26"/>
  <c r="BE123" i="26"/>
  <c r="BE129" i="26"/>
  <c r="BE132" i="26"/>
  <c r="BE137" i="26"/>
  <c r="BE140" i="26"/>
  <c r="BE150" i="26"/>
  <c r="BE154" i="26"/>
  <c r="BE159" i="26"/>
  <c r="BE171" i="26"/>
  <c r="BE174" i="26"/>
  <c r="BE190" i="26"/>
  <c r="BE194" i="26"/>
  <c r="BE198" i="26"/>
  <c r="BE210" i="26"/>
  <c r="BE215" i="26"/>
  <c r="BE217" i="26"/>
  <c r="BE222" i="26"/>
  <c r="BE226" i="26"/>
  <c r="BE235" i="26"/>
  <c r="BE237" i="26"/>
  <c r="BE257" i="26"/>
  <c r="BE259" i="26"/>
  <c r="BE267" i="26"/>
  <c r="BE270" i="26"/>
  <c r="J60" i="26"/>
  <c r="BE108" i="26"/>
  <c r="BE114" i="26"/>
  <c r="BE117" i="26"/>
  <c r="BE126" i="26"/>
  <c r="BE135" i="26"/>
  <c r="BE144" i="26"/>
  <c r="BE147" i="26"/>
  <c r="BE162" i="26"/>
  <c r="BE165" i="26"/>
  <c r="BE168" i="26"/>
  <c r="BE178" i="26"/>
  <c r="BE182" i="26"/>
  <c r="BE186" i="26"/>
  <c r="BE203" i="26"/>
  <c r="BE208" i="26"/>
  <c r="BE212" i="26"/>
  <c r="BE220" i="26"/>
  <c r="BE224" i="26"/>
  <c r="BE229" i="26"/>
  <c r="BE232" i="26"/>
  <c r="BE240" i="26"/>
  <c r="BE243" i="26"/>
  <c r="BE245" i="26"/>
  <c r="BE247" i="26"/>
  <c r="BE250" i="26"/>
  <c r="BE252" i="26"/>
  <c r="BE255" i="26"/>
  <c r="BE262" i="26"/>
  <c r="BE264" i="26"/>
  <c r="E52" i="25"/>
  <c r="J60" i="25"/>
  <c r="F63" i="25"/>
  <c r="BE106" i="25"/>
  <c r="BE112" i="25"/>
  <c r="BE116" i="25"/>
  <c r="BE122" i="25"/>
  <c r="BE128" i="25"/>
  <c r="BE131" i="25"/>
  <c r="BE147" i="25"/>
  <c r="BE156" i="25"/>
  <c r="BE159" i="25"/>
  <c r="BE164" i="25"/>
  <c r="BE176" i="25"/>
  <c r="BE184" i="25"/>
  <c r="BE186" i="25"/>
  <c r="BE189" i="25"/>
  <c r="BE194" i="25"/>
  <c r="BE201" i="25"/>
  <c r="BE204" i="25"/>
  <c r="BE206" i="25"/>
  <c r="BE214" i="25"/>
  <c r="BE219" i="25"/>
  <c r="BE228" i="25"/>
  <c r="BE232" i="25"/>
  <c r="BE237" i="25"/>
  <c r="BE246" i="25"/>
  <c r="BE251" i="25"/>
  <c r="BE256" i="25"/>
  <c r="BE261" i="25"/>
  <c r="BE268" i="25"/>
  <c r="BE272" i="25"/>
  <c r="BE109" i="25"/>
  <c r="BE119" i="25"/>
  <c r="BE125" i="25"/>
  <c r="BE135" i="25"/>
  <c r="BE139" i="25"/>
  <c r="BE144" i="25"/>
  <c r="BE149" i="25"/>
  <c r="BE151" i="25"/>
  <c r="BE153" i="25"/>
  <c r="BE166" i="25"/>
  <c r="BE168" i="25"/>
  <c r="BE171" i="25"/>
  <c r="BE174" i="25"/>
  <c r="BE179" i="25"/>
  <c r="BE181" i="25"/>
  <c r="BE191" i="25"/>
  <c r="BE196" i="25"/>
  <c r="BE199" i="25"/>
  <c r="BE209" i="25"/>
  <c r="BE211" i="25"/>
  <c r="BE216" i="25"/>
  <c r="BE221" i="25"/>
  <c r="BE225" i="25"/>
  <c r="BE230" i="25"/>
  <c r="BE234" i="25"/>
  <c r="BE240" i="25"/>
  <c r="BE243" i="25"/>
  <c r="BE248" i="25"/>
  <c r="BE253" i="25"/>
  <c r="BE258" i="25"/>
  <c r="BE264" i="25"/>
  <c r="BE276" i="25"/>
  <c r="E52" i="24"/>
  <c r="F63" i="24"/>
  <c r="BE121" i="24"/>
  <c r="J60" i="24"/>
  <c r="BE100" i="24"/>
  <c r="BE104" i="24"/>
  <c r="BE108" i="24"/>
  <c r="BE113" i="24"/>
  <c r="BE116" i="24"/>
  <c r="BE118" i="24"/>
  <c r="BE97" i="23"/>
  <c r="BE107" i="23"/>
  <c r="BE110" i="23"/>
  <c r="BE114" i="23"/>
  <c r="BE118" i="23"/>
  <c r="BE125" i="23"/>
  <c r="E50" i="23"/>
  <c r="J56" i="23"/>
  <c r="F59" i="23"/>
  <c r="BE139" i="23"/>
  <c r="BE142" i="23"/>
  <c r="BE159" i="23"/>
  <c r="BE212" i="23"/>
  <c r="BE101" i="23"/>
  <c r="BE104" i="23"/>
  <c r="BE122" i="23"/>
  <c r="BE128" i="23"/>
  <c r="BE131" i="23"/>
  <c r="BE136" i="23"/>
  <c r="BE145" i="23"/>
  <c r="BE190" i="23"/>
  <c r="BE196" i="23"/>
  <c r="BE199" i="23"/>
  <c r="BE202" i="23"/>
  <c r="BE207" i="23"/>
  <c r="BE210" i="23"/>
  <c r="E52" i="22"/>
  <c r="BE104" i="22"/>
  <c r="BE108" i="22"/>
  <c r="F63" i="22"/>
  <c r="J90" i="22"/>
  <c r="BE111" i="22"/>
  <c r="BE130" i="22"/>
  <c r="BE149" i="22"/>
  <c r="BE114" i="22"/>
  <c r="BE118" i="22"/>
  <c r="BE133" i="22"/>
  <c r="BE137" i="22"/>
  <c r="BE153" i="22"/>
  <c r="BE98" i="22"/>
  <c r="BE101" i="22"/>
  <c r="BE121" i="22"/>
  <c r="BE124" i="22"/>
  <c r="BE127" i="22"/>
  <c r="BE141" i="22"/>
  <c r="BE145" i="22"/>
  <c r="E52" i="21"/>
  <c r="BE120" i="21"/>
  <c r="BE186" i="21"/>
  <c r="BE210" i="21"/>
  <c r="J102" i="21"/>
  <c r="BE117" i="21"/>
  <c r="BE128" i="21"/>
  <c r="BE137" i="21"/>
  <c r="BE146" i="21"/>
  <c r="BE149" i="21"/>
  <c r="BE157" i="21"/>
  <c r="BE162" i="21"/>
  <c r="BE189" i="21"/>
  <c r="BE205" i="21"/>
  <c r="BE227" i="21"/>
  <c r="BE233" i="21"/>
  <c r="BE123" i="21"/>
  <c r="BE142" i="21"/>
  <c r="BE173" i="21"/>
  <c r="BE176" i="21"/>
  <c r="BE213" i="21"/>
  <c r="BE167" i="21"/>
  <c r="BE192" i="21"/>
  <c r="BE195" i="21"/>
  <c r="BE216" i="21"/>
  <c r="BE342" i="21"/>
  <c r="BE387" i="21"/>
  <c r="BE436" i="21"/>
  <c r="BE140" i="21"/>
  <c r="BE154" i="21"/>
  <c r="BE261" i="21"/>
  <c r="BE267" i="21"/>
  <c r="BE276" i="21"/>
  <c r="BE278" i="21"/>
  <c r="BE280" i="21"/>
  <c r="BE301" i="21"/>
  <c r="BE325" i="21"/>
  <c r="BE334" i="21"/>
  <c r="BE414" i="21"/>
  <c r="BE419" i="21"/>
  <c r="BE422" i="21"/>
  <c r="BE446" i="21"/>
  <c r="BE449" i="21"/>
  <c r="BE469" i="21"/>
  <c r="BE480" i="21"/>
  <c r="BE515" i="21"/>
  <c r="BE497" i="21"/>
  <c r="BE247" i="21"/>
  <c r="BE304" i="21"/>
  <c r="BE337" i="21"/>
  <c r="BE392" i="21"/>
  <c r="BE394" i="21"/>
  <c r="F63" i="21"/>
  <c r="BE111" i="21"/>
  <c r="BE180" i="21"/>
  <c r="BE183" i="21"/>
  <c r="BE200" i="21"/>
  <c r="BE219" i="21"/>
  <c r="BE237" i="21"/>
  <c r="BE245" i="21"/>
  <c r="BE252" i="21"/>
  <c r="BE270" i="21"/>
  <c r="BE283" i="21"/>
  <c r="BE289" i="21"/>
  <c r="BE316" i="21"/>
  <c r="BE348" i="21"/>
  <c r="BE381" i="21"/>
  <c r="BE397" i="21"/>
  <c r="BE400" i="21"/>
  <c r="BE403" i="21"/>
  <c r="BE428" i="21"/>
  <c r="BE442" i="21"/>
  <c r="BE456" i="21"/>
  <c r="BE464" i="21"/>
  <c r="BE471" i="21"/>
  <c r="BE474" i="21"/>
  <c r="BE483" i="21"/>
  <c r="BE487" i="21"/>
  <c r="BE114" i="21"/>
  <c r="BE126" i="21"/>
  <c r="BE134" i="21"/>
  <c r="BE159" i="21"/>
  <c r="BE170" i="21"/>
  <c r="BE178" i="21"/>
  <c r="BE230" i="21"/>
  <c r="BE241" i="21"/>
  <c r="BE249" i="21"/>
  <c r="BE258" i="21"/>
  <c r="BE295" i="21"/>
  <c r="BE322" i="21"/>
  <c r="BE331" i="21"/>
  <c r="BE351" i="21"/>
  <c r="BE359" i="21"/>
  <c r="BE362" i="21"/>
  <c r="BE378" i="21"/>
  <c r="BE411" i="21"/>
  <c r="BE453" i="21"/>
  <c r="BE466" i="21"/>
  <c r="BE478" i="21"/>
  <c r="BE512" i="21"/>
  <c r="BE310" i="21"/>
  <c r="BE340" i="21"/>
  <c r="BE345" i="21"/>
  <c r="BE370" i="21"/>
  <c r="BE384" i="21"/>
  <c r="BE390" i="21"/>
  <c r="BE406" i="21"/>
  <c r="BE461" i="21"/>
  <c r="BE507" i="21"/>
  <c r="J106" i="19"/>
  <c r="J69" i="19"/>
  <c r="J60" i="20"/>
  <c r="F96" i="20"/>
  <c r="BE107" i="20"/>
  <c r="BE114" i="20"/>
  <c r="BE118" i="20"/>
  <c r="BE132" i="20"/>
  <c r="BE139" i="20"/>
  <c r="BE151" i="20"/>
  <c r="BE155" i="20"/>
  <c r="BE162" i="20"/>
  <c r="BE166" i="20"/>
  <c r="BE180" i="20"/>
  <c r="BE185" i="20"/>
  <c r="BE191" i="20"/>
  <c r="BE194" i="20"/>
  <c r="BE198" i="20"/>
  <c r="BE208" i="20"/>
  <c r="BE212" i="20"/>
  <c r="BE228" i="20"/>
  <c r="BE234" i="20"/>
  <c r="BE239" i="20"/>
  <c r="BE242" i="20"/>
  <c r="BE246" i="20"/>
  <c r="BE250" i="20"/>
  <c r="E52" i="20"/>
  <c r="BE102" i="20"/>
  <c r="BE110" i="20"/>
  <c r="BE121" i="20"/>
  <c r="BE125" i="20"/>
  <c r="BE129" i="20"/>
  <c r="BE134" i="20"/>
  <c r="BE142" i="20"/>
  <c r="BE146" i="20"/>
  <c r="BE159" i="20"/>
  <c r="BE170" i="20"/>
  <c r="BE175" i="20"/>
  <c r="BE188" i="20"/>
  <c r="BE204" i="20"/>
  <c r="BE217" i="20"/>
  <c r="BE220" i="20"/>
  <c r="BE224" i="20"/>
  <c r="BE231" i="20"/>
  <c r="E52" i="19"/>
  <c r="J60" i="19"/>
  <c r="F63" i="19"/>
  <c r="BE107" i="19"/>
  <c r="BE111" i="19"/>
  <c r="BE115" i="19"/>
  <c r="BE118" i="19"/>
  <c r="BE122" i="19"/>
  <c r="BE125" i="19"/>
  <c r="BE129" i="19"/>
  <c r="BE132" i="19"/>
  <c r="BE135" i="19"/>
  <c r="BE138" i="19"/>
  <c r="BE140" i="19"/>
  <c r="BE142" i="19"/>
  <c r="BE146" i="19"/>
  <c r="BE149" i="19"/>
  <c r="BE151" i="19"/>
  <c r="BE155" i="19"/>
  <c r="BE158" i="19"/>
  <c r="BE161" i="19"/>
  <c r="BE165" i="19"/>
  <c r="BE169" i="19"/>
  <c r="BE173" i="19"/>
  <c r="BE177" i="19"/>
  <c r="BE181" i="19"/>
  <c r="BE185" i="19"/>
  <c r="BE189" i="19"/>
  <c r="BE193" i="19"/>
  <c r="BE197" i="19"/>
  <c r="BE202" i="19"/>
  <c r="BE205" i="19"/>
  <c r="BE209" i="19"/>
  <c r="BE214" i="19"/>
  <c r="BE217" i="19"/>
  <c r="BE221" i="19"/>
  <c r="BE226" i="19"/>
  <c r="BE233" i="19"/>
  <c r="BE236" i="19"/>
  <c r="BE239" i="19"/>
  <c r="BE242" i="19"/>
  <c r="BE247" i="19"/>
  <c r="BE251" i="19"/>
  <c r="BE253" i="19"/>
  <c r="BE257" i="19"/>
  <c r="BE260" i="19"/>
  <c r="BE264" i="19"/>
  <c r="E52" i="18"/>
  <c r="J60" i="18"/>
  <c r="F63" i="18"/>
  <c r="BE108" i="18"/>
  <c r="BE111" i="18"/>
  <c r="BE114" i="18"/>
  <c r="BE117" i="18"/>
  <c r="BE120" i="18"/>
  <c r="BE124" i="18"/>
  <c r="BE128" i="18"/>
  <c r="BE131" i="18"/>
  <c r="BE133" i="18"/>
  <c r="BE136" i="18"/>
  <c r="BE139" i="18"/>
  <c r="BE142" i="18"/>
  <c r="BE145" i="18"/>
  <c r="BE148" i="18"/>
  <c r="BE150" i="18"/>
  <c r="BE153" i="18"/>
  <c r="BE157" i="18"/>
  <c r="BE161" i="18"/>
  <c r="BE164" i="18"/>
  <c r="BE170" i="18"/>
  <c r="BE172" i="18"/>
  <c r="BE175" i="18"/>
  <c r="BE181" i="18"/>
  <c r="BE184" i="18"/>
  <c r="BE186" i="18"/>
  <c r="BE189" i="18"/>
  <c r="BE192" i="18"/>
  <c r="BE194" i="18"/>
  <c r="BE197" i="18"/>
  <c r="BE200" i="18"/>
  <c r="BE203" i="18"/>
  <c r="BE205" i="18"/>
  <c r="BE208" i="18"/>
  <c r="BE210" i="18"/>
  <c r="BE212" i="18"/>
  <c r="BE215" i="18"/>
  <c r="BE218" i="18"/>
  <c r="BE221" i="18"/>
  <c r="BE224" i="18"/>
  <c r="BE226" i="18"/>
  <c r="BE228" i="18"/>
  <c r="BE231" i="18"/>
  <c r="BE234" i="18"/>
  <c r="BE238" i="18"/>
  <c r="BE243" i="18"/>
  <c r="BE248" i="18"/>
  <c r="BE252" i="18"/>
  <c r="BE255" i="18"/>
  <c r="BE259" i="18"/>
  <c r="BE262" i="18"/>
  <c r="BE267" i="18"/>
  <c r="BE270" i="18"/>
  <c r="BE272" i="18"/>
  <c r="BE275" i="18"/>
  <c r="BE277" i="18"/>
  <c r="BE280" i="18"/>
  <c r="BE285" i="18"/>
  <c r="E52" i="17"/>
  <c r="J60" i="17"/>
  <c r="F63" i="17"/>
  <c r="BE107" i="17"/>
  <c r="BE111" i="17"/>
  <c r="BE115" i="17"/>
  <c r="BE118" i="17"/>
  <c r="BE122" i="17"/>
  <c r="BE125" i="17"/>
  <c r="BE129" i="17"/>
  <c r="BE133" i="17"/>
  <c r="BE136" i="17"/>
  <c r="BE139" i="17"/>
  <c r="BE145" i="17"/>
  <c r="BE151" i="17"/>
  <c r="BE155" i="17"/>
  <c r="BE157" i="17"/>
  <c r="BE161" i="17"/>
  <c r="BE165" i="17"/>
  <c r="BE169" i="17"/>
  <c r="BE173" i="17"/>
  <c r="BE177" i="17"/>
  <c r="BE181" i="17"/>
  <c r="BE184" i="17"/>
  <c r="BE188" i="17"/>
  <c r="BE192" i="17"/>
  <c r="BE195" i="17"/>
  <c r="BE199" i="17"/>
  <c r="BE202" i="17"/>
  <c r="BE205" i="17"/>
  <c r="BE210" i="17"/>
  <c r="BE213" i="17"/>
  <c r="BE217" i="17"/>
  <c r="BE222" i="17"/>
  <c r="BE225" i="17"/>
  <c r="BE229" i="17"/>
  <c r="BE234" i="17"/>
  <c r="BE241" i="17"/>
  <c r="BE244" i="17"/>
  <c r="BE247" i="17"/>
  <c r="BE250" i="17"/>
  <c r="BE255" i="17"/>
  <c r="BE259" i="17"/>
  <c r="BE261" i="17"/>
  <c r="BE265" i="17"/>
  <c r="BE268" i="17"/>
  <c r="BE272" i="17"/>
  <c r="E52" i="16"/>
  <c r="F94" i="16"/>
  <c r="BE103" i="16"/>
  <c r="BE106" i="16"/>
  <c r="BE113" i="16"/>
  <c r="BE138" i="16"/>
  <c r="J91" i="16"/>
  <c r="BE100" i="16"/>
  <c r="BE116" i="16"/>
  <c r="BE119" i="16"/>
  <c r="BE129" i="16"/>
  <c r="BE134" i="16"/>
  <c r="BE110" i="16"/>
  <c r="BE122" i="16"/>
  <c r="BE125" i="16"/>
  <c r="BE142" i="16"/>
  <c r="BE146" i="16"/>
  <c r="E52" i="15"/>
  <c r="J60" i="15"/>
  <c r="F63" i="15"/>
  <c r="BE109" i="15"/>
  <c r="BE118" i="15"/>
  <c r="BE121" i="15"/>
  <c r="BE165" i="15"/>
  <c r="BE177" i="15"/>
  <c r="BE182" i="15"/>
  <c r="BE184" i="15"/>
  <c r="BE196" i="15"/>
  <c r="BE206" i="15"/>
  <c r="BE209" i="15"/>
  <c r="BE220" i="15"/>
  <c r="BE225" i="15"/>
  <c r="BE236" i="15"/>
  <c r="BE249" i="15"/>
  <c r="BE259" i="15"/>
  <c r="BE264" i="15"/>
  <c r="BE267" i="15"/>
  <c r="BE273" i="15"/>
  <c r="BE298" i="15"/>
  <c r="BE311" i="15"/>
  <c r="BE317" i="15"/>
  <c r="BE337" i="15"/>
  <c r="BE350" i="15"/>
  <c r="BE352" i="15"/>
  <c r="BE403" i="15"/>
  <c r="BE418" i="15"/>
  <c r="BE421" i="15"/>
  <c r="BE429" i="15"/>
  <c r="BE452" i="15"/>
  <c r="BE469" i="15"/>
  <c r="BE476" i="15"/>
  <c r="BE133" i="15"/>
  <c r="BE145" i="15"/>
  <c r="BE151" i="15"/>
  <c r="BE158" i="15"/>
  <c r="BE161" i="15"/>
  <c r="BE170" i="15"/>
  <c r="BE192" i="15"/>
  <c r="BE199" i="15"/>
  <c r="BE203" i="15"/>
  <c r="BE214" i="15"/>
  <c r="BE223" i="15"/>
  <c r="BE230" i="15"/>
  <c r="BE239" i="15"/>
  <c r="BE244" i="15"/>
  <c r="BE270" i="15"/>
  <c r="BE288" i="15"/>
  <c r="BE291" i="15"/>
  <c r="BE308" i="15"/>
  <c r="BE322" i="15"/>
  <c r="BE330" i="15"/>
  <c r="BE342" i="15"/>
  <c r="BE347" i="15"/>
  <c r="BE357" i="15"/>
  <c r="BE367" i="15"/>
  <c r="BE378" i="15"/>
  <c r="BE385" i="15"/>
  <c r="BE390" i="15"/>
  <c r="BE408" i="15"/>
  <c r="BE426" i="15"/>
  <c r="BE435" i="15"/>
  <c r="BE447" i="15"/>
  <c r="BE455" i="15"/>
  <c r="BE460" i="15"/>
  <c r="BE466" i="15"/>
  <c r="BE473" i="15"/>
  <c r="BE480" i="15"/>
  <c r="BE484" i="15"/>
  <c r="BE487" i="15"/>
  <c r="BE490" i="15"/>
  <c r="BE103" i="15"/>
  <c r="BE106" i="15"/>
  <c r="BE113" i="15"/>
  <c r="BE126" i="15"/>
  <c r="BE128" i="15"/>
  <c r="BE136" i="15"/>
  <c r="BE142" i="15"/>
  <c r="BE168" i="15"/>
  <c r="BE173" i="15"/>
  <c r="BE189" i="15"/>
  <c r="BE211" i="15"/>
  <c r="BE217" i="15"/>
  <c r="BE227" i="15"/>
  <c r="BE233" i="15"/>
  <c r="BE254" i="15"/>
  <c r="BE278" i="15"/>
  <c r="BE283" i="15"/>
  <c r="BE295" i="15"/>
  <c r="BE303" i="15"/>
  <c r="BE315" i="15"/>
  <c r="BE319" i="15"/>
  <c r="BE325" i="15"/>
  <c r="BE362" i="15"/>
  <c r="BE370" i="15"/>
  <c r="BE372" i="15"/>
  <c r="BE393" i="15"/>
  <c r="BE396" i="15"/>
  <c r="BE400" i="15"/>
  <c r="BE413" i="15"/>
  <c r="BE442" i="15"/>
  <c r="E52" i="14"/>
  <c r="J60" i="14"/>
  <c r="F63" i="14"/>
  <c r="BE100" i="14"/>
  <c r="BE105" i="14"/>
  <c r="BE109" i="14"/>
  <c r="BE113" i="14"/>
  <c r="BE117" i="14"/>
  <c r="BE120" i="14"/>
  <c r="BE125" i="14"/>
  <c r="BE131" i="14"/>
  <c r="BE133" i="14"/>
  <c r="BE136" i="14"/>
  <c r="BE140" i="14"/>
  <c r="BE143" i="14"/>
  <c r="BE146" i="14"/>
  <c r="BE150" i="14"/>
  <c r="BE155" i="14"/>
  <c r="BE159" i="14"/>
  <c r="BE163" i="14"/>
  <c r="BE167" i="14"/>
  <c r="E52" i="13"/>
  <c r="J60" i="13"/>
  <c r="BE98" i="13"/>
  <c r="BE116" i="13"/>
  <c r="BE124" i="13"/>
  <c r="BE127" i="13"/>
  <c r="BE149" i="13"/>
  <c r="BE152" i="13"/>
  <c r="BE156" i="13"/>
  <c r="BE172" i="13"/>
  <c r="BE179" i="13"/>
  <c r="BE187" i="13"/>
  <c r="BE208" i="13"/>
  <c r="BE220" i="13"/>
  <c r="BE233" i="13"/>
  <c r="F63" i="13"/>
  <c r="BE107" i="13"/>
  <c r="BE135" i="13"/>
  <c r="BE143" i="13"/>
  <c r="BE147" i="13"/>
  <c r="BE162" i="13"/>
  <c r="BE165" i="13"/>
  <c r="BE184" i="13"/>
  <c r="BE191" i="13"/>
  <c r="BE196" i="13"/>
  <c r="BE200" i="13"/>
  <c r="BE204" i="13"/>
  <c r="BE217" i="13"/>
  <c r="BE229" i="13"/>
  <c r="J225" i="11"/>
  <c r="J77" i="11" s="1"/>
  <c r="J93" i="12"/>
  <c r="BE114" i="12"/>
  <c r="BE118" i="12"/>
  <c r="BE132" i="12"/>
  <c r="BE134" i="12"/>
  <c r="BE139" i="12"/>
  <c r="BE146" i="12"/>
  <c r="BE155" i="12"/>
  <c r="BE159" i="12"/>
  <c r="BE170" i="12"/>
  <c r="BE211" i="12"/>
  <c r="BE216" i="12"/>
  <c r="BE238" i="12"/>
  <c r="E52" i="12"/>
  <c r="F96" i="12"/>
  <c r="BE102" i="12"/>
  <c r="BE125" i="12"/>
  <c r="BE129" i="12"/>
  <c r="BE142" i="12"/>
  <c r="BE151" i="12"/>
  <c r="BE166" i="12"/>
  <c r="BE180" i="12"/>
  <c r="BE185" i="12"/>
  <c r="BE191" i="12"/>
  <c r="BE208" i="12"/>
  <c r="BE223" i="12"/>
  <c r="BE233" i="12"/>
  <c r="BE245" i="12"/>
  <c r="BE107" i="12"/>
  <c r="BE110" i="12"/>
  <c r="BE121" i="12"/>
  <c r="BE162" i="12"/>
  <c r="BE175" i="12"/>
  <c r="BE188" i="12"/>
  <c r="BE194" i="12"/>
  <c r="BE198" i="12"/>
  <c r="BE204" i="12"/>
  <c r="BE220" i="12"/>
  <c r="BE227" i="12"/>
  <c r="BE230" i="12"/>
  <c r="BE241" i="12"/>
  <c r="BE249" i="12"/>
  <c r="E52" i="11"/>
  <c r="F63" i="11"/>
  <c r="BE107" i="11"/>
  <c r="BE115" i="11"/>
  <c r="BE125" i="11"/>
  <c r="BE133" i="11"/>
  <c r="BE142" i="11"/>
  <c r="BE144" i="11"/>
  <c r="BE149" i="11"/>
  <c r="BE153" i="11"/>
  <c r="BE165" i="11"/>
  <c r="BE173" i="11"/>
  <c r="BE176" i="11"/>
  <c r="BE184" i="11"/>
  <c r="BE187" i="11"/>
  <c r="BE197" i="11"/>
  <c r="BE202" i="11"/>
  <c r="BE205" i="11"/>
  <c r="BE217" i="11"/>
  <c r="BE235" i="11"/>
  <c r="BE241" i="11"/>
  <c r="BE246" i="11"/>
  <c r="BE250" i="11"/>
  <c r="BE256" i="11"/>
  <c r="BE259" i="11"/>
  <c r="BE263" i="11"/>
  <c r="J60" i="11"/>
  <c r="BE111" i="11"/>
  <c r="BE118" i="11"/>
  <c r="BE122" i="11"/>
  <c r="BE129" i="11"/>
  <c r="BE136" i="11"/>
  <c r="BE139" i="11"/>
  <c r="BE146" i="11"/>
  <c r="BE157" i="11"/>
  <c r="BE161" i="11"/>
  <c r="BE169" i="11"/>
  <c r="BE180" i="11"/>
  <c r="BE191" i="11"/>
  <c r="BE194" i="11"/>
  <c r="BE209" i="11"/>
  <c r="BE214" i="11"/>
  <c r="BE221" i="11"/>
  <c r="BE226" i="11"/>
  <c r="BE232" i="11"/>
  <c r="BE238" i="11"/>
  <c r="BE252" i="11"/>
  <c r="E93" i="10"/>
  <c r="F104" i="10"/>
  <c r="BE116" i="10"/>
  <c r="BE133" i="10"/>
  <c r="BE136" i="10"/>
  <c r="BE158" i="10"/>
  <c r="BE214" i="10"/>
  <c r="BE233" i="10"/>
  <c r="BE247" i="10"/>
  <c r="BE251" i="10"/>
  <c r="BE267" i="10"/>
  <c r="BE287" i="10"/>
  <c r="BE291" i="10"/>
  <c r="BE293" i="10"/>
  <c r="BE298" i="10"/>
  <c r="BE349" i="10"/>
  <c r="BE377" i="10"/>
  <c r="BE390" i="10"/>
  <c r="BE394" i="10"/>
  <c r="BE402" i="10"/>
  <c r="BE415" i="10"/>
  <c r="BE429" i="10"/>
  <c r="BE439" i="10"/>
  <c r="BE449" i="10"/>
  <c r="BE453" i="10"/>
  <c r="BE463" i="10"/>
  <c r="BE467" i="10"/>
  <c r="BE470" i="10"/>
  <c r="BE492" i="10"/>
  <c r="BE529" i="10"/>
  <c r="BE543" i="10"/>
  <c r="BE583" i="10"/>
  <c r="BE586" i="10"/>
  <c r="BE591" i="10"/>
  <c r="BE607" i="10"/>
  <c r="BE609" i="10"/>
  <c r="J101" i="10"/>
  <c r="BE110" i="10"/>
  <c r="BE113" i="10"/>
  <c r="BE121" i="10"/>
  <c r="BE140" i="10"/>
  <c r="BE146" i="10"/>
  <c r="BE154" i="10"/>
  <c r="BE162" i="10"/>
  <c r="BE182" i="10"/>
  <c r="BE186" i="10"/>
  <c r="BE200" i="10"/>
  <c r="BE205" i="10"/>
  <c r="BE210" i="10"/>
  <c r="BE221" i="10"/>
  <c r="BE223" i="10"/>
  <c r="BE228" i="10"/>
  <c r="BE238" i="10"/>
  <c r="BE241" i="10"/>
  <c r="BE255" i="10"/>
  <c r="BE259" i="10"/>
  <c r="BE263" i="10"/>
  <c r="BE277" i="10"/>
  <c r="BE280" i="10"/>
  <c r="BE282" i="10"/>
  <c r="BE321" i="10"/>
  <c r="BE330" i="10"/>
  <c r="BE352" i="10"/>
  <c r="BE381" i="10"/>
  <c r="BE384" i="10"/>
  <c r="BE407" i="10"/>
  <c r="BE409" i="10"/>
  <c r="BE411" i="10"/>
  <c r="BE413" i="10"/>
  <c r="BE433" i="10"/>
  <c r="BE478" i="10"/>
  <c r="BE482" i="10"/>
  <c r="BE508" i="10"/>
  <c r="BE520" i="10"/>
  <c r="BE536" i="10"/>
  <c r="BE554" i="10"/>
  <c r="BE574" i="10"/>
  <c r="BE578" i="10"/>
  <c r="BE594" i="10"/>
  <c r="BE602" i="10"/>
  <c r="BE611" i="10"/>
  <c r="BE631" i="10"/>
  <c r="BE643" i="10"/>
  <c r="BE646" i="10"/>
  <c r="BE271" i="10"/>
  <c r="BE284" i="10"/>
  <c r="BE312" i="10"/>
  <c r="BE340" i="10"/>
  <c r="BE343" i="10"/>
  <c r="BE354" i="10"/>
  <c r="BE359" i="10"/>
  <c r="BE362" i="10"/>
  <c r="BE369" i="10"/>
  <c r="BE372" i="10"/>
  <c r="BE405" i="10"/>
  <c r="BE421" i="10"/>
  <c r="BE426" i="10"/>
  <c r="BE443" i="10"/>
  <c r="BE451" i="10"/>
  <c r="BE456" i="10"/>
  <c r="BE501" i="10"/>
  <c r="BE511" i="10"/>
  <c r="BE517" i="10"/>
  <c r="BE526" i="10"/>
  <c r="BE556" i="10"/>
  <c r="BE565" i="10"/>
  <c r="BE568" i="10"/>
  <c r="BE598" i="10"/>
  <c r="BE605" i="10"/>
  <c r="BE616" i="10"/>
  <c r="BE620" i="10"/>
  <c r="BE650" i="10"/>
  <c r="BE653" i="10"/>
  <c r="BK236" i="8"/>
  <c r="J236" i="8"/>
  <c r="J76" i="8"/>
  <c r="J60" i="9"/>
  <c r="BE113" i="9"/>
  <c r="BE127" i="9"/>
  <c r="BE136" i="9"/>
  <c r="BE142" i="9"/>
  <c r="BE176" i="9"/>
  <c r="BE181" i="9"/>
  <c r="BE189" i="9"/>
  <c r="BE197" i="9"/>
  <c r="E52" i="9"/>
  <c r="F63" i="9"/>
  <c r="BE101" i="9"/>
  <c r="BE109" i="9"/>
  <c r="BE116" i="9"/>
  <c r="BE120" i="9"/>
  <c r="BE124" i="9"/>
  <c r="BE131" i="9"/>
  <c r="BE146" i="9"/>
  <c r="BE150" i="9"/>
  <c r="BE160" i="9"/>
  <c r="BE164" i="9"/>
  <c r="BE172" i="9"/>
  <c r="BE185" i="9"/>
  <c r="BE193" i="9"/>
  <c r="BE200" i="9"/>
  <c r="BE205" i="9"/>
  <c r="BE209" i="9"/>
  <c r="BE105" i="9"/>
  <c r="BE139" i="9"/>
  <c r="BE154" i="9"/>
  <c r="BE157" i="9"/>
  <c r="BE168" i="9"/>
  <c r="J106" i="7"/>
  <c r="J69" i="7"/>
  <c r="E52" i="8"/>
  <c r="J60" i="8"/>
  <c r="BE107" i="8"/>
  <c r="BE118" i="8"/>
  <c r="BE125" i="8"/>
  <c r="BE129" i="8"/>
  <c r="BE133" i="8"/>
  <c r="BE136" i="8"/>
  <c r="BE152" i="8"/>
  <c r="BE155" i="8"/>
  <c r="BE185" i="8"/>
  <c r="BE209" i="8"/>
  <c r="J232" i="7"/>
  <c r="J77" i="7"/>
  <c r="BK251" i="7"/>
  <c r="J251" i="7"/>
  <c r="J78" i="7"/>
  <c r="F63" i="8"/>
  <c r="BE111" i="8"/>
  <c r="BE160" i="8"/>
  <c r="BE164" i="8"/>
  <c r="BE168" i="8"/>
  <c r="BE172" i="8"/>
  <c r="BE181" i="8"/>
  <c r="BE197" i="8"/>
  <c r="BE201" i="8"/>
  <c r="BE205" i="8"/>
  <c r="BE217" i="8"/>
  <c r="BE221" i="8"/>
  <c r="BE229" i="8"/>
  <c r="BE238" i="8"/>
  <c r="BE244" i="8"/>
  <c r="BE250" i="8"/>
  <c r="BE269" i="8"/>
  <c r="BE272" i="8"/>
  <c r="BE276" i="8"/>
  <c r="BE115" i="8"/>
  <c r="BE122" i="8"/>
  <c r="BE139" i="8"/>
  <c r="BE142" i="8"/>
  <c r="BE147" i="8"/>
  <c r="BE176" i="8"/>
  <c r="BE189" i="8"/>
  <c r="BE193" i="8"/>
  <c r="BE214" i="8"/>
  <c r="BE226" i="8"/>
  <c r="BE233" i="8"/>
  <c r="BE247" i="8"/>
  <c r="BE254" i="8"/>
  <c r="BE259" i="8"/>
  <c r="BE263" i="8"/>
  <c r="BE265" i="8"/>
  <c r="E52" i="7"/>
  <c r="F63" i="7"/>
  <c r="J98" i="7"/>
  <c r="BE111" i="7"/>
  <c r="BE125" i="7"/>
  <c r="BE139" i="7"/>
  <c r="BE152" i="7"/>
  <c r="BE155" i="7"/>
  <c r="BE160" i="7"/>
  <c r="BE172" i="7"/>
  <c r="BE176" i="7"/>
  <c r="BE180" i="7"/>
  <c r="BE183" i="7"/>
  <c r="BE187" i="7"/>
  <c r="BE191" i="7"/>
  <c r="BE194" i="7"/>
  <c r="BE198" i="7"/>
  <c r="BE201" i="7"/>
  <c r="BE204" i="7"/>
  <c r="BE209" i="7"/>
  <c r="BE212" i="7"/>
  <c r="BE216" i="7"/>
  <c r="BE221" i="7"/>
  <c r="BE224" i="7"/>
  <c r="BE228" i="7"/>
  <c r="BE233" i="7"/>
  <c r="BE239" i="7"/>
  <c r="BE242" i="7"/>
  <c r="BE245" i="7"/>
  <c r="BE248" i="7"/>
  <c r="BE253" i="7"/>
  <c r="BE257" i="7"/>
  <c r="BE259" i="7"/>
  <c r="BE263" i="7"/>
  <c r="BE266" i="7"/>
  <c r="BE270" i="7"/>
  <c r="BE107" i="7"/>
  <c r="BE115" i="7"/>
  <c r="BE118" i="7"/>
  <c r="BE122" i="7"/>
  <c r="BE129" i="7"/>
  <c r="BE133" i="7"/>
  <c r="BE136" i="7"/>
  <c r="BE142" i="7"/>
  <c r="BE147" i="7"/>
  <c r="BE164" i="7"/>
  <c r="BE168" i="7"/>
  <c r="E52" i="6"/>
  <c r="J60" i="6"/>
  <c r="F63" i="6"/>
  <c r="BE111" i="6"/>
  <c r="BE118" i="6"/>
  <c r="BE122" i="6"/>
  <c r="BE129" i="6"/>
  <c r="BE133" i="6"/>
  <c r="BE142" i="6"/>
  <c r="BE146" i="6"/>
  <c r="BE153" i="6"/>
  <c r="BE157" i="6"/>
  <c r="BE161" i="6"/>
  <c r="BE176" i="6"/>
  <c r="BE191" i="6"/>
  <c r="BE194" i="6"/>
  <c r="BE197" i="6"/>
  <c r="BE202" i="6"/>
  <c r="BE214" i="6"/>
  <c r="BE221" i="6"/>
  <c r="BE226" i="6"/>
  <c r="BE241" i="6"/>
  <c r="BE250" i="6"/>
  <c r="BE252" i="6"/>
  <c r="BE107" i="6"/>
  <c r="BE115" i="6"/>
  <c r="BE125" i="6"/>
  <c r="BE136" i="6"/>
  <c r="BE139" i="6"/>
  <c r="BE144" i="6"/>
  <c r="BE149" i="6"/>
  <c r="BE165" i="6"/>
  <c r="BE169" i="6"/>
  <c r="BE173" i="6"/>
  <c r="BE180" i="6"/>
  <c r="BE184" i="6"/>
  <c r="BE187" i="6"/>
  <c r="BE205" i="6"/>
  <c r="BE209" i="6"/>
  <c r="BE217" i="6"/>
  <c r="BE232" i="6"/>
  <c r="BE235" i="6"/>
  <c r="BE238" i="6"/>
  <c r="BE246" i="6"/>
  <c r="BE256" i="6"/>
  <c r="BE259" i="6"/>
  <c r="BE263" i="6"/>
  <c r="F63" i="5"/>
  <c r="BE105" i="5"/>
  <c r="BE116" i="5"/>
  <c r="BE125" i="5"/>
  <c r="BE128" i="5"/>
  <c r="BE132" i="5"/>
  <c r="BE161" i="5"/>
  <c r="BE167" i="5"/>
  <c r="BE193" i="5"/>
  <c r="BE196" i="5"/>
  <c r="BE222" i="5"/>
  <c r="BE224" i="5"/>
  <c r="E52" i="5"/>
  <c r="J60" i="5"/>
  <c r="BE111" i="5"/>
  <c r="BE121" i="5"/>
  <c r="BE145" i="5"/>
  <c r="BE179" i="5"/>
  <c r="BE130" i="5"/>
  <c r="BE137" i="5"/>
  <c r="BE141" i="5"/>
  <c r="BE151" i="5"/>
  <c r="BE174" i="5"/>
  <c r="BE187" i="5"/>
  <c r="BE202" i="5"/>
  <c r="BE205" i="5"/>
  <c r="BE229" i="5"/>
  <c r="BE237" i="5"/>
  <c r="BE240" i="5"/>
  <c r="BE246" i="5"/>
  <c r="BE252" i="5"/>
  <c r="BE255" i="5"/>
  <c r="BE260" i="5"/>
  <c r="BE263" i="5"/>
  <c r="BE268" i="5"/>
  <c r="BE118" i="5"/>
  <c r="BE134" i="5"/>
  <c r="BE156" i="5"/>
  <c r="BE184" i="5"/>
  <c r="BE211" i="5"/>
  <c r="BE213" i="5"/>
  <c r="BE215" i="5"/>
  <c r="BE220" i="5"/>
  <c r="BE232" i="5"/>
  <c r="E52" i="4"/>
  <c r="J93" i="4"/>
  <c r="BE102" i="4"/>
  <c r="BE115" i="4"/>
  <c r="BE119" i="4"/>
  <c r="BE127" i="4"/>
  <c r="BE134" i="4"/>
  <c r="BE136" i="4"/>
  <c r="BE141" i="4"/>
  <c r="BE145" i="4"/>
  <c r="BE158" i="4"/>
  <c r="BE164" i="4"/>
  <c r="BE168" i="4"/>
  <c r="BE172" i="4"/>
  <c r="BE185" i="4"/>
  <c r="BE193" i="4"/>
  <c r="BE206" i="4"/>
  <c r="BE212" i="4"/>
  <c r="BE222" i="4"/>
  <c r="BE226" i="4"/>
  <c r="BE230" i="4"/>
  <c r="BE235" i="4"/>
  <c r="BE243" i="4"/>
  <c r="BE255" i="4"/>
  <c r="F63" i="4"/>
  <c r="BE107" i="4"/>
  <c r="BE111" i="4"/>
  <c r="BE123" i="4"/>
  <c r="BE131" i="4"/>
  <c r="BE149" i="4"/>
  <c r="BE154" i="4"/>
  <c r="BE161" i="4"/>
  <c r="BE176" i="4"/>
  <c r="BE181" i="4"/>
  <c r="BE189" i="4"/>
  <c r="BE198" i="4"/>
  <c r="BE203" i="4"/>
  <c r="BE209" i="4"/>
  <c r="BE216" i="4"/>
  <c r="BE239" i="4"/>
  <c r="BE247" i="4"/>
  <c r="BE251" i="4"/>
  <c r="BE260" i="4"/>
  <c r="BE263" i="4"/>
  <c r="BE267" i="4"/>
  <c r="BE271" i="4"/>
  <c r="E85" i="3"/>
  <c r="J93" i="3"/>
  <c r="F96" i="3"/>
  <c r="BE111" i="3"/>
  <c r="BE123" i="3"/>
  <c r="BE127" i="3"/>
  <c r="BE136" i="3"/>
  <c r="BE168" i="3"/>
  <c r="BE172" i="3"/>
  <c r="BE176" i="3"/>
  <c r="BE189" i="3"/>
  <c r="BE193" i="3"/>
  <c r="BE198" i="3"/>
  <c r="BE230" i="3"/>
  <c r="BE235" i="3"/>
  <c r="BE247" i="3"/>
  <c r="BE271" i="3"/>
  <c r="BE107" i="3"/>
  <c r="BE134" i="3"/>
  <c r="BE141" i="3"/>
  <c r="BE145" i="3"/>
  <c r="BE161" i="3"/>
  <c r="BE203" i="3"/>
  <c r="BE206" i="3"/>
  <c r="BE209" i="3"/>
  <c r="BE226" i="3"/>
  <c r="BE260" i="3"/>
  <c r="BK226" i="2"/>
  <c r="BE102" i="3"/>
  <c r="BE115" i="3"/>
  <c r="BE119" i="3"/>
  <c r="BE131" i="3"/>
  <c r="BE149" i="3"/>
  <c r="BE154" i="3"/>
  <c r="BE158" i="3"/>
  <c r="BE164" i="3"/>
  <c r="BE181" i="3"/>
  <c r="BE185" i="3"/>
  <c r="BE212" i="3"/>
  <c r="BE216" i="3"/>
  <c r="BE222" i="3"/>
  <c r="BE239" i="3"/>
  <c r="BE243" i="3"/>
  <c r="BE251" i="3"/>
  <c r="BE255" i="3"/>
  <c r="BE263" i="3"/>
  <c r="BE267" i="3"/>
  <c r="F101" i="2"/>
  <c r="BE133" i="2"/>
  <c r="BE137" i="2"/>
  <c r="BE140" i="2"/>
  <c r="BE143" i="2"/>
  <c r="BE145" i="2"/>
  <c r="E90" i="2"/>
  <c r="BE125" i="2"/>
  <c r="BE147" i="2"/>
  <c r="BE115" i="2"/>
  <c r="BE122" i="2"/>
  <c r="BE129" i="2"/>
  <c r="BE155" i="2"/>
  <c r="BE167" i="2"/>
  <c r="BE175" i="2"/>
  <c r="BE196" i="2"/>
  <c r="BE199" i="2"/>
  <c r="BE207" i="2"/>
  <c r="BE211" i="2"/>
  <c r="BE223" i="2"/>
  <c r="BE228" i="2"/>
  <c r="BE240" i="2"/>
  <c r="BE243" i="2"/>
  <c r="BE248" i="2"/>
  <c r="BE252" i="2"/>
  <c r="BE254" i="2"/>
  <c r="BE258" i="2"/>
  <c r="BE265" i="2"/>
  <c r="J60" i="2"/>
  <c r="BE107" i="2"/>
  <c r="BE111" i="2"/>
  <c r="BE118" i="2"/>
  <c r="BE150" i="2"/>
  <c r="BE159" i="2"/>
  <c r="BE163" i="2"/>
  <c r="BE171" i="2"/>
  <c r="BE178" i="2"/>
  <c r="BE182" i="2"/>
  <c r="BE186" i="2"/>
  <c r="BE189" i="2"/>
  <c r="BE193" i="2"/>
  <c r="BE204" i="2"/>
  <c r="BE216" i="2"/>
  <c r="BE219" i="2"/>
  <c r="BE234" i="2"/>
  <c r="BE237" i="2"/>
  <c r="BE261" i="2"/>
  <c r="F38" i="2"/>
  <c r="BA58" i="1"/>
  <c r="F41" i="2"/>
  <c r="BD58" i="1"/>
  <c r="F38" i="3"/>
  <c r="BA59" i="1" s="1"/>
  <c r="J38" i="3"/>
  <c r="AW59" i="1"/>
  <c r="F40" i="4"/>
  <c r="BC60" i="1"/>
  <c r="F39" i="4"/>
  <c r="BB60" i="1"/>
  <c r="F38" i="5"/>
  <c r="BA61" i="1"/>
  <c r="F41" i="5"/>
  <c r="BD61" i="1"/>
  <c r="F41" i="6"/>
  <c r="BD63" i="1"/>
  <c r="F39" i="7"/>
  <c r="BB64" i="1"/>
  <c r="F40" i="7"/>
  <c r="BC64" i="1"/>
  <c r="F41" i="8"/>
  <c r="BD65" i="1"/>
  <c r="F38" i="8"/>
  <c r="BA65" i="1"/>
  <c r="F41" i="9"/>
  <c r="BD66" i="1"/>
  <c r="F39" i="10"/>
  <c r="BB67" i="1"/>
  <c r="F40" i="10"/>
  <c r="BC67" i="1"/>
  <c r="J38" i="11"/>
  <c r="AW69" i="1"/>
  <c r="J38" i="12"/>
  <c r="AW70" i="1"/>
  <c r="F39" i="13"/>
  <c r="BB71" i="1"/>
  <c r="F38" i="14"/>
  <c r="BA72" i="1"/>
  <c r="F39" i="15"/>
  <c r="BB73" i="1"/>
  <c r="F40" i="16"/>
  <c r="BC74" i="1"/>
  <c r="F38" i="17"/>
  <c r="BA76" i="1"/>
  <c r="F41" i="17"/>
  <c r="BD76" i="1" s="1"/>
  <c r="J38" i="18"/>
  <c r="AW77" i="1"/>
  <c r="F40" i="18"/>
  <c r="BC77" i="1"/>
  <c r="F41" i="18"/>
  <c r="BD77" i="1" s="1"/>
  <c r="J38" i="19"/>
  <c r="AW79" i="1"/>
  <c r="F39" i="19"/>
  <c r="BB79" i="1"/>
  <c r="F41" i="19"/>
  <c r="BD79" i="1"/>
  <c r="F39" i="20"/>
  <c r="BB80" i="1"/>
  <c r="J38" i="20"/>
  <c r="AW80" i="1"/>
  <c r="F41" i="20"/>
  <c r="BD80" i="1"/>
  <c r="F39" i="21"/>
  <c r="BB81" i="1" s="1"/>
  <c r="J38" i="21"/>
  <c r="AW81" i="1"/>
  <c r="F40" i="21"/>
  <c r="BC81" i="1"/>
  <c r="F41" i="22"/>
  <c r="BD82" i="1"/>
  <c r="F36" i="23"/>
  <c r="BA83" i="1" s="1"/>
  <c r="J36" i="23"/>
  <c r="AW83" i="1"/>
  <c r="F39" i="23"/>
  <c r="BD83" i="1"/>
  <c r="F38" i="24"/>
  <c r="BA85" i="1"/>
  <c r="F40" i="24"/>
  <c r="BC85" i="1"/>
  <c r="J38" i="25"/>
  <c r="AW86" i="1"/>
  <c r="F39" i="25"/>
  <c r="BB86" i="1" s="1"/>
  <c r="J38" i="26"/>
  <c r="AW87" i="1"/>
  <c r="F41" i="26"/>
  <c r="BD87" i="1"/>
  <c r="J38" i="27"/>
  <c r="AW88" i="1"/>
  <c r="F38" i="28"/>
  <c r="BA89" i="1"/>
  <c r="J38" i="28"/>
  <c r="AW89" i="1"/>
  <c r="F39" i="28"/>
  <c r="BB89" i="1"/>
  <c r="F40" i="28"/>
  <c r="BC89" i="1"/>
  <c r="F38" i="29"/>
  <c r="BA90" i="1"/>
  <c r="F37" i="30"/>
  <c r="AZ91" i="1"/>
  <c r="F37" i="31"/>
  <c r="BB93" i="1" s="1"/>
  <c r="BB92" i="1" s="1"/>
  <c r="AX92" i="1" s="1"/>
  <c r="F35" i="32"/>
  <c r="BB94" i="1"/>
  <c r="F36" i="32"/>
  <c r="BC94" i="1"/>
  <c r="F35" i="33"/>
  <c r="BB95" i="1"/>
  <c r="AS56" i="1"/>
  <c r="AS55" i="1"/>
  <c r="AS54" i="1"/>
  <c r="F39" i="2"/>
  <c r="BB58" i="1"/>
  <c r="F39" i="3"/>
  <c r="BB59" i="1"/>
  <c r="J38" i="4"/>
  <c r="AW60" i="1"/>
  <c r="F39" i="5"/>
  <c r="BB61" i="1" s="1"/>
  <c r="F38" i="6"/>
  <c r="BA63" i="1"/>
  <c r="F39" i="6"/>
  <c r="BB63" i="1" s="1"/>
  <c r="J38" i="9"/>
  <c r="AW66" i="1"/>
  <c r="F39" i="9"/>
  <c r="BB66" i="1"/>
  <c r="F41" i="10"/>
  <c r="BD67" i="1" s="1"/>
  <c r="F41" i="14"/>
  <c r="BD72" i="1"/>
  <c r="J38" i="15"/>
  <c r="AW73" i="1"/>
  <c r="F40" i="15"/>
  <c r="BC73" i="1"/>
  <c r="F38" i="19"/>
  <c r="BA79" i="1"/>
  <c r="F40" i="19"/>
  <c r="BC79" i="1" s="1"/>
  <c r="F38" i="21"/>
  <c r="BA81" i="1"/>
  <c r="F41" i="21"/>
  <c r="BD81" i="1" s="1"/>
  <c r="J38" i="22"/>
  <c r="AW82" i="1"/>
  <c r="F37" i="23"/>
  <c r="BB83" i="1"/>
  <c r="F41" i="24"/>
  <c r="BD85" i="1" s="1"/>
  <c r="F40" i="25"/>
  <c r="BC86" i="1"/>
  <c r="F38" i="26"/>
  <c r="BA87" i="1"/>
  <c r="F39" i="26"/>
  <c r="BB87" i="1"/>
  <c r="F39" i="27"/>
  <c r="BB88" i="1"/>
  <c r="F41" i="28"/>
  <c r="BD89" i="1" s="1"/>
  <c r="F39" i="29"/>
  <c r="BB90" i="1"/>
  <c r="J38" i="29"/>
  <c r="AW90" i="1" s="1"/>
  <c r="F38" i="30"/>
  <c r="BA91" i="1"/>
  <c r="F36" i="31"/>
  <c r="BA93" i="1"/>
  <c r="BA92" i="1"/>
  <c r="AW92" i="1" s="1"/>
  <c r="F38" i="31"/>
  <c r="BC93" i="1" s="1"/>
  <c r="BC92" i="1" s="1"/>
  <c r="AY92" i="1" s="1"/>
  <c r="J34" i="33"/>
  <c r="AW95" i="1"/>
  <c r="F40" i="2"/>
  <c r="BC58" i="1"/>
  <c r="F41" i="3"/>
  <c r="BD59" i="1" s="1"/>
  <c r="J38" i="5"/>
  <c r="AW61" i="1"/>
  <c r="F40" i="6"/>
  <c r="BC63" i="1" s="1"/>
  <c r="F38" i="7"/>
  <c r="BA64" i="1"/>
  <c r="F41" i="7"/>
  <c r="BD64" i="1"/>
  <c r="F39" i="8"/>
  <c r="BB65" i="1" s="1"/>
  <c r="J38" i="8"/>
  <c r="AW65" i="1"/>
  <c r="F38" i="9"/>
  <c r="BA66" i="1"/>
  <c r="F40" i="9"/>
  <c r="BC66" i="1"/>
  <c r="F38" i="10"/>
  <c r="BA67" i="1"/>
  <c r="F39" i="11"/>
  <c r="BB69" i="1" s="1"/>
  <c r="F40" i="11"/>
  <c r="BC69" i="1"/>
  <c r="F39" i="12"/>
  <c r="BB70" i="1" s="1"/>
  <c r="J38" i="13"/>
  <c r="AW71" i="1"/>
  <c r="F39" i="14"/>
  <c r="BB72" i="1"/>
  <c r="F41" i="15"/>
  <c r="BD73" i="1" s="1"/>
  <c r="J38" i="16"/>
  <c r="AW74" i="1"/>
  <c r="F39" i="17"/>
  <c r="BB76" i="1"/>
  <c r="F38" i="27"/>
  <c r="BA88" i="1"/>
  <c r="F40" i="27"/>
  <c r="BC88" i="1"/>
  <c r="F40" i="29"/>
  <c r="BC90" i="1" s="1"/>
  <c r="J36" i="31"/>
  <c r="AW93" i="1" s="1"/>
  <c r="F34" i="32"/>
  <c r="BA94" i="1" s="1"/>
  <c r="J34" i="32"/>
  <c r="AW94" i="1"/>
  <c r="F36" i="33"/>
  <c r="BC95" i="1"/>
  <c r="J38" i="2"/>
  <c r="AW58" i="1" s="1"/>
  <c r="F40" i="3"/>
  <c r="BC59" i="1" s="1"/>
  <c r="F38" i="4"/>
  <c r="BA60" i="1"/>
  <c r="F41" i="4"/>
  <c r="BD60" i="1" s="1"/>
  <c r="F40" i="5"/>
  <c r="BC61" i="1"/>
  <c r="J38" i="6"/>
  <c r="AW63" i="1" s="1"/>
  <c r="J38" i="7"/>
  <c r="AW64" i="1" s="1"/>
  <c r="F40" i="8"/>
  <c r="BC65" i="1" s="1"/>
  <c r="J38" i="10"/>
  <c r="AW67" i="1"/>
  <c r="F38" i="11"/>
  <c r="BA69" i="1"/>
  <c r="F41" i="11"/>
  <c r="BD69" i="1" s="1"/>
  <c r="F40" i="12"/>
  <c r="BC70" i="1" s="1"/>
  <c r="F38" i="12"/>
  <c r="BA70" i="1"/>
  <c r="F41" i="12"/>
  <c r="BD70" i="1"/>
  <c r="F41" i="13"/>
  <c r="BD71" i="1"/>
  <c r="F38" i="13"/>
  <c r="BA71" i="1" s="1"/>
  <c r="F40" i="13"/>
  <c r="BC71" i="1" s="1"/>
  <c r="J38" i="14"/>
  <c r="AW72" i="1" s="1"/>
  <c r="F40" i="14"/>
  <c r="BC72" i="1"/>
  <c r="F38" i="15"/>
  <c r="BA73" i="1"/>
  <c r="F38" i="16"/>
  <c r="BA74" i="1" s="1"/>
  <c r="F39" i="16"/>
  <c r="BB74" i="1"/>
  <c r="F41" i="16"/>
  <c r="BD74" i="1"/>
  <c r="J38" i="17"/>
  <c r="AW76" i="1"/>
  <c r="F40" i="17"/>
  <c r="BC76" i="1"/>
  <c r="F38" i="18"/>
  <c r="BA77" i="1" s="1"/>
  <c r="F39" i="18"/>
  <c r="BB77" i="1" s="1"/>
  <c r="F38" i="20"/>
  <c r="BA80" i="1" s="1"/>
  <c r="F40" i="20"/>
  <c r="BC80" i="1"/>
  <c r="F40" i="22"/>
  <c r="BC82" i="1"/>
  <c r="F39" i="22"/>
  <c r="BB82" i="1" s="1"/>
  <c r="F38" i="22"/>
  <c r="BA82" i="1"/>
  <c r="F38" i="23"/>
  <c r="BC83" i="1" s="1"/>
  <c r="J38" i="24"/>
  <c r="AW85" i="1"/>
  <c r="F39" i="24"/>
  <c r="BB85" i="1"/>
  <c r="F38" i="25"/>
  <c r="BA86" i="1" s="1"/>
  <c r="F41" i="25"/>
  <c r="BD86" i="1"/>
  <c r="F40" i="26"/>
  <c r="BC87" i="1" s="1"/>
  <c r="F41" i="27"/>
  <c r="BD88" i="1"/>
  <c r="F41" i="29"/>
  <c r="BD90" i="1"/>
  <c r="F39" i="31"/>
  <c r="BD93" i="1" s="1"/>
  <c r="BD92" i="1" s="1"/>
  <c r="F37" i="32"/>
  <c r="BD94" i="1"/>
  <c r="F34" i="33"/>
  <c r="BA95" i="1"/>
  <c r="F37" i="33"/>
  <c r="BD95" i="1"/>
  <c r="P97" i="29" l="1"/>
  <c r="P96" i="29" s="1"/>
  <c r="AU90" i="1" s="1"/>
  <c r="R106" i="26"/>
  <c r="BK109" i="21"/>
  <c r="J109" i="21" s="1"/>
  <c r="J68" i="21" s="1"/>
  <c r="BK459" i="21"/>
  <c r="J459" i="21" s="1"/>
  <c r="J78" i="21" s="1"/>
  <c r="BK100" i="20"/>
  <c r="BK99" i="20" s="1"/>
  <c r="J99" i="20" s="1"/>
  <c r="J67" i="20" s="1"/>
  <c r="BK101" i="15"/>
  <c r="BK100" i="15" s="1"/>
  <c r="J100" i="15" s="1"/>
  <c r="J67" i="15" s="1"/>
  <c r="J106" i="11"/>
  <c r="J69" i="11" s="1"/>
  <c r="BK105" i="8"/>
  <c r="J105" i="8" s="1"/>
  <c r="J68" i="8" s="1"/>
  <c r="BK115" i="31"/>
  <c r="J115" i="31" s="1"/>
  <c r="J68" i="31" s="1"/>
  <c r="P103" i="5"/>
  <c r="P102" i="5"/>
  <c r="AU61" i="1"/>
  <c r="R103" i="5"/>
  <c r="R102" i="5"/>
  <c r="T102" i="5"/>
  <c r="BK104" i="11"/>
  <c r="J104" i="11"/>
  <c r="J34" i="11" s="1"/>
  <c r="R222" i="31"/>
  <c r="R115" i="31"/>
  <c r="R99" i="31" s="1"/>
  <c r="P115" i="31"/>
  <c r="P99" i="31" s="1"/>
  <c r="AU93" i="1" s="1"/>
  <c r="AU92" i="1" s="1"/>
  <c r="P96" i="27"/>
  <c r="AU88" i="1" s="1"/>
  <c r="P206" i="26"/>
  <c r="T162" i="25"/>
  <c r="R104" i="25"/>
  <c r="P95" i="23"/>
  <c r="P94" i="23" s="1"/>
  <c r="AU83" i="1" s="1"/>
  <c r="T81" i="33"/>
  <c r="T97" i="29"/>
  <c r="T96" i="29"/>
  <c r="R96" i="27"/>
  <c r="R206" i="26"/>
  <c r="R105" i="26" s="1"/>
  <c r="T106" i="26"/>
  <c r="T104" i="25"/>
  <c r="R96" i="22"/>
  <c r="R459" i="21"/>
  <c r="P459" i="21"/>
  <c r="R109" i="21"/>
  <c r="R108" i="21"/>
  <c r="R100" i="20"/>
  <c r="R99" i="20"/>
  <c r="BK105" i="19"/>
  <c r="J105" i="19"/>
  <c r="J68" i="19" s="1"/>
  <c r="P106" i="18"/>
  <c r="P105" i="18" s="1"/>
  <c r="AU77" i="1" s="1"/>
  <c r="P98" i="16"/>
  <c r="P97" i="16" s="1"/>
  <c r="AU74" i="1" s="1"/>
  <c r="P101" i="15"/>
  <c r="P100" i="15"/>
  <c r="AU73" i="1"/>
  <c r="R96" i="13"/>
  <c r="P100" i="12"/>
  <c r="P99" i="12"/>
  <c r="AU70" i="1" s="1"/>
  <c r="P105" i="11"/>
  <c r="P104" i="11"/>
  <c r="AU69" i="1"/>
  <c r="T581" i="10"/>
  <c r="R108" i="10"/>
  <c r="P99" i="9"/>
  <c r="P98" i="9" s="1"/>
  <c r="AU66" i="1" s="1"/>
  <c r="P105" i="8"/>
  <c r="P104" i="8"/>
  <c r="AU65" i="1"/>
  <c r="T105" i="7"/>
  <c r="T104" i="7"/>
  <c r="BK105" i="7"/>
  <c r="J105" i="7"/>
  <c r="J68" i="7"/>
  <c r="T105" i="6"/>
  <c r="T104" i="6"/>
  <c r="T100" i="20"/>
  <c r="T99" i="20"/>
  <c r="P105" i="19"/>
  <c r="P104" i="19"/>
  <c r="AU79" i="1"/>
  <c r="P105" i="17"/>
  <c r="P104" i="17"/>
  <c r="AU76" i="1"/>
  <c r="R98" i="16"/>
  <c r="R97" i="16" s="1"/>
  <c r="R101" i="15"/>
  <c r="R100" i="15"/>
  <c r="T98" i="14"/>
  <c r="T97" i="14"/>
  <c r="T108" i="10"/>
  <c r="R105" i="6"/>
  <c r="R104" i="6"/>
  <c r="T100" i="4"/>
  <c r="T99" i="4" s="1"/>
  <c r="R100" i="3"/>
  <c r="R99" i="3"/>
  <c r="R105" i="2"/>
  <c r="R104" i="2"/>
  <c r="R100" i="4"/>
  <c r="R99" i="4"/>
  <c r="T100" i="3"/>
  <c r="T99" i="3"/>
  <c r="T222" i="31"/>
  <c r="P222" i="31"/>
  <c r="T115" i="31"/>
  <c r="T99" i="31"/>
  <c r="R97" i="29"/>
  <c r="R96" i="29"/>
  <c r="T96" i="27"/>
  <c r="T206" i="26"/>
  <c r="P162" i="25"/>
  <c r="P104" i="25"/>
  <c r="P103" i="25" s="1"/>
  <c r="AU86" i="1" s="1"/>
  <c r="T95" i="23"/>
  <c r="T94" i="23"/>
  <c r="P106" i="26"/>
  <c r="P105" i="26" s="1"/>
  <c r="AU87" i="1" s="1"/>
  <c r="R162" i="25"/>
  <c r="R95" i="23"/>
  <c r="R94" i="23"/>
  <c r="T96" i="22"/>
  <c r="P96" i="22"/>
  <c r="AU82" i="1"/>
  <c r="T459" i="21"/>
  <c r="T109" i="21"/>
  <c r="T108" i="21"/>
  <c r="P109" i="21"/>
  <c r="R105" i="19"/>
  <c r="R104" i="19"/>
  <c r="R106" i="18"/>
  <c r="R105" i="18"/>
  <c r="T105" i="17"/>
  <c r="T104" i="17"/>
  <c r="T101" i="15"/>
  <c r="T100" i="15"/>
  <c r="R98" i="14"/>
  <c r="R97" i="14"/>
  <c r="P96" i="13"/>
  <c r="AU71" i="1"/>
  <c r="T100" i="12"/>
  <c r="T99" i="12"/>
  <c r="R105" i="11"/>
  <c r="R104" i="11"/>
  <c r="P581" i="10"/>
  <c r="P108" i="10"/>
  <c r="P107" i="10"/>
  <c r="AU67" i="1"/>
  <c r="T99" i="9"/>
  <c r="T98" i="9"/>
  <c r="T105" i="8"/>
  <c r="T104" i="8"/>
  <c r="R105" i="7"/>
  <c r="R104" i="7"/>
  <c r="P105" i="7"/>
  <c r="P104" i="7"/>
  <c r="AU64" i="1" s="1"/>
  <c r="P105" i="6"/>
  <c r="P104" i="6"/>
  <c r="AU63" i="1"/>
  <c r="P100" i="20"/>
  <c r="P99" i="20"/>
  <c r="AU80" i="1" s="1"/>
  <c r="T105" i="19"/>
  <c r="T104" i="19"/>
  <c r="T106" i="18"/>
  <c r="T105" i="18"/>
  <c r="R105" i="17"/>
  <c r="R104" i="17"/>
  <c r="T96" i="13"/>
  <c r="R100" i="12"/>
  <c r="R99" i="12"/>
  <c r="T105" i="11"/>
  <c r="T104" i="11"/>
  <c r="R581" i="10"/>
  <c r="R99" i="9"/>
  <c r="R98" i="9" s="1"/>
  <c r="R105" i="8"/>
  <c r="R104" i="8"/>
  <c r="P100" i="4"/>
  <c r="P99" i="4" s="1"/>
  <c r="AU60" i="1" s="1"/>
  <c r="P100" i="3"/>
  <c r="P99" i="3"/>
  <c r="AU59" i="1"/>
  <c r="P105" i="2"/>
  <c r="P104" i="2"/>
  <c r="AU58" i="1"/>
  <c r="T105" i="2"/>
  <c r="T104" i="2"/>
  <c r="BK246" i="2"/>
  <c r="J246" i="2"/>
  <c r="J78" i="2"/>
  <c r="BK100" i="3"/>
  <c r="J100" i="3"/>
  <c r="J68" i="3"/>
  <c r="BK105" i="2"/>
  <c r="J105" i="2"/>
  <c r="J68" i="2"/>
  <c r="BK100" i="4"/>
  <c r="J100" i="4" s="1"/>
  <c r="J68" i="4" s="1"/>
  <c r="BK244" i="6"/>
  <c r="J244" i="6"/>
  <c r="J78" i="6"/>
  <c r="BK641" i="10"/>
  <c r="J641" i="10"/>
  <c r="J81" i="10"/>
  <c r="BK98" i="16"/>
  <c r="J98" i="16"/>
  <c r="J68" i="16"/>
  <c r="BK105" i="17"/>
  <c r="J105" i="17"/>
  <c r="J68" i="17"/>
  <c r="BK232" i="17"/>
  <c r="J232" i="17"/>
  <c r="J76" i="17" s="1"/>
  <c r="BK106" i="18"/>
  <c r="J106" i="18"/>
  <c r="J68" i="18" s="1"/>
  <c r="BK265" i="18"/>
  <c r="J265" i="18"/>
  <c r="J78" i="18"/>
  <c r="BK224" i="19"/>
  <c r="J224" i="19"/>
  <c r="J76" i="19"/>
  <c r="BK103" i="5"/>
  <c r="J103" i="5"/>
  <c r="J68" i="5"/>
  <c r="BK258" i="5"/>
  <c r="J258" i="5"/>
  <c r="J77" i="5"/>
  <c r="BK105" i="6"/>
  <c r="J105" i="6"/>
  <c r="J68" i="6"/>
  <c r="BK224" i="6"/>
  <c r="J224" i="6" s="1"/>
  <c r="J76" i="6" s="1"/>
  <c r="BK257" i="8"/>
  <c r="J257" i="8"/>
  <c r="J78" i="8"/>
  <c r="BK108" i="10"/>
  <c r="J108" i="10"/>
  <c r="J68" i="10" s="1"/>
  <c r="BK581" i="10"/>
  <c r="J581" i="10"/>
  <c r="J77" i="10"/>
  <c r="BK100" i="12"/>
  <c r="J100" i="12"/>
  <c r="J68" i="12"/>
  <c r="BK96" i="13"/>
  <c r="J96" i="13"/>
  <c r="J67" i="13"/>
  <c r="BK253" i="17"/>
  <c r="J253" i="17"/>
  <c r="J78" i="17"/>
  <c r="BK283" i="18"/>
  <c r="J283" i="18"/>
  <c r="J80" i="18"/>
  <c r="BK245" i="19"/>
  <c r="J245" i="19"/>
  <c r="J78" i="19"/>
  <c r="BK505" i="21"/>
  <c r="BK108" i="21" s="1"/>
  <c r="J108" i="21" s="1"/>
  <c r="J34" i="21" s="1"/>
  <c r="AG81" i="1" s="1"/>
  <c r="J505" i="21"/>
  <c r="J82" i="21" s="1"/>
  <c r="BK96" i="22"/>
  <c r="J96" i="22"/>
  <c r="J67" i="22" s="1"/>
  <c r="BK205" i="23"/>
  <c r="J205" i="23" s="1"/>
  <c r="J70" i="23" s="1"/>
  <c r="BK98" i="24"/>
  <c r="J98" i="24"/>
  <c r="J68" i="24"/>
  <c r="BK111" i="24"/>
  <c r="J111" i="24"/>
  <c r="J72" i="24" s="1"/>
  <c r="BK162" i="25"/>
  <c r="J162" i="25"/>
  <c r="J75" i="25"/>
  <c r="BK106" i="26"/>
  <c r="J106" i="26"/>
  <c r="J68" i="26"/>
  <c r="BK92" i="28"/>
  <c r="J92" i="28"/>
  <c r="J67" i="28"/>
  <c r="BK95" i="23"/>
  <c r="J95" i="23"/>
  <c r="J64" i="23"/>
  <c r="BK104" i="25"/>
  <c r="J104" i="25"/>
  <c r="J68" i="25"/>
  <c r="BK142" i="25"/>
  <c r="J142" i="25"/>
  <c r="J73" i="25"/>
  <c r="BK201" i="26"/>
  <c r="J201" i="26" s="1"/>
  <c r="J76" i="26" s="1"/>
  <c r="BK206" i="26"/>
  <c r="J206" i="26" s="1"/>
  <c r="J78" i="26" s="1"/>
  <c r="BK96" i="27"/>
  <c r="J96" i="27"/>
  <c r="BK97" i="29"/>
  <c r="J97" i="29"/>
  <c r="J68" i="29"/>
  <c r="BK92" i="30"/>
  <c r="J92" i="30"/>
  <c r="J67" i="30"/>
  <c r="BK100" i="31"/>
  <c r="J100" i="31" s="1"/>
  <c r="J64" i="31" s="1"/>
  <c r="BK222" i="31"/>
  <c r="J222" i="31" s="1"/>
  <c r="J72" i="31" s="1"/>
  <c r="BK81" i="33"/>
  <c r="J81" i="33" s="1"/>
  <c r="J59" i="33" s="1"/>
  <c r="J100" i="20"/>
  <c r="J68" i="20"/>
  <c r="J101" i="15"/>
  <c r="J68" i="15"/>
  <c r="BK97" i="14"/>
  <c r="J97" i="14"/>
  <c r="J67" i="14"/>
  <c r="J67" i="11"/>
  <c r="J105" i="11"/>
  <c r="J68" i="11"/>
  <c r="BK98" i="9"/>
  <c r="J98" i="9"/>
  <c r="J67" i="9"/>
  <c r="BK104" i="8"/>
  <c r="J104" i="8"/>
  <c r="J34" i="8" s="1"/>
  <c r="AG65" i="1" s="1"/>
  <c r="BK104" i="7"/>
  <c r="J104" i="7" s="1"/>
  <c r="J34" i="7" s="1"/>
  <c r="AG64" i="1" s="1"/>
  <c r="J226" i="2"/>
  <c r="J76" i="2"/>
  <c r="F37" i="3"/>
  <c r="AZ59" i="1"/>
  <c r="BC57" i="1"/>
  <c r="J37" i="8"/>
  <c r="AV65" i="1"/>
  <c r="AT65" i="1"/>
  <c r="BD62" i="1"/>
  <c r="BC62" i="1"/>
  <c r="AY62" i="1"/>
  <c r="J37" i="11"/>
  <c r="AV69" i="1"/>
  <c r="AT69" i="1"/>
  <c r="J37" i="13"/>
  <c r="AV71" i="1"/>
  <c r="AT71" i="1"/>
  <c r="J37" i="15"/>
  <c r="AV73" i="1" s="1"/>
  <c r="AT73" i="1" s="1"/>
  <c r="F37" i="21"/>
  <c r="AZ81" i="1" s="1"/>
  <c r="F33" i="33"/>
  <c r="AZ95" i="1"/>
  <c r="BA57" i="1"/>
  <c r="AW57" i="1" s="1"/>
  <c r="F37" i="8"/>
  <c r="AZ65" i="1"/>
  <c r="F37" i="10"/>
  <c r="AZ67" i="1" s="1"/>
  <c r="F37" i="13"/>
  <c r="AZ71" i="1"/>
  <c r="F37" i="15"/>
  <c r="AZ73" i="1" s="1"/>
  <c r="BC75" i="1"/>
  <c r="AY75" i="1"/>
  <c r="BA75" i="1"/>
  <c r="AW75" i="1" s="1"/>
  <c r="F37" i="19"/>
  <c r="AZ79" i="1"/>
  <c r="J37" i="21"/>
  <c r="AV81" i="1" s="1"/>
  <c r="AT81" i="1" s="1"/>
  <c r="F37" i="25"/>
  <c r="AZ86" i="1" s="1"/>
  <c r="J37" i="29"/>
  <c r="AV90" i="1"/>
  <c r="AT90" i="1"/>
  <c r="F33" i="32"/>
  <c r="AZ94" i="1"/>
  <c r="F37" i="2"/>
  <c r="AZ58" i="1"/>
  <c r="BD57" i="1"/>
  <c r="J37" i="7"/>
  <c r="AV64" i="1"/>
  <c r="AT64" i="1"/>
  <c r="J37" i="10"/>
  <c r="AV67" i="1" s="1"/>
  <c r="AT67" i="1" s="1"/>
  <c r="BD75" i="1"/>
  <c r="BB75" i="1"/>
  <c r="AX75" i="1" s="1"/>
  <c r="F37" i="18"/>
  <c r="AZ77" i="1"/>
  <c r="J37" i="20"/>
  <c r="AV80" i="1" s="1"/>
  <c r="AT80" i="1" s="1"/>
  <c r="J37" i="24"/>
  <c r="AV85" i="1"/>
  <c r="AT85" i="1"/>
  <c r="F37" i="27"/>
  <c r="AZ88" i="1"/>
  <c r="F37" i="28"/>
  <c r="AZ89" i="1"/>
  <c r="F37" i="29"/>
  <c r="AZ90" i="1"/>
  <c r="J37" i="2"/>
  <c r="AV58" i="1" s="1"/>
  <c r="AT58" i="1" s="1"/>
  <c r="J37" i="4"/>
  <c r="AV60" i="1" s="1"/>
  <c r="AT60" i="1" s="1"/>
  <c r="BB57" i="1"/>
  <c r="AX57" i="1"/>
  <c r="F37" i="7"/>
  <c r="AZ64" i="1"/>
  <c r="F37" i="11"/>
  <c r="AZ69" i="1"/>
  <c r="F37" i="14"/>
  <c r="AZ72" i="1"/>
  <c r="J37" i="17"/>
  <c r="AV76" i="1"/>
  <c r="AT76" i="1"/>
  <c r="J37" i="18"/>
  <c r="AV77" i="1"/>
  <c r="AT77" i="1" s="1"/>
  <c r="F37" i="20"/>
  <c r="AZ80" i="1" s="1"/>
  <c r="F37" i="24"/>
  <c r="AZ85" i="1"/>
  <c r="F37" i="26"/>
  <c r="AZ87" i="1"/>
  <c r="BD84" i="1"/>
  <c r="J33" i="33"/>
  <c r="AV95" i="1"/>
  <c r="AT95" i="1"/>
  <c r="F37" i="4"/>
  <c r="AZ60" i="1"/>
  <c r="F37" i="6"/>
  <c r="AZ63" i="1"/>
  <c r="J37" i="9"/>
  <c r="AV66" i="1"/>
  <c r="AT66" i="1"/>
  <c r="F37" i="12"/>
  <c r="AZ70" i="1"/>
  <c r="J37" i="14"/>
  <c r="AV72" i="1"/>
  <c r="AT72" i="1"/>
  <c r="J34" i="15"/>
  <c r="AG73" i="1"/>
  <c r="BD68" i="1"/>
  <c r="BB68" i="1"/>
  <c r="AX68" i="1"/>
  <c r="BA68" i="1"/>
  <c r="AW68" i="1" s="1"/>
  <c r="BC68" i="1"/>
  <c r="AY68" i="1" s="1"/>
  <c r="F37" i="17"/>
  <c r="AZ76" i="1"/>
  <c r="J37" i="19"/>
  <c r="AV79" i="1"/>
  <c r="AT79" i="1"/>
  <c r="BD78" i="1"/>
  <c r="F37" i="22"/>
  <c r="AZ82" i="1"/>
  <c r="J37" i="25"/>
  <c r="AV86" i="1" s="1"/>
  <c r="AT86" i="1" s="1"/>
  <c r="J37" i="30"/>
  <c r="AV91" i="1"/>
  <c r="AT91" i="1"/>
  <c r="BB84" i="1"/>
  <c r="AX84" i="1" s="1"/>
  <c r="J33" i="32"/>
  <c r="AV94" i="1"/>
  <c r="AT94" i="1"/>
  <c r="J34" i="27"/>
  <c r="AG88" i="1" s="1"/>
  <c r="AN88" i="1" s="1"/>
  <c r="J37" i="3"/>
  <c r="AV59" i="1"/>
  <c r="AT59" i="1"/>
  <c r="J37" i="5"/>
  <c r="AV61" i="1" s="1"/>
  <c r="AT61" i="1" s="1"/>
  <c r="J37" i="6"/>
  <c r="AV63" i="1"/>
  <c r="AT63" i="1"/>
  <c r="F37" i="9"/>
  <c r="AZ66" i="1"/>
  <c r="F37" i="16"/>
  <c r="AZ74" i="1"/>
  <c r="BB78" i="1"/>
  <c r="AX78" i="1" s="1"/>
  <c r="J37" i="22"/>
  <c r="AV82" i="1"/>
  <c r="AT82" i="1"/>
  <c r="J37" i="27"/>
  <c r="AV88" i="1" s="1"/>
  <c r="AT88" i="1" s="1"/>
  <c r="BA84" i="1"/>
  <c r="AW84" i="1" s="1"/>
  <c r="J30" i="32"/>
  <c r="AG94" i="1"/>
  <c r="F37" i="5"/>
  <c r="AZ61" i="1"/>
  <c r="BC78" i="1"/>
  <c r="AY78" i="1"/>
  <c r="F35" i="23"/>
  <c r="AZ83" i="1" s="1"/>
  <c r="J37" i="26"/>
  <c r="AV87" i="1" s="1"/>
  <c r="AT87" i="1" s="1"/>
  <c r="BC84" i="1"/>
  <c r="AY84" i="1" s="1"/>
  <c r="F35" i="31"/>
  <c r="AZ93" i="1" s="1"/>
  <c r="AZ92" i="1" s="1"/>
  <c r="AV92" i="1" s="1"/>
  <c r="AT92" i="1" s="1"/>
  <c r="BB62" i="1"/>
  <c r="AX62" i="1" s="1"/>
  <c r="BA62" i="1"/>
  <c r="AW62" i="1"/>
  <c r="J37" i="12"/>
  <c r="AV70" i="1"/>
  <c r="AT70" i="1"/>
  <c r="J37" i="16"/>
  <c r="AV74" i="1"/>
  <c r="AT74" i="1"/>
  <c r="J34" i="20"/>
  <c r="AG80" i="1"/>
  <c r="BA78" i="1"/>
  <c r="AW78" i="1" s="1"/>
  <c r="J35" i="23"/>
  <c r="AV83" i="1"/>
  <c r="AT83" i="1" s="1"/>
  <c r="J37" i="28"/>
  <c r="AV89" i="1"/>
  <c r="AT89" i="1"/>
  <c r="J35" i="31"/>
  <c r="AV93" i="1" s="1"/>
  <c r="AT93" i="1" s="1"/>
  <c r="T103" i="25" l="1"/>
  <c r="P108" i="21"/>
  <c r="AU81" i="1" s="1"/>
  <c r="T107" i="10"/>
  <c r="BK99" i="31"/>
  <c r="J99" i="31"/>
  <c r="J32" i="31" s="1"/>
  <c r="AG93" i="1" s="1"/>
  <c r="AG92" i="1" s="1"/>
  <c r="AN92" i="1" s="1"/>
  <c r="R107" i="10"/>
  <c r="T105" i="26"/>
  <c r="R103" i="25"/>
  <c r="AG69" i="1"/>
  <c r="BK99" i="3"/>
  <c r="J99" i="3" s="1"/>
  <c r="J34" i="3" s="1"/>
  <c r="AG59" i="1" s="1"/>
  <c r="BK99" i="4"/>
  <c r="J99" i="4"/>
  <c r="J67" i="4"/>
  <c r="BK107" i="10"/>
  <c r="J107" i="10"/>
  <c r="J67" i="10"/>
  <c r="BK99" i="12"/>
  <c r="J99" i="12"/>
  <c r="J67" i="12"/>
  <c r="BK104" i="17"/>
  <c r="J104" i="17"/>
  <c r="J67" i="17"/>
  <c r="BK102" i="5"/>
  <c r="J102" i="5"/>
  <c r="BK104" i="6"/>
  <c r="J104" i="6"/>
  <c r="BK104" i="2"/>
  <c r="J104" i="2"/>
  <c r="J67" i="2"/>
  <c r="BK97" i="16"/>
  <c r="J97" i="16"/>
  <c r="J67" i="16"/>
  <c r="BK105" i="18"/>
  <c r="J105" i="18" s="1"/>
  <c r="J67" i="18" s="1"/>
  <c r="J67" i="27"/>
  <c r="BK104" i="19"/>
  <c r="J104" i="19"/>
  <c r="J67" i="19"/>
  <c r="BK94" i="23"/>
  <c r="J94" i="23" s="1"/>
  <c r="J63" i="23" s="1"/>
  <c r="BK97" i="24"/>
  <c r="J97" i="24"/>
  <c r="J67" i="24"/>
  <c r="BK105" i="26"/>
  <c r="J105" i="26" s="1"/>
  <c r="J67" i="26" s="1"/>
  <c r="BK103" i="25"/>
  <c r="J103" i="25" s="1"/>
  <c r="J67" i="25" s="1"/>
  <c r="BK96" i="29"/>
  <c r="J96" i="29"/>
  <c r="J67" i="29"/>
  <c r="AN94" i="1"/>
  <c r="J39" i="32"/>
  <c r="J43" i="27"/>
  <c r="AN81" i="1"/>
  <c r="J67" i="21"/>
  <c r="AN80" i="1"/>
  <c r="J43" i="21"/>
  <c r="J43" i="20"/>
  <c r="AN73" i="1"/>
  <c r="J43" i="15"/>
  <c r="J43" i="11"/>
  <c r="AN65" i="1"/>
  <c r="J67" i="8"/>
  <c r="AN64" i="1"/>
  <c r="J67" i="7"/>
  <c r="J43" i="8"/>
  <c r="J43" i="7"/>
  <c r="AN69" i="1"/>
  <c r="AU84" i="1"/>
  <c r="AU57" i="1"/>
  <c r="J34" i="13"/>
  <c r="AG71" i="1"/>
  <c r="AZ62" i="1"/>
  <c r="AV62" i="1" s="1"/>
  <c r="AT62" i="1" s="1"/>
  <c r="AZ84" i="1"/>
  <c r="AV84" i="1" s="1"/>
  <c r="AT84" i="1" s="1"/>
  <c r="AZ75" i="1"/>
  <c r="AV75" i="1"/>
  <c r="AT75" i="1" s="1"/>
  <c r="AU78" i="1"/>
  <c r="AU62" i="1"/>
  <c r="J34" i="30"/>
  <c r="AG91" i="1"/>
  <c r="J34" i="6"/>
  <c r="AG63" i="1"/>
  <c r="AZ78" i="1"/>
  <c r="AV78" i="1" s="1"/>
  <c r="AT78" i="1" s="1"/>
  <c r="J34" i="22"/>
  <c r="AG82" i="1" s="1"/>
  <c r="AZ57" i="1"/>
  <c r="AV57" i="1"/>
  <c r="AT57" i="1" s="1"/>
  <c r="BC56" i="1"/>
  <c r="AY56" i="1" s="1"/>
  <c r="AU68" i="1"/>
  <c r="J34" i="5"/>
  <c r="AG61" i="1"/>
  <c r="J34" i="14"/>
  <c r="AG72" i="1"/>
  <c r="BD56" i="1"/>
  <c r="AZ68" i="1"/>
  <c r="AV68" i="1"/>
  <c r="AT68" i="1" s="1"/>
  <c r="AU75" i="1"/>
  <c r="J30" i="33"/>
  <c r="AG95" i="1"/>
  <c r="J34" i="28"/>
  <c r="AG89" i="1"/>
  <c r="AY57" i="1"/>
  <c r="BA56" i="1"/>
  <c r="J34" i="9"/>
  <c r="AG66" i="1"/>
  <c r="AN66" i="1"/>
  <c r="BB56" i="1"/>
  <c r="AX56" i="1" s="1"/>
  <c r="J63" i="31" l="1"/>
  <c r="J41" i="31"/>
  <c r="AN93" i="1"/>
  <c r="J43" i="28"/>
  <c r="J43" i="30"/>
  <c r="J39" i="33"/>
  <c r="J43" i="6"/>
  <c r="J43" i="22"/>
  <c r="J43" i="5"/>
  <c r="J43" i="13"/>
  <c r="J43" i="3"/>
  <c r="J67" i="3"/>
  <c r="J67" i="5"/>
  <c r="J67" i="6"/>
  <c r="J43" i="14"/>
  <c r="AN72" i="1"/>
  <c r="J43" i="9"/>
  <c r="AN71" i="1"/>
  <c r="AN91" i="1"/>
  <c r="AN59" i="1"/>
  <c r="AN61" i="1"/>
  <c r="AN63" i="1"/>
  <c r="AN82" i="1"/>
  <c r="AN89" i="1"/>
  <c r="AN95" i="1"/>
  <c r="AU56" i="1"/>
  <c r="AU55" i="1" s="1"/>
  <c r="AU54" i="1" s="1"/>
  <c r="BD55" i="1"/>
  <c r="BD54" i="1" s="1"/>
  <c r="W33" i="1" s="1"/>
  <c r="J34" i="29"/>
  <c r="AG90" i="1"/>
  <c r="J34" i="26"/>
  <c r="AG87" i="1" s="1"/>
  <c r="J34" i="12"/>
  <c r="AG70" i="1" s="1"/>
  <c r="J34" i="2"/>
  <c r="AG58" i="1"/>
  <c r="AN58" i="1"/>
  <c r="BC55" i="1"/>
  <c r="AY55" i="1" s="1"/>
  <c r="BA55" i="1"/>
  <c r="BA54" i="1" s="1"/>
  <c r="W30" i="1" s="1"/>
  <c r="J34" i="24"/>
  <c r="AG85" i="1"/>
  <c r="J34" i="17"/>
  <c r="AG76" i="1"/>
  <c r="J32" i="23"/>
  <c r="AG83" i="1"/>
  <c r="J34" i="19"/>
  <c r="AG79" i="1"/>
  <c r="AN79" i="1"/>
  <c r="AZ56" i="1"/>
  <c r="AV56" i="1" s="1"/>
  <c r="J34" i="4"/>
  <c r="AG60" i="1" s="1"/>
  <c r="J34" i="10"/>
  <c r="AG67" i="1" s="1"/>
  <c r="AG62" i="1" s="1"/>
  <c r="J34" i="18"/>
  <c r="AG77" i="1"/>
  <c r="J34" i="25"/>
  <c r="AG86" i="1" s="1"/>
  <c r="J34" i="16"/>
  <c r="AG74" i="1" s="1"/>
  <c r="AW56" i="1"/>
  <c r="BB55" i="1"/>
  <c r="J43" i="2" l="1"/>
  <c r="J43" i="26"/>
  <c r="J43" i="4"/>
  <c r="J43" i="12"/>
  <c r="J43" i="24"/>
  <c r="J43" i="18"/>
  <c r="J43" i="10"/>
  <c r="J43" i="19"/>
  <c r="J43" i="17"/>
  <c r="J43" i="29"/>
  <c r="J43" i="16"/>
  <c r="J41" i="23"/>
  <c r="J43" i="25"/>
  <c r="AN62" i="1"/>
  <c r="AN67" i="1"/>
  <c r="AN85" i="1"/>
  <c r="AN86" i="1"/>
  <c r="AN87" i="1"/>
  <c r="AN60" i="1"/>
  <c r="AN70" i="1"/>
  <c r="AN74" i="1"/>
  <c r="AN76" i="1"/>
  <c r="AN77" i="1"/>
  <c r="AN83" i="1"/>
  <c r="AN90" i="1"/>
  <c r="AG57" i="1"/>
  <c r="BB54" i="1"/>
  <c r="W31" i="1" s="1"/>
  <c r="AG78" i="1"/>
  <c r="AN78" i="1"/>
  <c r="AZ55" i="1"/>
  <c r="AV55" i="1" s="1"/>
  <c r="AG84" i="1"/>
  <c r="AW55" i="1"/>
  <c r="AG68" i="1"/>
  <c r="AN68" i="1" s="1"/>
  <c r="AX55" i="1"/>
  <c r="AG75" i="1"/>
  <c r="AW54" i="1"/>
  <c r="AK30" i="1" s="1"/>
  <c r="AT56" i="1"/>
  <c r="BC54" i="1"/>
  <c r="W32" i="1" s="1"/>
  <c r="AN84" i="1" l="1"/>
  <c r="AN57" i="1"/>
  <c r="AN75" i="1"/>
  <c r="AT55" i="1"/>
  <c r="AG56" i="1"/>
  <c r="AG55" i="1" s="1"/>
  <c r="AG54" i="1" s="1"/>
  <c r="AK26" i="1" s="1"/>
  <c r="AZ54" i="1"/>
  <c r="W29" i="1" s="1"/>
  <c r="AY54" i="1"/>
  <c r="AX54" i="1"/>
  <c r="AN56" i="1" l="1"/>
  <c r="AN55" i="1"/>
  <c r="AV54" i="1"/>
  <c r="AK29" i="1" s="1"/>
  <c r="AK35" i="1" s="1"/>
  <c r="AT54" i="1" l="1"/>
  <c r="AN54" i="1" s="1"/>
</calcChain>
</file>

<file path=xl/sharedStrings.xml><?xml version="1.0" encoding="utf-8"?>
<sst xmlns="http://schemas.openxmlformats.org/spreadsheetml/2006/main" count="58406" uniqueCount="5712">
  <si>
    <t>Export Komplet</t>
  </si>
  <si>
    <t>VZ</t>
  </si>
  <si>
    <t>2.0</t>
  </si>
  <si>
    <t/>
  </si>
  <si>
    <t>False</t>
  </si>
  <si>
    <t>{bbf37d22-6cbe-4098-8357-e713b02fad4f}</t>
  </si>
  <si>
    <t>&gt;&gt;  skryté sloupce  &lt;&lt;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</si>
  <si>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</si>
  <si>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</si>
  <si>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</si>
  <si>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</si>
  <si>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</si>
  <si>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</si>
  <si>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</si>
  <si>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</si>
  <si>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S_22-007b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</si>
  <si>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</si>
  <si>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</si>
  <si>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ÚČOV nát. lab. LB - Stokový systém_aktualizace 2023</t>
  </si>
  <si>
    <t>KSO:</t>
  </si>
  <si>
    <t>827 2</t>
  </si>
  <si>
    <t>CC-CZ:</t>
  </si>
  <si>
    <t>2223</t>
  </si>
  <si>
    <t>Místo:</t>
  </si>
  <si>
    <t>Praha 6, k.ú. Bubeneč</t>
  </si>
  <si>
    <t>Datum:</t>
  </si>
  <si>
    <t>31. 3. 2023</t>
  </si>
  <si>
    <t>CZ-CPV:</t>
  </si>
  <si>
    <t>45230000-8</t>
  </si>
  <si>
    <t>CZ-CPA:</t>
  </si>
  <si>
    <t>42.21</t>
  </si>
  <si>
    <t>Zadavatel:</t>
  </si>
  <si>
    <t>IČ:</t>
  </si>
  <si>
    <t>Hlavní město Praha</t>
  </si>
  <si>
    <t>DIČ:</t>
  </si>
  <si>
    <t>Uchazeč:</t>
  </si>
  <si>
    <t>Vyplň údaj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</si>
  <si>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</si>
  <si>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</si>
  <si>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</si>
  <si>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</si>
  <si>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</si>
  <si>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</si>
  <si>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</si>
  <si>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</si>
  <si>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</si>
  <si>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</si>
  <si>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</si>
  <si>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</si>
  <si>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</si>
  <si>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</si>
  <si>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</si>
  <si>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</si>
  <si>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</si>
  <si>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</si>
  <si>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</si>
  <si>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</si>
  <si>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</si>
  <si>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</si>
  <si>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</si>
  <si>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</si>
  <si>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</si>
  <si>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</si>
  <si>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</si>
  <si>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</si>
  <si>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</si>
  <si>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</si>
  <si>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</si>
  <si>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</si>
  <si>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</si>
  <si>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</si>
  <si>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</si>
  <si>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</si>
  <si>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</si>
  <si>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</si>
  <si>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</si>
  <si>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</si>
  <si>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</si>
  <si>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</si>
  <si>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</si>
  <si>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</si>
  <si>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</si>
  <si>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{d7b6db48-e8c4-4892-adb3-097bbc9a7c6c}</t>
  </si>
  <si>
    <t>2</t>
  </si>
  <si>
    <t>SO 01</t>
  </si>
  <si>
    <t>Stoková síť a objekty na ní</t>
  </si>
  <si>
    <t>Soupis</t>
  </si>
  <si>
    <t>{0a77cfdb-0537-4539-bb04-eb617aa84d8e}</t>
  </si>
  <si>
    <t>SO 01.1</t>
  </si>
  <si>
    <t>Stoková síť - Nová stoka D</t>
  </si>
  <si>
    <t>3</t>
  </si>
  <si>
    <t>{04dca652-c84b-4f7d-bd5c-0de3b5ac2886}</t>
  </si>
  <si>
    <t>/</t>
  </si>
  <si>
    <t>SO 01.1a</t>
  </si>
  <si>
    <t>Nová stoka D - Hloubené TŠ D2 / D3 (objekt 5)</t>
  </si>
  <si>
    <t>4</t>
  </si>
  <si>
    <t>{f54c4762-b35b-4527-95ac-de2fbc273432}</t>
  </si>
  <si>
    <t>SO 01.1b</t>
  </si>
  <si>
    <t>Nová stoka D - Ražená štola pro výstavbu stoky D - pro pokládku lit.potrubí (objekt 21)</t>
  </si>
  <si>
    <t>{f79e5f60-4567-4857-8dfc-d69da1e23147}</t>
  </si>
  <si>
    <t>SO 01.1c</t>
  </si>
  <si>
    <t>Nová stoka D - Ražená štola v oblouku pro výstavbu stoky D - pro zděnou část (objekt 22)</t>
  </si>
  <si>
    <t>{ad49159f-15a2-488b-92d2-9dcc9693236a}</t>
  </si>
  <si>
    <t>SO 01.1d</t>
  </si>
  <si>
    <t>Nová stoka D - stavební část</t>
  </si>
  <si>
    <t>{47a7f5d9-eab8-43fc-b4af-926b5996c36c}</t>
  </si>
  <si>
    <t>SO 01.2</t>
  </si>
  <si>
    <t>Stoková síť - Spojná komora SK D, nová stoka D.1, proviz. sp. PS D</t>
  </si>
  <si>
    <t>{e356ac50-b3cf-4ace-824e-15e895ad6c23}</t>
  </si>
  <si>
    <t>SO 01.2a</t>
  </si>
  <si>
    <t>Stoka D.1 a D.2 - Hloubená TŠ B01 (objekt 1)</t>
  </si>
  <si>
    <t>{0f38fbcd-00d3-4355-b7ae-dedebdfe6d28}</t>
  </si>
  <si>
    <t>SO 01.2b</t>
  </si>
  <si>
    <t>Stoka D.1 a D.2 - Hloubená TŠ SK D (objekt 2)</t>
  </si>
  <si>
    <t>{2f4bcf46-e905-418a-8a41-02eea36f1512}</t>
  </si>
  <si>
    <t>SO 01.2d</t>
  </si>
  <si>
    <t>Stoka D.1 a D.2 - Hloubená TŠ SP (objekt 4)</t>
  </si>
  <si>
    <t>{17b4eb54-759c-4d6c-af79-c82ce81ff86a}</t>
  </si>
  <si>
    <t>SO 01.2e</t>
  </si>
  <si>
    <t>Stoka D.1 a D.2 - Ražená štola pro výstavbu jednopasové stoky D.1 (objekt 20)</t>
  </si>
  <si>
    <t>{857879fc-a3d7-4eac-bfb3-2d481f508fdb}</t>
  </si>
  <si>
    <t>SO 01.2h</t>
  </si>
  <si>
    <t>Stoka D.1, proviz. sp. PS D, SK D, D1, RŠ D2 a RŠ D3</t>
  </si>
  <si>
    <t>{7d0439c5-f40e-4b8a-a5cd-10c5a6556da8}</t>
  </si>
  <si>
    <t>SO 01.3</t>
  </si>
  <si>
    <t>Stoková síť - Nová stoka B, spadiště na stoce B, měrná šachta B1</t>
  </si>
  <si>
    <t>{d0e705f3-00d1-43ae-9983-029601afe823}</t>
  </si>
  <si>
    <t>SO 01.3a</t>
  </si>
  <si>
    <t>Nová stoka B - Hloubené TŠ MŠ (objekt 9)</t>
  </si>
  <si>
    <t>{f3b195c2-6240-4a9c-bd61-ed937bac6976}</t>
  </si>
  <si>
    <t>SO 01.3e</t>
  </si>
  <si>
    <t>Nová stoka B - Ražená štola  pro výstavbu stoky B (objekt 28)</t>
  </si>
  <si>
    <t>{9f14d49d-ddf8-48f6-b05a-81a1568b5912}</t>
  </si>
  <si>
    <t>SO 01.3g</t>
  </si>
  <si>
    <t>Nová stoka B - Ražený podchod stávajících stok A a B</t>
  </si>
  <si>
    <t>{6aeeb1b8-29b7-43de-acb1-6c83f5ee590d}</t>
  </si>
  <si>
    <t>SO 01.3h</t>
  </si>
  <si>
    <t>Nová stoka B - Ražený provizorní obtok DN1000 stávající stoky B</t>
  </si>
  <si>
    <t>{ab1390df-d82a-4a56-bd7b-b77139bdf184}</t>
  </si>
  <si>
    <t>SO 01.3i</t>
  </si>
  <si>
    <t>Nová stoka B, spadiště na stoce B, měrná šachta B1</t>
  </si>
  <si>
    <t>{2bbf4220-282b-4dbb-98c5-f92a664b72c6}</t>
  </si>
  <si>
    <t>SO 01.3j</t>
  </si>
  <si>
    <t>Nová stoka B - Obnova zpevněných ploch</t>
  </si>
  <si>
    <t>{c600d2de-abb8-49e8-a403-40adcd542cee}</t>
  </si>
  <si>
    <t>SO 01.4</t>
  </si>
  <si>
    <t>Stoková síť - Spojná komora SK BD</t>
  </si>
  <si>
    <t>{682b2e5c-24a4-4020-afdb-844e842d610e}</t>
  </si>
  <si>
    <t>SO 01.4a</t>
  </si>
  <si>
    <t>Spojná komora SK BD - Hloubená TŠ SK BD (objekt 6)</t>
  </si>
  <si>
    <t>{84862737-d644-45b2-87bb-99f37d7bfcae}</t>
  </si>
  <si>
    <t>SO 01.4b</t>
  </si>
  <si>
    <t>Spojná komora SK BD</t>
  </si>
  <si>
    <t>{ed4dfe12-5b87-4923-9c6a-b34c33f81c86}</t>
  </si>
  <si>
    <t>SO 01.5</t>
  </si>
  <si>
    <t>Stoková síť - Nová stoka BD, revizní šachty BD1 a BD2</t>
  </si>
  <si>
    <t>{223b97d4-d56f-438f-822f-41ddba2ea4b4}</t>
  </si>
  <si>
    <t>SO 01.5a</t>
  </si>
  <si>
    <t>Nová stoka BD - Hloubené TŠ BD.1/BD.2 (objekt 7)</t>
  </si>
  <si>
    <t>{36a9f4de-4a98-4908-b451-e2fd9e90420e}</t>
  </si>
  <si>
    <t>SO 01.5b</t>
  </si>
  <si>
    <t>Nová stoka BD - Ražená štola pro výstavbu stoky BD (objekt 25)</t>
  </si>
  <si>
    <t>{d2f51dbe-2f1a-4baa-8943-9e147180c18d}</t>
  </si>
  <si>
    <t>SO 01.5c</t>
  </si>
  <si>
    <t>Nová stoka BD, revizní šachty BD1 a BD2</t>
  </si>
  <si>
    <t>{0a5d35d6-7187-4cf2-8d8e-4c0a59308de6}</t>
  </si>
  <si>
    <t>SO 01.6</t>
  </si>
  <si>
    <t>Stoková síť - Obnova zpevněných ploch</t>
  </si>
  <si>
    <t>{f53a1e03-0f26-4170-a9ac-765134f20c44}</t>
  </si>
  <si>
    <t>SO 05</t>
  </si>
  <si>
    <t>Rušení starých stok</t>
  </si>
  <si>
    <t>{e6c4c9c1-3dcf-4f5a-9b37-4694be3babd4}</t>
  </si>
  <si>
    <t>SO 06</t>
  </si>
  <si>
    <t>Vyvolané investice</t>
  </si>
  <si>
    <t>{af1ece7c-757a-499f-afd7-5e2559953a97}</t>
  </si>
  <si>
    <t>SO 06.1</t>
  </si>
  <si>
    <t>Ochranná opatření na plynovodních vedeních</t>
  </si>
  <si>
    <t>{9c891dd2-57bd-4777-892b-121db68ed37b}</t>
  </si>
  <si>
    <t>SO 06.5</t>
  </si>
  <si>
    <t>Přeložka kabelů CETIN</t>
  </si>
  <si>
    <t>{4c9b57f5-cc7d-473a-8bfe-d96210483982}</t>
  </si>
  <si>
    <t>SO 06.7</t>
  </si>
  <si>
    <t>Přeložka dálkového kabelu ČD</t>
  </si>
  <si>
    <t>{a30e022a-8457-4a8d-aa5d-0cca4630bc7c}</t>
  </si>
  <si>
    <t>SO 06.9</t>
  </si>
  <si>
    <t>Přeložka vodovodní přípojky</t>
  </si>
  <si>
    <t>{8fa4e7fc-4836-48db-aaf4-4b60b53ef14a}</t>
  </si>
  <si>
    <t>SO 06.10</t>
  </si>
  <si>
    <t>Mostní provizorium vyvolané realizací TŠ SK BD</t>
  </si>
  <si>
    <t>{66f07a58-6c1c-4b7d-aa95-b01683ca48e8}</t>
  </si>
  <si>
    <t>SO 06.11</t>
  </si>
  <si>
    <t>Náhradní výsadba</t>
  </si>
  <si>
    <t>{4c7fd4b6-045c-4f8a-be76-d4cf4d191c25}</t>
  </si>
  <si>
    <t>SO 06.12</t>
  </si>
  <si>
    <t>Mostní provizorium vyvolané realizací TŠ BD2</t>
  </si>
  <si>
    <t>{7a3c340a-fb0d-44e1-a650-0bff5839a700}</t>
  </si>
  <si>
    <t>PS</t>
  </si>
  <si>
    <t>Provozní soubory</t>
  </si>
  <si>
    <t>{ba06da51-4164-4f2c-bb85-37b8267e12c1}</t>
  </si>
  <si>
    <t>PS 03</t>
  </si>
  <si>
    <t>Přeložky stok B a D - SŘTP</t>
  </si>
  <si>
    <t>{520f1641-ae88-4776-a4f0-882fcd64bef3}</t>
  </si>
  <si>
    <t>VRN</t>
  </si>
  <si>
    <t>Vedlejší rozpočtové náklady</t>
  </si>
  <si>
    <t>{7cee5c94-9aea-47c9-b1d0-94334219f4e5}</t>
  </si>
  <si>
    <t>ON</t>
  </si>
  <si>
    <t>Ostatní náklady</t>
  </si>
  <si>
    <t>{c5b1cd75-e13b-4655-bf6f-9c46ea15ed54}</t>
  </si>
  <si>
    <t>A13</t>
  </si>
  <si>
    <t>681,202</t>
  </si>
  <si>
    <t>A34</t>
  </si>
  <si>
    <t>723</t>
  </si>
  <si>
    <t>KRYCÍ LIST SOUPISU PRACÍ</t>
  </si>
  <si>
    <t>A6</t>
  </si>
  <si>
    <t>63,18</t>
  </si>
  <si>
    <t>B34</t>
  </si>
  <si>
    <t>198,592</t>
  </si>
  <si>
    <t>D3</t>
  </si>
  <si>
    <t>602,834</t>
  </si>
  <si>
    <t>Objekt:</t>
  </si>
  <si>
    <t>SO - Stavební objekty</t>
  </si>
  <si>
    <t>Soupis:</t>
  </si>
  <si>
    <t>SO 01 - Stoková síť a objekty na ní</t>
  </si>
  <si>
    <t>Úroveň 4:</t>
  </si>
  <si>
    <t>SO 01.1a - Nová stoka D - Hloubené TŠ D2 / D3 (objekt 5)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</si>
  <si>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</si>
  <si>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</si>
  <si>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</si>
  <si>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</si>
  <si>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</si>
  <si>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</si>
  <si>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</si>
  <si>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</si>
  <si>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</si>
  <si>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</si>
  <si>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</si>
  <si>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</si>
  <si>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</si>
  <si>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</si>
  <si>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M - Práce a dodávky M</t>
  </si>
  <si>
    <t xml:space="preserve">    21-M - Elektromontáže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</si>
  <si>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</si>
  <si>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</si>
  <si>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</si>
  <si>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</si>
  <si>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</si>
  <si>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</si>
  <si>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</si>
  <si>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</si>
  <si>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</si>
  <si>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</si>
  <si>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</si>
  <si>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</si>
  <si>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</si>
  <si>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</si>
  <si>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</si>
  <si>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</si>
  <si>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</si>
  <si>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</si>
  <si>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</si>
  <si>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113106191</t>
  </si>
  <si>
    <t>Rozebrání dlažeb a dílců vozovek a ploch s přemístěním hmot na skládku na vzdálenost do 3 m nebo s naložením na dopravní prostředek, s jakoukoliv výplní spár st</t>
  </si>
  <si>
    <t>M2</t>
  </si>
  <si>
    <t>CS ÚRS 2023 02</t>
  </si>
  <si>
    <t>-866103652</t>
  </si>
  <si>
    <t>PP</t>
  </si>
  <si>
    <t>Rozebrání dlažeb a dílců vozovek a ploch s přemístěním hmot na skládku na vzdálenost do 3 m nebo s naložením na dopravní prostředek, s jakoukoliv výplní spár strojně ze silničních dílců jakýchkoliv rozměrů, s ložem z kameniva nebo živice se spárami zalitými živicí</t>
  </si>
  <si>
    <t>Online PSC</t>
  </si>
  <si>
    <t>https://podminky.urs.cz/item/CS_URS_2023_02/113106191</t>
  </si>
  <si>
    <t>VV</t>
  </si>
  <si>
    <t>A1</t>
  </si>
  <si>
    <t>"panely pod ohl.rámem" 2*12</t>
  </si>
  <si>
    <t>133312821</t>
  </si>
  <si>
    <t>Hloubení zapažených šachet v hornině třídy těžitelnosti II skupiny 4 plocha výkopu do 4 m2 ručně</t>
  </si>
  <si>
    <t>m3</t>
  </si>
  <si>
    <t>-1133270016</t>
  </si>
  <si>
    <t>Hloubení zapažených šachet ručně v horninách třídy těžitelnosti II skupiny 4, půdorysná plocha výkopu do 4 m2</t>
  </si>
  <si>
    <t>https://podminky.urs.cz/item/CS_URS_2023_02/133312821</t>
  </si>
  <si>
    <t>A2</t>
  </si>
  <si>
    <t>"kopaná sonda v místě TŠ" 2*1.5*1.5*1.5</t>
  </si>
  <si>
    <t>144271112</t>
  </si>
  <si>
    <t>Ražení šachet svislých hloubky do 15 m s vytěžením rubaniny na povrch, s naložením na dopravní prostředky nebo přemístěním do 5 m, všech tvarů průřezů šachet v</t>
  </si>
  <si>
    <t>M3</t>
  </si>
  <si>
    <t>-386213068</t>
  </si>
  <si>
    <t>Ražení šachet svislých hloubky do 15 m s vytěžením rubaniny na povrch, s naložením na dopravní prostředky nebo přemístěním do 5 m, všech tvarů průřezů šachet v hornině II. stupně ražnosti mokré, o průřezu TV přes 10 do 40 m2</t>
  </si>
  <si>
    <t>https://podminky.urs.cz/item/CS_URS_2023_02/144271112</t>
  </si>
  <si>
    <t>151101201</t>
  </si>
  <si>
    <t>Zřízení pažení stěn výkopu bez rozepření nebo vzepření příložné, hloubky do 4 m</t>
  </si>
  <si>
    <t>-1275335067</t>
  </si>
  <si>
    <t>https://podminky.urs.cz/item/CS_URS_2023_02/151101201</t>
  </si>
  <si>
    <t>A4</t>
  </si>
  <si>
    <t>"kopaná sonda v místě TŠ" 2*1.5*4*1.5</t>
  </si>
  <si>
    <t>5</t>
  </si>
  <si>
    <t>151101211</t>
  </si>
  <si>
    <t>Odstranění pažení stěn výkopu bez rozepření nebo vzepření s uložením pažin na vzdálenost do 3 m od okraje výkopu příložné, hloubky do 4 m</t>
  </si>
  <si>
    <t>-464971973</t>
  </si>
  <si>
    <t>https://podminky.urs.cz/item/CS_URS_2023_02/151101211</t>
  </si>
  <si>
    <t>6</t>
  </si>
  <si>
    <t>154075421</t>
  </si>
  <si>
    <t>Pažení výrubu svislé šachty mokré ocelovými pažnicemi hmotnosti od 35 do 55 kg/m2 do 1 roku</t>
  </si>
  <si>
    <t>-1848724817</t>
  </si>
  <si>
    <t>https://podminky.urs.cz/item/CS_URS_2023_02/154075421</t>
  </si>
  <si>
    <t>"TŠ D2/D3" 2*(4.15+8.0)*2*(1.0+0.3)</t>
  </si>
  <si>
    <t>7</t>
  </si>
  <si>
    <t>154075423</t>
  </si>
  <si>
    <t>Pažení výrubu svislé šachty mokré ocelovými pažnicemi hmotnosti od 35 do 55 kg/m2 s ponecháním pažnic ve výrubu</t>
  </si>
  <si>
    <t>-186207746</t>
  </si>
  <si>
    <t>https://podminky.urs.cz/item/CS_URS_2023_02/154075423</t>
  </si>
  <si>
    <t>A7</t>
  </si>
  <si>
    <t>"TŠ D2/D3" (4.15+8.0)*2*(8.96+9.16-2*1.0)</t>
  </si>
  <si>
    <t>8</t>
  </si>
  <si>
    <t>154075521</t>
  </si>
  <si>
    <t>Odpažení výrubu šachty pažené v hornině mokré ocelovými pažnicemi</t>
  </si>
  <si>
    <t>-1123873624</t>
  </si>
  <si>
    <t>https://podminky.urs.cz/item/CS_URS_2023_02/154075521</t>
  </si>
  <si>
    <t>9</t>
  </si>
  <si>
    <t>154077341</t>
  </si>
  <si>
    <t>Netypová výstroj šachet z úplných ocelových rámů včetně spojovacích prvků výztuže montáž včetně dodání pomocného materiálu, v hornině mokré</t>
  </si>
  <si>
    <t>KG</t>
  </si>
  <si>
    <t>1030303765</t>
  </si>
  <si>
    <t>https://podminky.urs.cz/item/CS_URS_2023_02/154077341</t>
  </si>
  <si>
    <t>10</t>
  </si>
  <si>
    <t>154077342</t>
  </si>
  <si>
    <t>Netypová výstroj šachet z úplných ocelových rámů včetně spojovacích prvků výztuže demontáž v hornině mokré</t>
  </si>
  <si>
    <t>-1435139862</t>
  </si>
  <si>
    <t>https://podminky.urs.cz/item/CS_URS_2023_02/154077342</t>
  </si>
  <si>
    <t>11</t>
  </si>
  <si>
    <t>M</t>
  </si>
  <si>
    <t>13010R</t>
  </si>
  <si>
    <t>výztuž z oceli profilové  - dodávka</t>
  </si>
  <si>
    <t>T</t>
  </si>
  <si>
    <t>R-položka</t>
  </si>
  <si>
    <t>-1136377416</t>
  </si>
  <si>
    <t>4920050R1</t>
  </si>
  <si>
    <t>výztuž oceli profilové - dodávka (dočasně zabudovaná)</t>
  </si>
  <si>
    <t>845811789</t>
  </si>
  <si>
    <t>13</t>
  </si>
  <si>
    <t>162751137R</t>
  </si>
  <si>
    <t>Vodorovné přemístění výkopku nebo sypaniny po suchu na obvyklém dopravním prostředku, bez naložení výkopku, avšak se složením bez rozhrnutí z horniny třídy těži</t>
  </si>
  <si>
    <t>-2146538426</t>
  </si>
  <si>
    <t>Vodorovné přemístění výkopku nebo sypaniny po suchu na obvyklém dopravním prostředku, bez naložení výkopku, avšak se složením bez rozhrnutí z horniny třídy těžitelnosti II na vzdálenost skupiny 4 a 5 na skládku</t>
  </si>
  <si>
    <t>"rubanina" D3*1.13</t>
  </si>
  <si>
    <t>14</t>
  </si>
  <si>
    <t>171251201</t>
  </si>
  <si>
    <t>Uložení sypaniny na skládky nebo meziskládky</t>
  </si>
  <si>
    <t>845935899</t>
  </si>
  <si>
    <t>Uložení sypaniny na skládky nebo meziskládky bez hutnění s upravením uložené sypaniny do předepsaného tvaru</t>
  </si>
  <si>
    <t>https://podminky.urs.cz/item/CS_URS_2023_02/171251201</t>
  </si>
  <si>
    <t>Zakládání</t>
  </si>
  <si>
    <t>15</t>
  </si>
  <si>
    <t>216905111</t>
  </si>
  <si>
    <t>Očištění lícních ploch šachet jakéhokoli stupně ražnosti</t>
  </si>
  <si>
    <t>-1364536136</t>
  </si>
  <si>
    <t>https://podminky.urs.cz/item/CS_URS_2023_02/216905111</t>
  </si>
  <si>
    <t>A15</t>
  </si>
  <si>
    <t>(4.15+8.0)*2*(8.96+9.16)</t>
  </si>
  <si>
    <t>16</t>
  </si>
  <si>
    <t>216906111</t>
  </si>
  <si>
    <t>Očištění nezapaženého dna šachet jakéhokoli stupně ražnosti</t>
  </si>
  <si>
    <t>1083986648</t>
  </si>
  <si>
    <t>https://podminky.urs.cz/item/CS_URS_2023_02/216906111</t>
  </si>
  <si>
    <t>A16</t>
  </si>
  <si>
    <t>2*4.15*8.0</t>
  </si>
  <si>
    <t>17</t>
  </si>
  <si>
    <t>274313611</t>
  </si>
  <si>
    <t>Základy z betonu prostého pasy betonu kamenem neprokládaného tř. C 16/20</t>
  </si>
  <si>
    <t>-749025180</t>
  </si>
  <si>
    <t>https://podminky.urs.cz/item/CS_URS_2023_02/274313611</t>
  </si>
  <si>
    <t>A17</t>
  </si>
  <si>
    <t>"ohlubňový věnec" 2*0.3*0.35*(3.51+7.75)*2</t>
  </si>
  <si>
    <t>18</t>
  </si>
  <si>
    <t>274351121</t>
  </si>
  <si>
    <t>Bednění základů pasů rovné zřízení</t>
  </si>
  <si>
    <t>-664627534</t>
  </si>
  <si>
    <t>https://podminky.urs.cz/item/CS_URS_2023_02/274351121</t>
  </si>
  <si>
    <t>A18</t>
  </si>
  <si>
    <t>"ohl.věnec" 2*0.35*(3.51+7.75)*4</t>
  </si>
  <si>
    <t>19</t>
  </si>
  <si>
    <t>274351122</t>
  </si>
  <si>
    <t>Bednění základů pasů rovné odstranění</t>
  </si>
  <si>
    <t>437990190</t>
  </si>
  <si>
    <t>https://podminky.urs.cz/item/CS_URS_2023_02/274351122</t>
  </si>
  <si>
    <t>Vodorovné konstrukce</t>
  </si>
  <si>
    <t>20</t>
  </si>
  <si>
    <t>451541192</t>
  </si>
  <si>
    <t>Lože pod potrubí, stoky a drobné objekty Příplatek k ceně za práce ve štole</t>
  </si>
  <si>
    <t>-178670432</t>
  </si>
  <si>
    <t>https://podminky.urs.cz/item/CS_URS_2023_02/451541192</t>
  </si>
  <si>
    <t>451573111</t>
  </si>
  <si>
    <t>Lože pod potrubí, stoky a drobné objekty v otevřeném výkopu z písku a štěrkopísku do 63 mm</t>
  </si>
  <si>
    <t>776783464</t>
  </si>
  <si>
    <t>https://podminky.urs.cz/item/CS_URS_2023_02/451573111</t>
  </si>
  <si>
    <t>A21</t>
  </si>
  <si>
    <t>2*22.6*0.2</t>
  </si>
  <si>
    <t>22</t>
  </si>
  <si>
    <t>452321131</t>
  </si>
  <si>
    <t>Podkladní a zajišťovací konstrukce z betonu železového v otevřeném výkopu desky pod potrubí, stoky a drobné objekty z betonu tř. C 12/15</t>
  </si>
  <si>
    <t>139632840</t>
  </si>
  <si>
    <t>https://podminky.urs.cz/item/CS_URS_2023_02/452321131</t>
  </si>
  <si>
    <t>A22</t>
  </si>
  <si>
    <t>2*22.6*0.1</t>
  </si>
  <si>
    <t>23</t>
  </si>
  <si>
    <t>452321192</t>
  </si>
  <si>
    <t>Podkladní a zajišťovací konstrukce z betonu železového v otevřeném výkopu Příplatek k cenám za práce ve štole pro desky</t>
  </si>
  <si>
    <t>-1561228655</t>
  </si>
  <si>
    <t>https://podminky.urs.cz/item/CS_URS_2023_02/452321192</t>
  </si>
  <si>
    <t>24</t>
  </si>
  <si>
    <t>452351101</t>
  </si>
  <si>
    <t>Bednění podkladních a zajišťovacích konstrukcí v otevřeném výkopu desek nebo sedlových loží pod potrubí, stoky a drobné objekty</t>
  </si>
  <si>
    <t>-2139106632</t>
  </si>
  <si>
    <t>https://podminky.urs.cz/item/CS_URS_2023_02/452351101</t>
  </si>
  <si>
    <t>A24</t>
  </si>
  <si>
    <t>2*(7.1+3.2)*2*0.10</t>
  </si>
  <si>
    <t>25</t>
  </si>
  <si>
    <t>452351192</t>
  </si>
  <si>
    <t>Bednění podkladních a zajišťovacích konstrukcí Příplatek k ceně za práce ve štole</t>
  </si>
  <si>
    <t>1963555131</t>
  </si>
  <si>
    <t>https://podminky.urs.cz/item/CS_URS_2023_02/452351192</t>
  </si>
  <si>
    <t>26</t>
  </si>
  <si>
    <t>452361192</t>
  </si>
  <si>
    <t>Výztuž podkladních desek, bloků nebo pražců Příplatek k ceně za práce ve štole</t>
  </si>
  <si>
    <t>-834789176</t>
  </si>
  <si>
    <t>https://podminky.urs.cz/item/CS_URS_2023_02/452361192</t>
  </si>
  <si>
    <t>27</t>
  </si>
  <si>
    <t>452368211</t>
  </si>
  <si>
    <t>Výztuž podkladních desek, bloků nebo pražců v otevřeném výkopu ze svařovaných sítí typu Kari</t>
  </si>
  <si>
    <t>-2017458321</t>
  </si>
  <si>
    <t>https://podminky.urs.cz/item/CS_URS_2023_02/452368211</t>
  </si>
  <si>
    <t>A27</t>
  </si>
  <si>
    <t>2*22.6*5.4/1000</t>
  </si>
  <si>
    <t>Komunikace pozemní</t>
  </si>
  <si>
    <t>28</t>
  </si>
  <si>
    <t>584121108</t>
  </si>
  <si>
    <t>Osazení silničních dílců ze železového betonu s podkladem z kameniva těženého do tl. 40 mm jakéhokoliv druhu a velikosti, na plochu jednotlivě do 15 m2</t>
  </si>
  <si>
    <t>-692809502</t>
  </si>
  <si>
    <t>https://podminky.urs.cz/item/CS_URS_2023_02/584121108</t>
  </si>
  <si>
    <t>29</t>
  </si>
  <si>
    <t>59381008</t>
  </si>
  <si>
    <t>panel silniční 3,00x1,00x0,18m</t>
  </si>
  <si>
    <t>KUS</t>
  </si>
  <si>
    <t>828246595</t>
  </si>
  <si>
    <t>A29</t>
  </si>
  <si>
    <t>"TŠ D2/D3" 4*2</t>
  </si>
  <si>
    <t>Ostatní konstrukce a práce, bourání</t>
  </si>
  <si>
    <t>30</t>
  </si>
  <si>
    <t>961055111</t>
  </si>
  <si>
    <t>Bourání základů z betonu železového</t>
  </si>
  <si>
    <t>1739598122</t>
  </si>
  <si>
    <t>https://podminky.urs.cz/item/CS_URS_2023_02/961055111</t>
  </si>
  <si>
    <t>A30</t>
  </si>
  <si>
    <t>"ohl.věnec" 4.729</t>
  </si>
  <si>
    <t>997</t>
  </si>
  <si>
    <t>Přesun sutě</t>
  </si>
  <si>
    <t>31</t>
  </si>
  <si>
    <t>997013501R</t>
  </si>
  <si>
    <t>Odvoz suti a vybouraných hmot na skládku s naložením a se složením</t>
  </si>
  <si>
    <t>781492199</t>
  </si>
  <si>
    <t>A31</t>
  </si>
  <si>
    <t>"ohl.věnec" 11.35</t>
  </si>
  <si>
    <t>32</t>
  </si>
  <si>
    <t>997221571R</t>
  </si>
  <si>
    <t>Vodorovná doprava vybouraných hmot bez naložení, ale se složením a s hrubým urovnáním na skládku</t>
  </si>
  <si>
    <t>-1952523245</t>
  </si>
  <si>
    <t>A32</t>
  </si>
  <si>
    <t>"panely pod ohlubní" 9.792</t>
  </si>
  <si>
    <t>998</t>
  </si>
  <si>
    <t>Přesun hmot</t>
  </si>
  <si>
    <t>33</t>
  </si>
  <si>
    <t>998255111</t>
  </si>
  <si>
    <t>Přesun hmot pro šachty ražené vodorovná dopravní vzdálenost do 100 m při délce svislého přesunu do 75 m</t>
  </si>
  <si>
    <t>-1314586347</t>
  </si>
  <si>
    <t>https://podminky.urs.cz/item/CS_URS_2023_02/998255111</t>
  </si>
  <si>
    <t>PSV</t>
  </si>
  <si>
    <t>Práce a dodávky PSV</t>
  </si>
  <si>
    <t>767</t>
  </si>
  <si>
    <t>Konstrukce zámečnické</t>
  </si>
  <si>
    <t>34</t>
  </si>
  <si>
    <t>767995113</t>
  </si>
  <si>
    <t>Montáž ostatních atypických zámečnických konstrukcí hmotnosti přes 10 do 20 kg</t>
  </si>
  <si>
    <t>1632055682</t>
  </si>
  <si>
    <t>https://podminky.urs.cz/item/CS_URS_2023_02/767995113</t>
  </si>
  <si>
    <t>"žebřík vč. lezního oddělení A34 podesty" (8.96+9.16+4*1.1)*25.0+2*80.0</t>
  </si>
  <si>
    <t>"zábradlí v 1,1m"2*((8.34+4.65)*2+1.1*22)*1.94*1.02</t>
  </si>
  <si>
    <t>C34</t>
  </si>
  <si>
    <t>"Celkem: "A34+B34</t>
  </si>
  <si>
    <t>35</t>
  </si>
  <si>
    <t>767PC001</t>
  </si>
  <si>
    <t>Žebřík do šachty vč. ochranného koše a podesty</t>
  </si>
  <si>
    <t>620946221</t>
  </si>
  <si>
    <t>A35</t>
  </si>
  <si>
    <t>8.96+9.16+4*1.1</t>
  </si>
  <si>
    <t>36</t>
  </si>
  <si>
    <t>140110PC1</t>
  </si>
  <si>
    <t>Zábradlí ocelové ochranné v 1,1m</t>
  </si>
  <si>
    <t>-311054748</t>
  </si>
  <si>
    <t>A36</t>
  </si>
  <si>
    <t>2*(8.34+4.65)*2</t>
  </si>
  <si>
    <t>37</t>
  </si>
  <si>
    <t>767996701</t>
  </si>
  <si>
    <t>Demontáž ostatních zámečnických konstrukcí o hmotnosti jednotlivých dílů řezáním do 50 kg</t>
  </si>
  <si>
    <t>-192246533</t>
  </si>
  <si>
    <t>https://podminky.urs.cz/item/CS_URS_2023_02/767996701</t>
  </si>
  <si>
    <t>38</t>
  </si>
  <si>
    <t>998767101</t>
  </si>
  <si>
    <t>Přesun hmot pro zámečnické konstrukce stanovený z hmotnosti přesunovaného materiálu vodorovná dopravní vzdálenost do 50 m v objektech výšky do 6 m</t>
  </si>
  <si>
    <t>698987789</t>
  </si>
  <si>
    <t>https://podminky.urs.cz/item/CS_URS_2023_02/998767101</t>
  </si>
  <si>
    <t>Práce a dodávky M</t>
  </si>
  <si>
    <t>21-M</t>
  </si>
  <si>
    <t>Elektromontáže</t>
  </si>
  <si>
    <t>39</t>
  </si>
  <si>
    <t>210220003</t>
  </si>
  <si>
    <t>Montáž uzemňovacího vedení s upevněním, propojením a připojením pomocí svorek na povrchu vodičů Cu páskou průřezu do 50 mm2</t>
  </si>
  <si>
    <t>522378343</t>
  </si>
  <si>
    <t>https://podminky.urs.cz/item/CS_URS_2023_02/210220003</t>
  </si>
  <si>
    <t>A39</t>
  </si>
  <si>
    <t>(8.96+9.16)*1.1</t>
  </si>
  <si>
    <t>40</t>
  </si>
  <si>
    <t>34111012</t>
  </si>
  <si>
    <t>kabel silový s Cu jádrem 1kV 2x4mm2</t>
  </si>
  <si>
    <t>1321805690</t>
  </si>
  <si>
    <t>41</t>
  </si>
  <si>
    <t>210220361</t>
  </si>
  <si>
    <t>Montáž hromosvodného vedení zemnících desek a tyčí s připojením na svodové nebo uzemňovací vedení bez příslušenství tyčí, délky do 2 m</t>
  </si>
  <si>
    <t>864678463</t>
  </si>
  <si>
    <t>https://podminky.urs.cz/item/CS_URS_2023_02/210220361</t>
  </si>
  <si>
    <t>A41</t>
  </si>
  <si>
    <t>2*1</t>
  </si>
  <si>
    <t>42</t>
  </si>
  <si>
    <t>35442090</t>
  </si>
  <si>
    <t>tyč zemnící 2m FeZn</t>
  </si>
  <si>
    <t>761771602</t>
  </si>
  <si>
    <t>OST</t>
  </si>
  <si>
    <t>Ostatní</t>
  </si>
  <si>
    <t>43</t>
  </si>
  <si>
    <t>171201231R</t>
  </si>
  <si>
    <t>Poplatek za uložení zeminy a kamení na recyklační skládce (skládkovné) kód odpadu 17 05 04</t>
  </si>
  <si>
    <t>-814086730</t>
  </si>
  <si>
    <t>Poplatek za uložení stavebního odpadu na recyklační skládce (skládkovné) zeminy a kamení zatříděného do Katalogu odpadů pod kódem 17 05 04</t>
  </si>
  <si>
    <t>https://podminky.urs.cz/item/CS_URS_2023_02/171201231R</t>
  </si>
  <si>
    <t>A43</t>
  </si>
  <si>
    <t>D3*1.13*1.6</t>
  </si>
  <si>
    <t>44</t>
  </si>
  <si>
    <t>997013862R</t>
  </si>
  <si>
    <t>Poplatek za uložení stavebního odpadu na recyklační skládce (skládkovné) z armovaného betonu zatříděného do Katalogu odpadů pod kódem 17 01 01</t>
  </si>
  <si>
    <t>119344577</t>
  </si>
  <si>
    <t>https://podminky.urs.cz/item/CS_URS_2023_02/997013862R</t>
  </si>
  <si>
    <t>A44</t>
  </si>
  <si>
    <t>11.35+9.792</t>
  </si>
  <si>
    <t>836,043</t>
  </si>
  <si>
    <t>A14</t>
  </si>
  <si>
    <t>11657,25</t>
  </si>
  <si>
    <t>10362</t>
  </si>
  <si>
    <t>57,509</t>
  </si>
  <si>
    <t>71,877</t>
  </si>
  <si>
    <t>64,311</t>
  </si>
  <si>
    <t>1,941</t>
  </si>
  <si>
    <t>A3</t>
  </si>
  <si>
    <t>1040,91</t>
  </si>
  <si>
    <t>1178,821</t>
  </si>
  <si>
    <t>SO 01.1b - Nová stoka D - Ražená štola pro výstavbu stoky D - pro pokládku lit.potrubí (objekt 21)</t>
  </si>
  <si>
    <t xml:space="preserve">    3 - Svislé a kompletní konstrukce</t>
  </si>
  <si>
    <t>131251105</t>
  </si>
  <si>
    <t>Hloubení jam nezapažených v hornině třídy těžitelnosti I skupiny 3 objemu do 1000 m3 strojně</t>
  </si>
  <si>
    <t>512</t>
  </si>
  <si>
    <t>2118512648</t>
  </si>
  <si>
    <t>Hloubení nezapažených jam a zářezů strojně s urovnáním dna do předepsaného profilu a spádu v hornině třídy těžitelnosti I skupiny 3 přes 500 do 1 000 m3</t>
  </si>
  <si>
    <t>https://podminky.urs.cz/item/CS_URS_2023_02/131251105</t>
  </si>
  <si>
    <t>předvýkop pro TI v úseku D.2 - přechod z LT na ZDE stoku DN1400, celkem 27,5m</t>
  </si>
  <si>
    <t>"do hl.1,5, pl=6,25m2/m´" 6,25*27,5</t>
  </si>
  <si>
    <t>142274121</t>
  </si>
  <si>
    <t>Ražení štol ruční, v hornině II. stupně ražnosti mokré, bez použití trhavin délky štoly do 200 m, o průřezu TV přes 4 do 8 m2</t>
  </si>
  <si>
    <t>-1302839969</t>
  </si>
  <si>
    <t>https://podminky.urs.cz/item/CS_URS_2023_02/142274121</t>
  </si>
  <si>
    <t>"štola D; E.8.14" 6.63*126.1</t>
  </si>
  <si>
    <t>154073111</t>
  </si>
  <si>
    <t>Pažení výrubu štol, ražených v hornině mokré, trvale zabudované ocelovými pažnicemi hmotnosti přes 35 do 55 kg/m2, délky štoly do 200 m</t>
  </si>
  <si>
    <t>-1293158410</t>
  </si>
  <si>
    <t>https://podminky.urs.cz/item/CS_URS_2023_02/154073111</t>
  </si>
  <si>
    <t>"štola D; o cca 6,86m" 6.86*126.1</t>
  </si>
  <si>
    <t>154074111</t>
  </si>
  <si>
    <t>Pažení výrubu štol, ražených v hornině mokré, dočasně zabudované délky štoly do 200 m zapažení fošnami</t>
  </si>
  <si>
    <t>594934093</t>
  </si>
  <si>
    <t>https://podminky.urs.cz/item/CS_URS_2023_02/154074111</t>
  </si>
  <si>
    <t>"zapažení čelby; zapažit každý postup" 6.63 *157</t>
  </si>
  <si>
    <t>154074611</t>
  </si>
  <si>
    <t>Pažení výrubu štol, ražených v hornině mokré, dočasně zabudované délky štoly do 200 m odpažení fošny</t>
  </si>
  <si>
    <t>901064944</t>
  </si>
  <si>
    <t>https://podminky.urs.cz/item/CS_URS_2023_02/154074611</t>
  </si>
  <si>
    <t>154076111</t>
  </si>
  <si>
    <t>Nosná typová konstrukce výstroje štol trvale zabudovaných z úplných ocelových rámů, z typových oblouků z profilové oceli "K" délky štoly, do 200 m, v hornině mo</t>
  </si>
  <si>
    <t>-397310911</t>
  </si>
  <si>
    <t>Nosná typová konstrukce výstroje štol trvale zabudovaných z úplných ocelových rámů, z typových oblouků z profilové oceli "K" délky štoly, do 200 m, v hornině mokré</t>
  </si>
  <si>
    <t>https://podminky.urs.cz/item/CS_URS_2023_02/154076111</t>
  </si>
  <si>
    <t>A5</t>
  </si>
  <si>
    <t>"štola D; celkem 157ks" 157*247.62</t>
  </si>
  <si>
    <t>161152111</t>
  </si>
  <si>
    <t>Svislé přemístění rubaniny v hoře z hloubky do 15 m</t>
  </si>
  <si>
    <t>-2123156300</t>
  </si>
  <si>
    <t>https://podminky.urs.cz/item/CS_URS_2023_02/161152111</t>
  </si>
  <si>
    <t>"štola D" A1*1.41</t>
  </si>
  <si>
    <t>428240434</t>
  </si>
  <si>
    <t>https://podminky.urs.cz/item/CS_URS_2023_02/162704141</t>
  </si>
  <si>
    <t>162751117R</t>
  </si>
  <si>
    <t>Vodorovné přemístění výkopku/sypaniny z horniny třídy těžitelnosti I skupiny 1 až 3 na skládku</t>
  </si>
  <si>
    <t>1548074866</t>
  </si>
  <si>
    <t>Vodorovné přemístění výkopku nebo sypaniny po suchu na obvyklém dopravním prostředku, bez naložení výkopku, avšak se složením bez rozhrnutí z horniny třídy těžitelnosti I skupiny 1 až 3 na skládku</t>
  </si>
  <si>
    <t>-1704336250</t>
  </si>
  <si>
    <t>"rubanina" A6</t>
  </si>
  <si>
    <t>"objem zeminy z vrtů TI" PI*0,15*0,15*1650</t>
  </si>
  <si>
    <t>Součet</t>
  </si>
  <si>
    <t>163333521</t>
  </si>
  <si>
    <t>Vodorovné přemístění rubaniny ze štol v hoře bez naložení délky dopravní trasy, do 200 m, horniny mokré</t>
  </si>
  <si>
    <t>-922529662</t>
  </si>
  <si>
    <t>https://podminky.urs.cz/item/CS_URS_2023_02/163333521</t>
  </si>
  <si>
    <t>-79557197</t>
  </si>
  <si>
    <t>1295,453+171,875</t>
  </si>
  <si>
    <t>174101101</t>
  </si>
  <si>
    <t>Zásyp jam, šachet rýh nebo kolem objektů sypaninou se zhutněním</t>
  </si>
  <si>
    <t>1598122103</t>
  </si>
  <si>
    <t>Zásyp sypaninou z jakékoliv horniny strojně s uložením výkopku ve vrstvách se zhutněním jam, šachet, rýh nebo kolem objektů v těchto vykopávkách</t>
  </si>
  <si>
    <t>https://podminky.urs.cz/item/CS_URS_2023_02/174101101</t>
  </si>
  <si>
    <t>zásyp předvýkopu pro TI</t>
  </si>
  <si>
    <t>171,875</t>
  </si>
  <si>
    <t>58981108</t>
  </si>
  <si>
    <t>recyklát směsný frakce 0/32</t>
  </si>
  <si>
    <t>-1257994444</t>
  </si>
  <si>
    <t>A7_1</t>
  </si>
  <si>
    <t>171,875*2.0451</t>
  </si>
  <si>
    <t>212752192</t>
  </si>
  <si>
    <t>Trativody z drenážních trubek pro liniové stavby a komunikace Příplatek k ceně za práce ve štole</t>
  </si>
  <si>
    <t>-1456347520</t>
  </si>
  <si>
    <t>https://podminky.urs.cz/item/CS_URS_2023_02/212752192</t>
  </si>
  <si>
    <t>212752421</t>
  </si>
  <si>
    <t>Trativody z drenážních trubek pro liniové stavby a komunikace se zřízením štěrkového lože pod trubky a s jejich obsypem v otevřeném výkopu trubka korugovaná sen</t>
  </si>
  <si>
    <t>-652355739</t>
  </si>
  <si>
    <t>Trativody z drenážních trubek pro liniové stavby a komunikace se zřízením štěrkového lože pod trubky a s jejich obsypem v otevřeném výkopu trubka korugovaná sendvičová PE-HD SN 8 perforace 120° DN 100</t>
  </si>
  <si>
    <t>https://podminky.urs.cz/item/CS_URS_2023_02/212752421</t>
  </si>
  <si>
    <t>216901113</t>
  </si>
  <si>
    <t>Očištění štol tlakovou vodou příp. jiným vhodným způsobem lícních ploch výrubu, pažení nebo obezdívky štol s naložením uvolněného materiálu, délky štoly do 200</t>
  </si>
  <si>
    <t>-374656206</t>
  </si>
  <si>
    <t>Očištění štol tlakovou vodou příp. jiným vhodným způsobem lícních ploch výrubu, pažení nebo obezdívky štol s naložením uvolněného materiálu, délky štoly do 200 m v hornině II. stupně ražnosti</t>
  </si>
  <si>
    <t>https://podminky.urs.cz/item/CS_URS_2023_02/216901113</t>
  </si>
  <si>
    <t>A12</t>
  </si>
  <si>
    <t>"štola D; o = cca 7,0m"  7.0*126.1</t>
  </si>
  <si>
    <t>216902111</t>
  </si>
  <si>
    <t>Očištění nezapaženého dna štol jakékoliv délky</t>
  </si>
  <si>
    <t>1150862979</t>
  </si>
  <si>
    <t>https://podminky.urs.cz/item/CS_URS_2023_02/216902111</t>
  </si>
  <si>
    <t>2.95*126.1</t>
  </si>
  <si>
    <t>224121112</t>
  </si>
  <si>
    <t>Maloprofilové vrty průběžným sacím vrtáním průměru do 56 mm v omezeném prostoru do úklonu 45° v hl 0 až 25 m v hornině tř. I a II</t>
  </si>
  <si>
    <t>-2040198536</t>
  </si>
  <si>
    <t>https://podminky.urs.cz/item/CS_URS_2023_02/224121112</t>
  </si>
  <si>
    <t>225411114</t>
  </si>
  <si>
    <t>Vrty maloprofilové jádrové D přes 156 do 195 mm úklon do 45° hl 0 až 25 m hornina III a IV</t>
  </si>
  <si>
    <t>m</t>
  </si>
  <si>
    <t>1374212632</t>
  </si>
  <si>
    <t>Maloprofilové vrty jádrové průměru přes 156 do 195 mm do úklonu 45° v hl 0 až 25 m v hornině tř. III a IV</t>
  </si>
  <si>
    <t>https://podminky.urs.cz/item/CS_URS_2023_02/225411114</t>
  </si>
  <si>
    <t>TI v úseku D.2 - přechod z LT na ZDE stoku DN1400, celkem 27,5m</t>
  </si>
  <si>
    <t>"vrty pro TI z terénu; 3řady/m´; á 2ks x  10,0m" 3*2*27,5*10,00</t>
  </si>
  <si>
    <t>232211111</t>
  </si>
  <si>
    <t>Úprava ocelových jehel, pilot nebo zápor pro zaražení nebo zaberanění z válcovaných tyčí o hmotnosti do 15 kg/m</t>
  </si>
  <si>
    <t>-74530050</t>
  </si>
  <si>
    <t>https://podminky.urs.cz/item/CS_URS_2023_02/232211111</t>
  </si>
  <si>
    <t>232221211</t>
  </si>
  <si>
    <t>Zaražení nebo nastražení a zaberanění ocelových jehel, pilot nebo zápor z válcovaných tyčí nebo kolejnic, s případným zarovnáním volných konců šikmých, o hmotno</t>
  </si>
  <si>
    <t>-578452279</t>
  </si>
  <si>
    <t>Zaražení nebo nastražení a zaberanění ocelových jehel, pilot nebo zápor z válcovaných tyčí nebo kolejnic, s případným zarovnáním volných konců šikmých, o hmotnosti do 15 kg/m, na délku od 0 do 2 m</t>
  </si>
  <si>
    <t>https://podminky.urs.cz/item/CS_URS_2023_02/232221211</t>
  </si>
  <si>
    <t>"33ks/záběr; á 2m" 33*157*2.0</t>
  </si>
  <si>
    <t>13010019</t>
  </si>
  <si>
    <t>tyč ocelová kruhová jakost 11 375 D 30mm</t>
  </si>
  <si>
    <t>981328656</t>
  </si>
  <si>
    <t>A17*5.55/1000</t>
  </si>
  <si>
    <t>57,509*1,1 "Přepočtené koeficientem množství</t>
  </si>
  <si>
    <t>239111112</t>
  </si>
  <si>
    <t>Odbourání vrchní části znehodnocené výplně pilot D piloty přes 450 do 650 mm</t>
  </si>
  <si>
    <t>303242286</t>
  </si>
  <si>
    <t>Odbourání vrchní znehodnocené části výplně betonových pilot při průměru piloty přes 450 do 650 mm</t>
  </si>
  <si>
    <t>https://podminky.urs.cz/item/CS_URS_2023_02/239111112</t>
  </si>
  <si>
    <t>"dle PD E.8.29; cca: á= 0,5m" 3*2*0,5*27,5*PI*(0,3)^2</t>
  </si>
  <si>
    <t>282606011</t>
  </si>
  <si>
    <t>Trysková injektáž sloupy D do 1000 mm standardní podmínky</t>
  </si>
  <si>
    <t>-59209092</t>
  </si>
  <si>
    <t>Trysková injektáž sloupů ve standardních podmínkách, průměru do 1000 mm</t>
  </si>
  <si>
    <t>https://podminky.urs.cz/item/CS_URS_2023_02/282606011</t>
  </si>
  <si>
    <t>"dle PD E.8.14; odměřeno: á= 2,2m" 3*2*2,2*27,5</t>
  </si>
  <si>
    <t>08211321</t>
  </si>
  <si>
    <t>voda pitná pro ostatní odběratele</t>
  </si>
  <si>
    <t>389942672</t>
  </si>
  <si>
    <t>"pro TI; 0,753m3/1t cementu" 0,753*164,003</t>
  </si>
  <si>
    <t>58521130</t>
  </si>
  <si>
    <t>cement portlandský CEM I 42,5MPa</t>
  </si>
  <si>
    <t>t</t>
  </si>
  <si>
    <t>-1603130962</t>
  </si>
  <si>
    <t>"sloupy TI; 6ks/m´; úsek 138m" 363,0*0,6*0,753</t>
  </si>
  <si>
    <t>58128450</t>
  </si>
  <si>
    <t>bentonit aktivovaný mletý pro vrty, injektáže a těsnění vodních staveb VL</t>
  </si>
  <si>
    <t>36229505</t>
  </si>
  <si>
    <t>"sloupy TI; 0,02t/m´" 363,0*0,02</t>
  </si>
  <si>
    <t>282606061</t>
  </si>
  <si>
    <t>Čerpání znehodnocené suspenze na dopravní prostředek nebo do jímky</t>
  </si>
  <si>
    <t>-620603839</t>
  </si>
  <si>
    <t>Trysková injektáž znehodnocená suspenze čerpání na dopravní prostředek nebo do jímky</t>
  </si>
  <si>
    <t>https://podminky.urs.cz/item/CS_URS_2023_02/282606061</t>
  </si>
  <si>
    <t>363,0*PI*(0,15)^2*1,2</t>
  </si>
  <si>
    <t>282791111</t>
  </si>
  <si>
    <t>Injektážní trubky z PVC hladké vnitřní D 25 až 50 mm hladké bez kohoutku</t>
  </si>
  <si>
    <t>1061408731</t>
  </si>
  <si>
    <t>Injektážní trubky z PVC závitové s osazením upravených trubek do předem připraveného injekčního vrtu, vnitřního průměru přes 25 do 50 mm, hladké bez kohoutku</t>
  </si>
  <si>
    <t>https://podminky.urs.cz/item/CS_URS_2023_02/282791111</t>
  </si>
  <si>
    <t>"dle PD E.8.29; 6ks/m´; á=2,0m" 6*27,5*2,0</t>
  </si>
  <si>
    <t>Svislé a kompletní konstrukce</t>
  </si>
  <si>
    <t>360342213</t>
  </si>
  <si>
    <t>Zajištění výrubu štol, ražených v hornině mokré stříkaným betonem tř. C 16/20 délky štoly, do 200 m, o tloušťce přes 50 do 100 mm, s výztuží ze svařovaných sítí</t>
  </si>
  <si>
    <t>1558856758</t>
  </si>
  <si>
    <t>https://podminky.urs.cz/item/CS_URS_2023_02/360342213</t>
  </si>
  <si>
    <t>A19</t>
  </si>
  <si>
    <t>"štola D; o = cca 6,2m"  6.2*126.1</t>
  </si>
  <si>
    <t>360366112</t>
  </si>
  <si>
    <t>Výztuž stříkaného betonu ocelovou svařovanou sítí tl. do 10 mm, délky štoly, do 200 m, v hornině mokré</t>
  </si>
  <si>
    <t>398526408</t>
  </si>
  <si>
    <t>https://podminky.urs.cz/item/CS_URS_2023_02/360366112</t>
  </si>
  <si>
    <t>A20</t>
  </si>
  <si>
    <t>369316112</t>
  </si>
  <si>
    <t>Výplň z betonu prostého za rubem nosné obezdívky délky štoly do 200 m, v hornině mokré</t>
  </si>
  <si>
    <t>490647886</t>
  </si>
  <si>
    <t>https://podminky.urs.cz/item/CS_URS_2023_02/369316112</t>
  </si>
  <si>
    <t>"štola D; o = cca 7,0m; trv.nadměrný výrub tl. 200mm"  7.0*126.1*0.2</t>
  </si>
  <si>
    <t>451541111</t>
  </si>
  <si>
    <t>Lože pod potrubí, stoky a drobné objekty v otevřeném výkopu ze štěrkodrtě 0-63 mm</t>
  </si>
  <si>
    <t>49130138</t>
  </si>
  <si>
    <t>https://podminky.urs.cz/item/CS_URS_2023_02/451541111</t>
  </si>
  <si>
    <t>2.85*126.1*0.2</t>
  </si>
  <si>
    <t>1841152515</t>
  </si>
  <si>
    <t>1175500918</t>
  </si>
  <si>
    <t>"stoka D; podkl.deska; dle PD E.8.14" 0,51*126,1</t>
  </si>
  <si>
    <t>-879333752</t>
  </si>
  <si>
    <t>-1373232736</t>
  </si>
  <si>
    <t>-1794047225</t>
  </si>
  <si>
    <t>2,85*126,1*5.4/1000</t>
  </si>
  <si>
    <t xml:space="preserve">Odvoz suti a vybouraných hmot na skládku nebo meziskládku </t>
  </si>
  <si>
    <t>-327572009</t>
  </si>
  <si>
    <t>Odvoz suti a vybouraných hmot na skládku nebo meziskládku se složením, na skládku</t>
  </si>
  <si>
    <t>998252111</t>
  </si>
  <si>
    <t>Přesun hmot pro štoly ražené s výjimkou metra vodorovná dopravní vzdálenost do 100 m na povrchu a do 200 m v podzemí délka svislého přesunu do 25 m</t>
  </si>
  <si>
    <t>-472761434</t>
  </si>
  <si>
    <t>https://podminky.urs.cz/item/CS_URS_2023_02/998252111</t>
  </si>
  <si>
    <t>1080214733</t>
  </si>
  <si>
    <t>1467,328*1.6</t>
  </si>
  <si>
    <t>997013861</t>
  </si>
  <si>
    <t>Poplatek za uložení stavebního odpadu na recyklační skládce (skládkovné) z prostého betonu kód odpadu 17 01 01</t>
  </si>
  <si>
    <t>1370033440</t>
  </si>
  <si>
    <t>Poplatek za uložení stavebního odpadu na recyklační skládce (skládkovné) z prostého betonu zatříděného do Katalogu odpadů pod kódem 17 01 01</t>
  </si>
  <si>
    <t>https://podminky.urs.cz/item/CS_URS_2023_02/997013861</t>
  </si>
  <si>
    <t>"znehodnocená suspenze"30,791*2,0</t>
  </si>
  <si>
    <t>"odbourané hlavy pilot" 13,272</t>
  </si>
  <si>
    <t>77,903</t>
  </si>
  <si>
    <t>990</t>
  </si>
  <si>
    <t>5,495</t>
  </si>
  <si>
    <t>6,698</t>
  </si>
  <si>
    <t>5,993</t>
  </si>
  <si>
    <t>0,181</t>
  </si>
  <si>
    <t>99,45</t>
  </si>
  <si>
    <t>109,843</t>
  </si>
  <si>
    <t>SO 01.1c - Nová stoka D - Ražená štola v oblouku pro výstavbu stoky D - pro zděnou část (objekt 22)</t>
  </si>
  <si>
    <t>1618632272</t>
  </si>
  <si>
    <t>TI v celém úseku ZDE stoky DN1400, celkem 11,75m</t>
  </si>
  <si>
    <t>"do hl.1,5, pl=6,25m2/m´" 6,25*11,75</t>
  </si>
  <si>
    <t>Ražení štol bez trhaviny l do 200 m průřez přes 4 do 8 m2 II stupeň ražnosti mokrá</t>
  </si>
  <si>
    <t>219756291</t>
  </si>
  <si>
    <t>"štola D; E.8.29" 6.63*11.75</t>
  </si>
  <si>
    <t>Pažení výrubu štol trvale ocelové mokrá l do 200 m</t>
  </si>
  <si>
    <t>-960925059</t>
  </si>
  <si>
    <t>"štola D; o cca 6,86m" 6.86*11,75</t>
  </si>
  <si>
    <t>Zapažení výrubu štol dočasně fošny mokrá l do 200 m</t>
  </si>
  <si>
    <t>740590351</t>
  </si>
  <si>
    <t>"zapažení čelby; zapažit každý postup" 6.63 *15</t>
  </si>
  <si>
    <t>Odpažení výrubu štol dočasně fošny mokrá l do 200 m</t>
  </si>
  <si>
    <t>170383471</t>
  </si>
  <si>
    <t>Nosná konstrukce výstroje štol typová K l do 200 m trvale mokrá</t>
  </si>
  <si>
    <t>825503131</t>
  </si>
  <si>
    <t>"štola D; celkem 15ks" 15*247.62</t>
  </si>
  <si>
    <t>-580857425</t>
  </si>
  <si>
    <t>1223940114</t>
  </si>
  <si>
    <t>-1324666016</t>
  </si>
  <si>
    <t>-839266921</t>
  </si>
  <si>
    <t>"vývrt TI" PI*0,15*0,15*740,25</t>
  </si>
  <si>
    <t>Vodorovné přemístění rubaniny v hoře do 200 m mokrá</t>
  </si>
  <si>
    <t>648499182</t>
  </si>
  <si>
    <t>-1912954940</t>
  </si>
  <si>
    <t>162,168+73,438</t>
  </si>
  <si>
    <t>1849866023</t>
  </si>
  <si>
    <t xml:space="preserve">zásyp předvýkopu pro TI </t>
  </si>
  <si>
    <t>73,438</t>
  </si>
  <si>
    <t>-922996599</t>
  </si>
  <si>
    <t>73,438*2.0451</t>
  </si>
  <si>
    <t>Příplatek za práce ve štole při zřizování trativodu z drenážních trubek</t>
  </si>
  <si>
    <t>1311293262</t>
  </si>
  <si>
    <t>Trativod z drenážních trubek korugovaných PE-HD SN 8 perforace 120° včetně lože otevřený výkop DN 100 pro liniové stavby</t>
  </si>
  <si>
    <t>18917097</t>
  </si>
  <si>
    <t>Očištění líce ploch výrubu, pažení nebo obezdívky l do 200 m II stupeň ražnosti</t>
  </si>
  <si>
    <t>-1006857161</t>
  </si>
  <si>
    <t>"štola D; o = cca 7,0m"  7.0*11,75</t>
  </si>
  <si>
    <t>Očištění nezapaženého dna štol</t>
  </si>
  <si>
    <t>515174963</t>
  </si>
  <si>
    <t>2.95*11,75</t>
  </si>
  <si>
    <t>Vrty maloprofilové D do 56 mm úklon do 45° hl 0 až 25 m hornina I a II omezený prostor</t>
  </si>
  <si>
    <t>-1369551723</t>
  </si>
  <si>
    <t>"vrt pro jehl.: 33ks/záběr; á 2,25m" 33*15*2.25</t>
  </si>
  <si>
    <t>-858728425</t>
  </si>
  <si>
    <t>"vrty pro TI z terénu; 3řady/m´; á 2ks x  10,5m" 3*2*11,75*10,50</t>
  </si>
  <si>
    <t>Úprava ocelových jehel z válcovaných tyčí hmotnosti do 15 kg/m</t>
  </si>
  <si>
    <t>-1400403807</t>
  </si>
  <si>
    <t>Zaražení ocelových jehel šikmo hmotnosti do 15 kg/m dl od 0 do do 2 m</t>
  </si>
  <si>
    <t>336796653</t>
  </si>
  <si>
    <t>"33ks/záběr; á 2m" 33*15*2.0</t>
  </si>
  <si>
    <t>tyč ocelová kruhová jakost S235JR (11 375) D 30mm</t>
  </si>
  <si>
    <t>-1934886695</t>
  </si>
  <si>
    <t>5,495*1,1 "Přepočtené koeficientem množství</t>
  </si>
  <si>
    <t>-341721074</t>
  </si>
  <si>
    <t>"dle PD E.8.29; cca: á= 0,5m" 3*2*0,5*11,75*PI*(0,3)^2</t>
  </si>
  <si>
    <t>-1881372111</t>
  </si>
  <si>
    <t>"dle PD E.8.29; odměřeno: á= 2,2m" 3*2*2,2*11,75</t>
  </si>
  <si>
    <t>1897137066</t>
  </si>
  <si>
    <t>"pro TI; 0,753m3/1t cementu" 0,753*70,074</t>
  </si>
  <si>
    <t>-896482458</t>
  </si>
  <si>
    <t>"sloupy TI; 6ks/m´; úsek 11,75" 155,1*0,6*0,753</t>
  </si>
  <si>
    <t>-1098903250</t>
  </si>
  <si>
    <t>"sloupy TI; 0,02t/m´" 155,1*0,02</t>
  </si>
  <si>
    <t>-272130900</t>
  </si>
  <si>
    <t>155,1*PI*(0,15)^2*1,2</t>
  </si>
  <si>
    <t>-1849818868</t>
  </si>
  <si>
    <t>"dle PD E.8.29; 6ks/m´; á=2,0m" 6*11,75*2,0</t>
  </si>
  <si>
    <t>360342214</t>
  </si>
  <si>
    <t>Zajištění výrubu l do 200 m mokro betonem tl přes 100 do 200 mm s výztuží</t>
  </si>
  <si>
    <t>m2</t>
  </si>
  <si>
    <t>31762454</t>
  </si>
  <si>
    <t>Zajištění výrubu štol, ražených v hornině mokré stříkaným betonem tř. C 16/20 délky štoly, do 200 m, o tloušťce přes 100 do 200 mm, s výztuží ze svařovaných sítí</t>
  </si>
  <si>
    <t>https://podminky.urs.cz/item/CS_URS_2023_02/360342214</t>
  </si>
  <si>
    <t>"štola D; o = cca 6,2m"  6.2*11,75</t>
  </si>
  <si>
    <t>Výztuž stříkaného betonu svařovanou sítí l do 200 m mokrá</t>
  </si>
  <si>
    <t>-873017194</t>
  </si>
  <si>
    <t>Výplň štoly v hor mokré z betonu prostého za rubem nosné obezdívky délky do 200 m</t>
  </si>
  <si>
    <t>-1904862825</t>
  </si>
  <si>
    <t>"štola D; o = cca 7,0m; trv.nadměrný výrub tl. 200mm"  7.0*11,75*0.2</t>
  </si>
  <si>
    <t>Lože pod potrubí otevřený výkop ze štěrkodrtě</t>
  </si>
  <si>
    <t>229192595</t>
  </si>
  <si>
    <t>2.85*11,75*0.2</t>
  </si>
  <si>
    <t>Příplatek za práce ve štole při zřizování lože pod potrubí</t>
  </si>
  <si>
    <t>558814213</t>
  </si>
  <si>
    <t>Podkladní desky ze ŽB bez zvýšených nároků na prostředí tř. C 12/15 otevřený výkop</t>
  </si>
  <si>
    <t>-1598234283</t>
  </si>
  <si>
    <t>"stoka D; podkl.deska; dle PD E.8.29" 0,51*11,75</t>
  </si>
  <si>
    <t>Příplatek ke zřizování podkladních desek z ŽB za práce ve štole</t>
  </si>
  <si>
    <t>-682242266</t>
  </si>
  <si>
    <t>Příplatek za práce ve štole při zřizování výztuže podkladních desek nebo bloků nebo pražců</t>
  </si>
  <si>
    <t>363370460</t>
  </si>
  <si>
    <t>Výztuž podkladních desek nebo bloků nebo pražců otevřený výkop ze svařovaných sítí Kari</t>
  </si>
  <si>
    <t>1998938067</t>
  </si>
  <si>
    <t>2,85*11,75*5,4/1000</t>
  </si>
  <si>
    <t>-800870338</t>
  </si>
  <si>
    <t>Přesun hmot pro štoly ražené při délce svislého přesunu do 25 m</t>
  </si>
  <si>
    <t>-1803783319</t>
  </si>
  <si>
    <t>1264820514</t>
  </si>
  <si>
    <t>235,606*1.6</t>
  </si>
  <si>
    <t>-1348779767</t>
  </si>
  <si>
    <t>"znehodnocená suspenze" 13,156*2,0</t>
  </si>
  <si>
    <t>"odbourané hlavy pilot" 5,671</t>
  </si>
  <si>
    <t>209,58</t>
  </si>
  <si>
    <t>B23</t>
  </si>
  <si>
    <t>B25</t>
  </si>
  <si>
    <t>SO 01.1d - Nová stoka D - stavební část</t>
  </si>
  <si>
    <t xml:space="preserve">    8 - Trubní vedení</t>
  </si>
  <si>
    <t>176101113R</t>
  </si>
  <si>
    <t>Výplň štoly l do 200 m betonem tř. C16/20</t>
  </si>
  <si>
    <t>291376535</t>
  </si>
  <si>
    <t>""Výplň štoly D ZDE SB"</t>
  </si>
  <si>
    <t>"dle E.8.29" 0.98 "m2" * 13,3 "m</t>
  </si>
  <si>
    <t>212752111</t>
  </si>
  <si>
    <t>Trativod z drenážních trubek korugovaných PE-HD SN 4 perforace 220° včetně lože otevřený výkop DN 100 pro liniové stavby</t>
  </si>
  <si>
    <t>552752492</t>
  </si>
  <si>
    <t>Trativody z drenážních trubek pro liniové stavby a komunikace se zřízením štěrkového lože pod trubky a s jejich obsypem v otevřeném výkopu trubka korugovaná sendvičová PE-HD SN 4 perforace 220° DN 100</t>
  </si>
  <si>
    <t>https://podminky.urs.cz/item/CS_URS_2023_02/212752111</t>
  </si>
  <si>
    <t>170,7</t>
  </si>
  <si>
    <t>35223110r</t>
  </si>
  <si>
    <t>Zdivo horní části stok na cementovou maltu MC 10 v otevřeném výkopu z cihel kanalizačních kyselinovzdorných tl. 120 mm</t>
  </si>
  <si>
    <t>-164739941</t>
  </si>
  <si>
    <t>352231192</t>
  </si>
  <si>
    <t>Příplatek za práci ve štole při zřizování horní části stok z cihel</t>
  </si>
  <si>
    <t>1726910084</t>
  </si>
  <si>
    <t>Zdivo horní části stok na cementovou maltu MC 10 Příplatek k cenám za práce ve štole</t>
  </si>
  <si>
    <t>https://podminky.urs.cz/item/CS_URS_2023_02/352231192</t>
  </si>
  <si>
    <t>352351121</t>
  </si>
  <si>
    <t>Vnitřní bednění horní části stok světlé výšky přes 1200 do 1500 mm otevřený výkop</t>
  </si>
  <si>
    <t>-1647070069</t>
  </si>
  <si>
    <t>Vnitřní bednění horní části stok v otevřeném výkopu, světlé výšky stoky přes 1200 do 1500 mm</t>
  </si>
  <si>
    <t>https://podminky.urs.cz/item/CS_URS_2023_02/352351121</t>
  </si>
  <si>
    <t>PI*0.7*20.18</t>
  </si>
  <si>
    <t>352351192</t>
  </si>
  <si>
    <t>Příplatek za práci ve štole při zřizování vnitřního bednění horní části stok</t>
  </si>
  <si>
    <t>792851973</t>
  </si>
  <si>
    <t>Vnitřní bednění horní části stok Příplatek k cenám za práce ve štole</t>
  </si>
  <si>
    <t>https://podminky.urs.cz/item/CS_URS_2023_02/352351192</t>
  </si>
  <si>
    <t>3559111r16</t>
  </si>
  <si>
    <t>Žlaby z čedičových radiálek stoky DN 1400</t>
  </si>
  <si>
    <t>-850336293</t>
  </si>
  <si>
    <t>3559111r00</t>
  </si>
  <si>
    <t>Řezání čadičových radiálek</t>
  </si>
  <si>
    <t>-394974416</t>
  </si>
  <si>
    <t>3559111r01</t>
  </si>
  <si>
    <t>Kotvy pro zajištění čedičového obkladu</t>
  </si>
  <si>
    <t>-1405783883</t>
  </si>
  <si>
    <t>355911192</t>
  </si>
  <si>
    <t>Příplatek za práce ve štole při zřizování žlabů stok čedičových</t>
  </si>
  <si>
    <t>-261363606</t>
  </si>
  <si>
    <t>Stokové žlaby čedičové Příplatek k cenám za práce ve štole nebo v zaklenuté stoce</t>
  </si>
  <si>
    <t>https://podminky.urs.cz/item/CS_URS_2023_02/355911192</t>
  </si>
  <si>
    <t>359901111</t>
  </si>
  <si>
    <t>Vyčištění stok</t>
  </si>
  <si>
    <t>-922415337</t>
  </si>
  <si>
    <t>Vyčištění stok jakékoliv výšky</t>
  </si>
  <si>
    <t>https://podminky.urs.cz/item/CS_URS_2023_02/359901111</t>
  </si>
  <si>
    <t>A10</t>
  </si>
  <si>
    <t>3599012R1</t>
  </si>
  <si>
    <t>Monitoring stok (kamerový systém) jakékoli výšky nová kanalizace</t>
  </si>
  <si>
    <t>-417216833</t>
  </si>
  <si>
    <t>https://podminky.urs.cz/item/CS_URS_2023_02/3599012R1</t>
  </si>
  <si>
    <t>3693173r</t>
  </si>
  <si>
    <t>Výplň cementopopílkou suspenzí</t>
  </si>
  <si>
    <t>936798947</t>
  </si>
  <si>
    <t>"Výplň klenby štoly betonem nebo cementopopílkovým stabilizátem</t>
  </si>
  <si>
    <t>0,98 "m2" * 136.4 "LIT potrubí stoky D, dle E.8.14</t>
  </si>
  <si>
    <t>C12</t>
  </si>
  <si>
    <t>6.4"m3" * 4 "Vyplnění boční ražby po přepojení stávajících přípojek od stoky D</t>
  </si>
  <si>
    <t>380321552</t>
  </si>
  <si>
    <t>Kompletní konstrukce ČOV, nádrží, vodojemů, žlabů nebo kanálů ze ŽB tř. C 20/25 tl přes 150 do 300 mm</t>
  </si>
  <si>
    <t>1812957499</t>
  </si>
  <si>
    <t>Kompletní konstrukce čistíren odpadních vod, nádrží, vodojemů, kanálů z betonu železového bez výztuže a bednění bez zvýšených nároků na prostředí tř. C 20/25, tl. přes 150 do 300 mm</t>
  </si>
  <si>
    <t>https://podminky.urs.cz/item/CS_URS_2023_02/380321552</t>
  </si>
  <si>
    <t>""těsnící clona stoky D ZDE ve štole"</t>
  </si>
  <si>
    <t>"dle E.8.29" 1.05 "m2" * 13,3 "m</t>
  </si>
  <si>
    <t>380356231</t>
  </si>
  <si>
    <t>Bednění kompletních konstrukcí ČOV, nádrží nebo vodojemů neomítaných ploch rovinných zřízení</t>
  </si>
  <si>
    <t>-382062845</t>
  </si>
  <si>
    <t>Bednění kompletních konstrukcí čistíren odpadních vod, nádrží, vodojemů, kanálů konstrukcí neomítaných z betonu prostého nebo železového ploch rovinných zřízení</t>
  </si>
  <si>
    <t>https://podminky.urs.cz/item/CS_URS_2023_02/380356231</t>
  </si>
  <si>
    <t>"dle E.8.29; 4,15m2/m´" 4,15*13,3</t>
  </si>
  <si>
    <t>380361011</t>
  </si>
  <si>
    <t>Výztuž kompletních konstrukcí ČOV, nádrží nebo vodojemů ze svařovaných sítí KARI</t>
  </si>
  <si>
    <t>-1778360467</t>
  </si>
  <si>
    <t>Výztuž kompletních konstrukcí čistíren odpadních vod, nádrží, vodojemů, kanálů ze svařovaných sítí z drátů typu KARI</t>
  </si>
  <si>
    <t>https://podminky.urs.cz/item/CS_URS_2023_02/380361011</t>
  </si>
  <si>
    <t>""těsnící clona stoky D ZDE ve štole; KARI 8 mm, oko 150x150 mm, hmotnost 5,40 kg/m2"</t>
  </si>
  <si>
    <t>"dle E.8.29" 2*1.25 "m2" * 13,3"m" *0,0054*1,1</t>
  </si>
  <si>
    <t>452312141</t>
  </si>
  <si>
    <t>Sedlové lože z betonu prostého bez zvýšených nároků na prostředí tř. C 16/20 otevřený výkop</t>
  </si>
  <si>
    <t>53472812</t>
  </si>
  <si>
    <t>Podkladní a zajišťovací konstrukce z betonu prostého v otevřeném výkopu sedlové lože pod potrubí z betonu tř. C 16/20</t>
  </si>
  <si>
    <t>https://podminky.urs.cz/item/CS_URS_2023_02/452312141</t>
  </si>
  <si>
    <t>"betonové trubní lože C16/20</t>
  </si>
  <si>
    <t>1,4 "m2" * 136.4 "LIT potrubí stoky D, dle E.8.14</t>
  </si>
  <si>
    <t>1,4 "m2" * 13,3 "zděná stoka D, dle E.8.29</t>
  </si>
  <si>
    <t>452312192</t>
  </si>
  <si>
    <t>Příplatek ke zřizování sedlového lože z betonu prostého za práce ve štole</t>
  </si>
  <si>
    <t>923458366</t>
  </si>
  <si>
    <t>Podkladní a zajišťovací konstrukce z betonu prostého v otevřeném výkopu Příplatek k cenám za práce ve štole pro sedlové lože</t>
  </si>
  <si>
    <t>https://podminky.urs.cz/item/CS_URS_2023_02/452312192</t>
  </si>
  <si>
    <t>524637111</t>
  </si>
  <si>
    <t>Montáž kolejí trvale zabudovaných rozchod do 900 mm</t>
  </si>
  <si>
    <t>-200645688</t>
  </si>
  <si>
    <t>Montáž kolejí na ocelových pražcích, trvale zabudovaných rozchod do 900 mm</t>
  </si>
  <si>
    <t>https://podminky.urs.cz/item/CS_URS_2023_02/524637111</t>
  </si>
  <si>
    <t>"Kolejnice pro montáž litinového potrubí na podvozku</t>
  </si>
  <si>
    <t>136.78"m</t>
  </si>
  <si>
    <t>13010224</t>
  </si>
  <si>
    <t>tyč ocelová plochá jakost S235JR (11 375) 50x10mm</t>
  </si>
  <si>
    <t>1058700733</t>
  </si>
  <si>
    <t>tyč ocelová plochá jakost 11 375 50x10mm</t>
  </si>
  <si>
    <t>P</t>
  </si>
  <si>
    <t>Poznámka k položce:_x000D_
Hmotnost: 3,99 kg/m</t>
  </si>
  <si>
    <t>13010932</t>
  </si>
  <si>
    <t>ocel profilová jakost S235JR (11 375) průřez UPE 140</t>
  </si>
  <si>
    <t>798052566</t>
  </si>
  <si>
    <t>ocel profilová UPE 140 jakost 11 375</t>
  </si>
  <si>
    <t>Poznámka k položce:_x000D_
Hmotnost: 14,80 kg/m</t>
  </si>
  <si>
    <t>""Kolejnice pro montáž litinového potrubí na podvozku" Hmotnost: 14,80 kg/m</t>
  </si>
  <si>
    <t>2*136.78*0.01480</t>
  </si>
  <si>
    <t>Trubní vedení</t>
  </si>
  <si>
    <t>831352121</t>
  </si>
  <si>
    <t>Montáž potrubí z trub kameninových hrdlových s integrovaným těsněním výkop sklon do 20 % DN 200</t>
  </si>
  <si>
    <t>690363132</t>
  </si>
  <si>
    <t>Montáž potrubí z trub kameninových hrdlových s integrovaným těsněním v otevřeném výkopu ve sklonu do 20 % DN 200</t>
  </si>
  <si>
    <t>https://podminky.urs.cz/item/CS_URS_2023_02/831352121</t>
  </si>
  <si>
    <t>59710704</t>
  </si>
  <si>
    <t>trouba kameninová glazovaná DN 200 dl 2,50m spojovací systém C Třída 240</t>
  </si>
  <si>
    <t>-753537529</t>
  </si>
  <si>
    <t>trouba kameninová glazovaná pouze uvnitř DN 200 dl 2,50m spojovací systém C Třída 240</t>
  </si>
  <si>
    <t>"Přesná specifikace: viz. projektová dokumentace</t>
  </si>
  <si>
    <t>A23</t>
  </si>
  <si>
    <t>"Prodloužení přípojek od rušené stoky D" 1.5*4</t>
  </si>
  <si>
    <t>"Celkem: A23"</t>
  </si>
  <si>
    <t>C23</t>
  </si>
  <si>
    <t>B23 * 1.015"Koeficient množství</t>
  </si>
  <si>
    <t>837351221</t>
  </si>
  <si>
    <t>Montáž kameninových tvarovek odbočných s integrovaným těsněním otevřený výkop DN 200</t>
  </si>
  <si>
    <t>1583592220</t>
  </si>
  <si>
    <t>Montáž kameninových tvarovek na potrubí z trub kameninových v otevřeném výkopu s integrovaným těsněním odbočných DN 200</t>
  </si>
  <si>
    <t>https://podminky.urs.cz/item/CS_URS_2023_02/837351221</t>
  </si>
  <si>
    <t>59710947</t>
  </si>
  <si>
    <t>koleno kameninové glazované DN 200 15° spojovací systém F tř. 240</t>
  </si>
  <si>
    <t>-2123359169</t>
  </si>
  <si>
    <t>A25</t>
  </si>
  <si>
    <t>"Prodloužení přípojek od rušené stoky D" 4 "ks kolena 15°, 30°, nebo 45°</t>
  </si>
  <si>
    <t>"Celkem: A25"</t>
  </si>
  <si>
    <t>C25</t>
  </si>
  <si>
    <t>B25 * 1.015"Koeficient množství</t>
  </si>
  <si>
    <t>851571192r</t>
  </si>
  <si>
    <t>Příplatek za práci ve štole na potrubí z trub litinových hrdlových DN 1400</t>
  </si>
  <si>
    <t>1963186893</t>
  </si>
  <si>
    <t>Montáž potrubí z trub litinových tlakových hrdlových v otevřeném výkopu Příplatek k cenám 1131 za práce ve štole, v uzavřeném kanálu nebo v objektech DN 1400</t>
  </si>
  <si>
    <t>851521r14</t>
  </si>
  <si>
    <t>Montáž potrubí z trub litinových tlakových hrdlových v otevřeném výkopu s integrovaným těsněním DN 1400</t>
  </si>
  <si>
    <t>-1201729871</t>
  </si>
  <si>
    <t>55251r14</t>
  </si>
  <si>
    <t>potrubí kanalizační litinové hrdlové DN 1400</t>
  </si>
  <si>
    <t>KPL</t>
  </si>
  <si>
    <t>-1190496629</t>
  </si>
  <si>
    <t>"Přesná specifikace viz projektová dokumentace</t>
  </si>
  <si>
    <t>"Trouby DN1400, trouby DN1400 zkrácené, trubní sek DN1400, těsnící kroužky,.. viz kladečsné schéma D.1.1.1.4</t>
  </si>
  <si>
    <t>A28</t>
  </si>
  <si>
    <t>1"kpl</t>
  </si>
  <si>
    <t>857241r200</t>
  </si>
  <si>
    <t>Výřez a montáž litinové odbočné tvarovky DN 200</t>
  </si>
  <si>
    <t>-834878463</t>
  </si>
  <si>
    <t>552r200</t>
  </si>
  <si>
    <t>sedlová odbočka 90° DN1400-2000 x DN200, kruhový výřez</t>
  </si>
  <si>
    <t>1978332833</t>
  </si>
  <si>
    <t>899633141</t>
  </si>
  <si>
    <t>Obetonování potrubí nebo zdiva stok ŽB bez zvláštních nároků na prostředí tř. C 16/20 v otevřeném výkopu</t>
  </si>
  <si>
    <t>-692345626</t>
  </si>
  <si>
    <t>Obetonování potrubí nebo zdiva stok betonem železovým v otevřeném výkopu bez zvláštních nároků na prostředí tř. C 16/20</t>
  </si>
  <si>
    <t>https://podminky.urs.cz/item/CS_URS_2023_02/899633141</t>
  </si>
  <si>
    <t>""Obenotonování SB stoky ve štole"</t>
  </si>
  <si>
    <t>"dle E.8.29" 0.5 "m2" * 13,3 "m</t>
  </si>
  <si>
    <t>899633192</t>
  </si>
  <si>
    <t>Příplatek za obetonování potrubí nebo zdiva stok ŽB ve štole</t>
  </si>
  <si>
    <t>1260653254</t>
  </si>
  <si>
    <t>Obetonování potrubí nebo zdiva stok betonem železovým Příplatek k ceně za práce ve štole</t>
  </si>
  <si>
    <t>https://podminky.urs.cz/item/CS_URS_2023_02/899633192</t>
  </si>
  <si>
    <t>899643111</t>
  </si>
  <si>
    <t>Bednění pro obetonování potrubí otevřený výkop</t>
  </si>
  <si>
    <t>476168018</t>
  </si>
  <si>
    <t>Bednění pro obetonování potrubí v otevřeném výkopu</t>
  </si>
  <si>
    <t>https://podminky.urs.cz/item/CS_URS_2023_02/899643111</t>
  </si>
  <si>
    <t>"Obenotonování stoky ve štole"</t>
  </si>
  <si>
    <t>"dle E.8.29, odměřeno" 1,5 "m2" * 13,3 "m</t>
  </si>
  <si>
    <t>899643192</t>
  </si>
  <si>
    <t>Příplatek za bednění pro obetonování potrubí ve štole</t>
  </si>
  <si>
    <t>356611706</t>
  </si>
  <si>
    <t>Bednění pro obetonování potrubí Příplatek k ceně za práce ve štole</t>
  </si>
  <si>
    <t>https://podminky.urs.cz/item/CS_URS_2023_02/899643192</t>
  </si>
  <si>
    <t>899658211</t>
  </si>
  <si>
    <t>Výztuž pro obetonování potrubí ze svařovaných sítí typu Kari</t>
  </si>
  <si>
    <t>2004958381</t>
  </si>
  <si>
    <t>https://podminky.urs.cz/item/CS_URS_2023_02/899658211</t>
  </si>
  <si>
    <t>""obetonování stoky D ZDE ve štole; KARI 8 mm, oko 150x150 mm, hmotnost 5,40 kg/m2"</t>
  </si>
  <si>
    <t>"dle E.8.29, odměřeno" 2,8 "m2" * 13,3 "m" *0,0054*1,1</t>
  </si>
  <si>
    <t>933901111r</t>
  </si>
  <si>
    <t>Zkoušky objektů a vymývání provedení zkoušky vodotěsnosti betonové nádrže jakéhokoliv druhu a tvaru, o obsahu do 1000 m3</t>
  </si>
  <si>
    <t>910608585</t>
  </si>
  <si>
    <t>https://podminky.urs.cz/item/CS_URS_2023_02/933901111r</t>
  </si>
  <si>
    <t>"Zkouška tesnosti potrubí DN1400, vč. zabezpečení konců jednotlivých zkoušených úseků</t>
  </si>
  <si>
    <t>"V případě provádění tlakových zkoušek po částech, nebo současně s ostatními řady, je potřeba tuto skutečnost zohlednit.</t>
  </si>
  <si>
    <t>A33</t>
  </si>
  <si>
    <t>170,7*PI*0.7^2</t>
  </si>
  <si>
    <t>08113910</t>
  </si>
  <si>
    <t>voda povrchová pro jinou potřebu průmyslu a služeb</t>
  </si>
  <si>
    <t>971158336</t>
  </si>
  <si>
    <t>358123481</t>
  </si>
  <si>
    <t>767995111</t>
  </si>
  <si>
    <t>Montáž atypických zámečnických konstrukcí hm do 5 kg</t>
  </si>
  <si>
    <t>-1037158977</t>
  </si>
  <si>
    <t>Montáž ostatních atypických zámečnických konstrukcí hmotnosti do 5 kg</t>
  </si>
  <si>
    <t>https://podminky.urs.cz/item/CS_URS_2023_02/767995111</t>
  </si>
  <si>
    <t>13010359</t>
  </si>
  <si>
    <t>tyč plochá tažená za studena jakost S235JRC+C 50x3mm</t>
  </si>
  <si>
    <t>860415333</t>
  </si>
  <si>
    <t>ocel pásová válcovaná za studena 50x3mm</t>
  </si>
  <si>
    <t>Poznámka k položce:_x000D_
Hmotnost: 1,20 kg/m</t>
  </si>
  <si>
    <t>"Rozpěry pro zajištění potrubí, Hmotnost: 1,20 kg/m</t>
  </si>
  <si>
    <t>A37</t>
  </si>
  <si>
    <t>2*136"ks"*0.400 * 0.00120</t>
  </si>
  <si>
    <t>998767102</t>
  </si>
  <si>
    <t>Přesun hmot tonážní pro zámečnické konstrukce v objektech v přes 6 do 12 m</t>
  </si>
  <si>
    <t>-1567421469</t>
  </si>
  <si>
    <t>Přesun hmot pro zámečnické konstrukce stanovený z hmotnosti přesunovaného materiálu vodorovná dopravní vzdálenost do 50 m v objektech výšky přes 6 do 12 m</t>
  </si>
  <si>
    <t>https://podminky.urs.cz/item/CS_URS_2023_02/998767102</t>
  </si>
  <si>
    <t>335</t>
  </si>
  <si>
    <t>65,103</t>
  </si>
  <si>
    <t>SO 01.2a - Stoka D.1 a D.2 - Hloubená TŠ B01 (objekt 1)</t>
  </si>
  <si>
    <t>-474140322</t>
  </si>
  <si>
    <t>"panely pod ohl.rámem" 12</t>
  </si>
  <si>
    <t>-1818269344</t>
  </si>
  <si>
    <t>"kopaná sonda v místě TŠ" 1.5*1.5*1.5</t>
  </si>
  <si>
    <t>-759770554</t>
  </si>
  <si>
    <t>1163211029</t>
  </si>
  <si>
    <t>"kopaná sonda v místě TŠ" 1.5*4*1.5</t>
  </si>
  <si>
    <t>35908782</t>
  </si>
  <si>
    <t>985763671</t>
  </si>
  <si>
    <t>"TŠ B01" (4.37+2.38)*2*(1.0+0.3)</t>
  </si>
  <si>
    <t>-876206076</t>
  </si>
  <si>
    <t>"TŠ B01" (4.37+2.38)*2*(8.0-1.0)</t>
  </si>
  <si>
    <t>745238589</t>
  </si>
  <si>
    <t>1911365224</t>
  </si>
  <si>
    <t>1939828788</t>
  </si>
  <si>
    <t>-509960298</t>
  </si>
  <si>
    <t>4920050R1.1</t>
  </si>
  <si>
    <t>-734850984</t>
  </si>
  <si>
    <t>-1725239537</t>
  </si>
  <si>
    <t>"rubanina" 83.83*1.13</t>
  </si>
  <si>
    <t>171201201</t>
  </si>
  <si>
    <t>2121961695</t>
  </si>
  <si>
    <t>https://podminky.urs.cz/item/CS_URS_2023_02/171201201</t>
  </si>
  <si>
    <t>-516021674</t>
  </si>
  <si>
    <t>(4.37+2.38)*2*8.0</t>
  </si>
  <si>
    <t>1486968051</t>
  </si>
  <si>
    <t>4.37*2.38</t>
  </si>
  <si>
    <t>1154573132</t>
  </si>
  <si>
    <t>"ohlubňový věnec" 0.3*0.35*(1.81+4.15)*2</t>
  </si>
  <si>
    <t>1184629286</t>
  </si>
  <si>
    <t>"ohl.věnec" 0.35*(1.81+4.15)*4</t>
  </si>
  <si>
    <t>-676555356</t>
  </si>
  <si>
    <t>-1620617906</t>
  </si>
  <si>
    <t>1902864334</t>
  </si>
  <si>
    <t>6.50*0.2</t>
  </si>
  <si>
    <t>-397354958</t>
  </si>
  <si>
    <t>6.50*0.1</t>
  </si>
  <si>
    <t>-1983329072</t>
  </si>
  <si>
    <t>-674493607</t>
  </si>
  <si>
    <t>(1.75+3.7)*2*0.10</t>
  </si>
  <si>
    <t>-1958464014</t>
  </si>
  <si>
    <t>1825172127</t>
  </si>
  <si>
    <t>-2142216954</t>
  </si>
  <si>
    <t>6.50*5.4/1000</t>
  </si>
  <si>
    <t>1893654976</t>
  </si>
  <si>
    <t>441269916</t>
  </si>
  <si>
    <t>"TŠ B01" 4</t>
  </si>
  <si>
    <t>-2027693020</t>
  </si>
  <si>
    <t>"ohl.věnec" 1.252</t>
  </si>
  <si>
    <t>-297292059</t>
  </si>
  <si>
    <t>"ohl.věnec" 3.005</t>
  </si>
  <si>
    <t>-99672213</t>
  </si>
  <si>
    <t>"panely pod ohlubní" 4.896</t>
  </si>
  <si>
    <t>1987785108</t>
  </si>
  <si>
    <t>-1078247540</t>
  </si>
  <si>
    <t>"žebřík vč. lezního oddělení A34 podesty" (8.0+2*1.1)*25.0+80.0</t>
  </si>
  <si>
    <t>"zábradlí v 1,1m" ((4.7+2.95)*2+1.1*16)*1.94*1.02</t>
  </si>
  <si>
    <t>-1423083305</t>
  </si>
  <si>
    <t>8.0+2*1.1</t>
  </si>
  <si>
    <t>-711722671</t>
  </si>
  <si>
    <t>(4.7+2.95)*2</t>
  </si>
  <si>
    <t>-1275501308</t>
  </si>
  <si>
    <t>1312272932</t>
  </si>
  <si>
    <t>-1398814891</t>
  </si>
  <si>
    <t>2*8.0*1.1</t>
  </si>
  <si>
    <t>816636952</t>
  </si>
  <si>
    <t>-1008563937</t>
  </si>
  <si>
    <t>-2032547025</t>
  </si>
  <si>
    <t>-262538455</t>
  </si>
  <si>
    <t>83.83*1.13*1.6</t>
  </si>
  <si>
    <t>-1651149107</t>
  </si>
  <si>
    <t>3.005+4.896</t>
  </si>
  <si>
    <t>417,415</t>
  </si>
  <si>
    <t>6,559</t>
  </si>
  <si>
    <t>4,896</t>
  </si>
  <si>
    <t>342,5</t>
  </si>
  <si>
    <t>115,76</t>
  </si>
  <si>
    <t>SO 01.2b - Stoka D.1 a D.2 - Hloubená TŠ SK D (objekt 2)</t>
  </si>
  <si>
    <t>1570988145</t>
  </si>
  <si>
    <t>1857065085</t>
  </si>
  <si>
    <t>-6581043</t>
  </si>
  <si>
    <t>206585682</t>
  </si>
  <si>
    <t>-656855404</t>
  </si>
  <si>
    <t>-158437697</t>
  </si>
  <si>
    <t>"TŠ SK D" (7,4+5,47+6,32+2,0+4,84)*(1.0+0.3)</t>
  </si>
  <si>
    <t>-1523843469</t>
  </si>
  <si>
    <t>"TŠ SK D" (7,4+5,47+6,32+2,0+4,84)*(8.3-1.0)</t>
  </si>
  <si>
    <t>-1892940498</t>
  </si>
  <si>
    <t>1407730548</t>
  </si>
  <si>
    <t>1123341567</t>
  </si>
  <si>
    <t>200170023</t>
  </si>
  <si>
    <t>"výztužný rám č.2-12; E.8.7"1621,0*11/1000</t>
  </si>
  <si>
    <t>"svislá převázka" 775,4/1000</t>
  </si>
  <si>
    <t>-1130290276</t>
  </si>
  <si>
    <t>"ohlubňový rám; E.8.6" 3216,0/1000</t>
  </si>
  <si>
    <t>"výztužný rám č.1; E.8.7" 1651,0*1/1000</t>
  </si>
  <si>
    <t>107761348</t>
  </si>
  <si>
    <t>"rubanina" 369,394*1.13</t>
  </si>
  <si>
    <t>-475285278</t>
  </si>
  <si>
    <t>-188518704</t>
  </si>
  <si>
    <t>"TŠ SK D" (7,4+5,47+6,32+2,0+4,84)*8.3</t>
  </si>
  <si>
    <t>-912324521</t>
  </si>
  <si>
    <t>44,43</t>
  </si>
  <si>
    <t>825180348</t>
  </si>
  <si>
    <t>"ohlubňový věnec" 0.3*0.35*(7,4+5,47+6,32+2,0+4,84)</t>
  </si>
  <si>
    <t>-1326650553</t>
  </si>
  <si>
    <t>"ohl.věnec" 0.35*(7.4+5,47+6,32+2,0+4,84)*2</t>
  </si>
  <si>
    <t>1500225649</t>
  </si>
  <si>
    <t>2062093081</t>
  </si>
  <si>
    <t>-241583808</t>
  </si>
  <si>
    <t>35,02*0.2</t>
  </si>
  <si>
    <t>94206039</t>
  </si>
  <si>
    <t>35,02*0.1</t>
  </si>
  <si>
    <t>509141228</t>
  </si>
  <si>
    <t>81043217</t>
  </si>
  <si>
    <t xml:space="preserve"> (7,0+5,3+6,1+1,8+4,7)*0.10</t>
  </si>
  <si>
    <t>-859876729</t>
  </si>
  <si>
    <t>1390587712</t>
  </si>
  <si>
    <t>-913461105</t>
  </si>
  <si>
    <t>35,02*5.4/1000</t>
  </si>
  <si>
    <t>-672320205</t>
  </si>
  <si>
    <t>-21415150</t>
  </si>
  <si>
    <t>-1997103655</t>
  </si>
  <si>
    <t>"ohl.věnec" 2.733</t>
  </si>
  <si>
    <t>1231510386</t>
  </si>
  <si>
    <t>"ohl.věnec" 6.559</t>
  </si>
  <si>
    <t>-1126393313</t>
  </si>
  <si>
    <t>-209201778</t>
  </si>
  <si>
    <t>-1791454539</t>
  </si>
  <si>
    <t>"žebřík vč. lezního oddělení A34 podesty" (8.3+2*1.1)*25.0+80.0</t>
  </si>
  <si>
    <t>"zábradlí v 1,1m" ((7,6+5,5+6,5+2,0+5,0)+1.1*29)*1.94*1.02</t>
  </si>
  <si>
    <t>-1787773157</t>
  </si>
  <si>
    <t>8.3+2*1.1</t>
  </si>
  <si>
    <t>-135090385</t>
  </si>
  <si>
    <t>7,6+5,5+6,5+2,0+5,0</t>
  </si>
  <si>
    <t>-92748570</t>
  </si>
  <si>
    <t>1205962109</t>
  </si>
  <si>
    <t>1804024120</t>
  </si>
  <si>
    <t>2*8.3*1.1</t>
  </si>
  <si>
    <t>1603070212</t>
  </si>
  <si>
    <t>1311874376</t>
  </si>
  <si>
    <t>1783685139</t>
  </si>
  <si>
    <t>1228797520</t>
  </si>
  <si>
    <t>A13*1.6</t>
  </si>
  <si>
    <t>606032427</t>
  </si>
  <si>
    <t>A31+A32</t>
  </si>
  <si>
    <t>127,04</t>
  </si>
  <si>
    <t>1,271</t>
  </si>
  <si>
    <t>4,235</t>
  </si>
  <si>
    <t>2,068</t>
  </si>
  <si>
    <t>1,034</t>
  </si>
  <si>
    <t>1,42</t>
  </si>
  <si>
    <t>0,056</t>
  </si>
  <si>
    <t>3,05</t>
  </si>
  <si>
    <t>51,845</t>
  </si>
  <si>
    <t>SO 01.2d - Stoka D.1 a D.2 - Hloubená TŠ SP (objekt 4)</t>
  </si>
  <si>
    <t>394,345</t>
  </si>
  <si>
    <t>Rozebrání vozovek ze silničních dílců se spárami zalitými živicí strojně pl do 50 m2</t>
  </si>
  <si>
    <t>1115060818</t>
  </si>
  <si>
    <t>Rozebrání dílců vozovek a ploch s přemístěním hmot na skládku na vzdálenost do 3 m nebo s naložením na dopravní prostředek, ze silničních dílců jakýchkoliv rozměrů, s ložem z kameniva nebo živice strojně plochy jednotlivě do 50 m2 se spárami zalitými živicí</t>
  </si>
  <si>
    <t>-333821729</t>
  </si>
  <si>
    <t>Ražení šachet svislých hl do 15 m II stupeň ražnosti mokrá průřez přes 10 do 40 m2</t>
  </si>
  <si>
    <t>-1895691359</t>
  </si>
  <si>
    <t>Zřízení příložného pažení stěn výkopu hl do 4 m</t>
  </si>
  <si>
    <t>-1295988002</t>
  </si>
  <si>
    <t>Odstranění příložného pažení stěn hl do 4 m</t>
  </si>
  <si>
    <t>-227118427</t>
  </si>
  <si>
    <t>Pažení výrubu šachty ocelové pažnice do 1 roku mokrá</t>
  </si>
  <si>
    <t>-864085373</t>
  </si>
  <si>
    <t>"TŠ SP" (2*2,82+4,78)*(1.0+0.3)</t>
  </si>
  <si>
    <t>Pažení výrubu šachty ocelové pažnice ponechané mokrá</t>
  </si>
  <si>
    <t>13158877</t>
  </si>
  <si>
    <t>"TŠ SP" (2,82*2+4,78)*(8.3-1.0)</t>
  </si>
  <si>
    <t>Odpažení výrubu šachty ocelové pažnice mokrá</t>
  </si>
  <si>
    <t>502059052</t>
  </si>
  <si>
    <t>Konstrukce výstroje šachet netypová dočasně mokrá montáž</t>
  </si>
  <si>
    <t>2051725351</t>
  </si>
  <si>
    <t>Konstrukce výstroje šachet netypová dočasně mokrá demontáž</t>
  </si>
  <si>
    <t>377015881</t>
  </si>
  <si>
    <t>34388672</t>
  </si>
  <si>
    <t>"výztužný rám č.2-12; E.8.12" 425,9*11/1000</t>
  </si>
  <si>
    <t>"svislá převázka" 184.62/1000</t>
  </si>
  <si>
    <t>-674600571</t>
  </si>
  <si>
    <t>"ohlubňový rám; E.8.11" 1286,3/1000</t>
  </si>
  <si>
    <t>"výztužný rám č.1; E.8.12" 425,9*1/1000</t>
  </si>
  <si>
    <t>-1318387937</t>
  </si>
  <si>
    <t>"rubanina"112,425*1.13</t>
  </si>
  <si>
    <t>100621664</t>
  </si>
  <si>
    <t>Očištění lícních ploch šachet</t>
  </si>
  <si>
    <t>-1510517549</t>
  </si>
  <si>
    <t>"TŠ SP" (2*2,82+4,78)*8.3</t>
  </si>
  <si>
    <t>Očištění nezapaženého dna šachet</t>
  </si>
  <si>
    <t>-300044193</t>
  </si>
  <si>
    <t>10,34</t>
  </si>
  <si>
    <t>Základové pásy z betonu tř. C 16/20</t>
  </si>
  <si>
    <t>562114595</t>
  </si>
  <si>
    <t>"ohlubňový věnec" 0.3*0.35*(2.8*2+6,5)</t>
  </si>
  <si>
    <t>Zřízení bednění základových pasů rovného</t>
  </si>
  <si>
    <t>1043637274</t>
  </si>
  <si>
    <t>"ohl.věnec" 0.35*(2.8*2+6,5)</t>
  </si>
  <si>
    <t>Odstranění bednění základových pasů rovného</t>
  </si>
  <si>
    <t>294595569</t>
  </si>
  <si>
    <t>852663146</t>
  </si>
  <si>
    <t>Lože pod potrubí otevřený výkop ze štěrkopísku</t>
  </si>
  <si>
    <t>610824640</t>
  </si>
  <si>
    <t>10.34*0.2</t>
  </si>
  <si>
    <t>755279333</t>
  </si>
  <si>
    <t>Podkladní a zajišťovací konstrukce z betonu železového v otevřeném výkopu bez zvýšených nároků na prostředí desky pod potrubí, stoky a drobné objekty z betonu tř. C 12/15</t>
  </si>
  <si>
    <t>10.34*0.1</t>
  </si>
  <si>
    <t>342087195</t>
  </si>
  <si>
    <t>Bednění podkladních desek nebo bloků nebo sedlového lože otevřený výkop</t>
  </si>
  <si>
    <t>1651368639</t>
  </si>
  <si>
    <t xml:space="preserve"> (2.6+4.5)*2*0.10</t>
  </si>
  <si>
    <t>Příplatek za práce ve štole při bednění desek nebo bloků nebo sedlového lože</t>
  </si>
  <si>
    <t>-1864751479</t>
  </si>
  <si>
    <t>-619263135</t>
  </si>
  <si>
    <t>211784290</t>
  </si>
  <si>
    <t>10.34*5.4/1000</t>
  </si>
  <si>
    <t>Osazení silničních dílců z ŽB do lože z kameniva těženého tl 40 mm plochy do 15 m2</t>
  </si>
  <si>
    <t>1392678269</t>
  </si>
  <si>
    <t>565621908</t>
  </si>
  <si>
    <t>Bourání základů ze ŽB</t>
  </si>
  <si>
    <t>1788117061</t>
  </si>
  <si>
    <t>"ohl.věnec" A17</t>
  </si>
  <si>
    <t>1556271193</t>
  </si>
  <si>
    <t>"ohl.věnec" 3,05</t>
  </si>
  <si>
    <t>16508621</t>
  </si>
  <si>
    <t>Přesun hmot pro šachty ražené při délce svislého přesunu do 75 m</t>
  </si>
  <si>
    <t>-757699984</t>
  </si>
  <si>
    <t>Montáž atypických zámečnických konstrukcí hm přes 10 do 20 kg</t>
  </si>
  <si>
    <t>-524086367</t>
  </si>
  <si>
    <t>"zábradlí v 1,1m" ((2,9*2+5,0)+1.1*14)*1.94*1.02</t>
  </si>
  <si>
    <t>63418145</t>
  </si>
  <si>
    <t>-111786431</t>
  </si>
  <si>
    <t>2,9*2+5,0</t>
  </si>
  <si>
    <t>Demontáž atypických zámečnických konstrukcí řezáním hm jednotlivých dílů do 50 kg</t>
  </si>
  <si>
    <t>1553996350</t>
  </si>
  <si>
    <t>Demontáž ostatních zámečnických konstrukcí řezáním o hmotnosti jednotlivých dílů do 50 kg</t>
  </si>
  <si>
    <t>c34</t>
  </si>
  <si>
    <t>Přesun hmot tonážní pro zámečnické konstrukce v objektech v do 6 m</t>
  </si>
  <si>
    <t>1132109897</t>
  </si>
  <si>
    <t>Montáž uzemňovacího vedení vodičů Cu pomocí svorek na povrchu páskou průřezu do 50 mm2</t>
  </si>
  <si>
    <t>-1093506389</t>
  </si>
  <si>
    <t>kabel instalační jádro Cu plné izolace PVC plášť PVC 450/750V (CYKY) 2x4mm2</t>
  </si>
  <si>
    <t>-1978175201</t>
  </si>
  <si>
    <t>Montáž tyčí zemnicích délky do 2 m s připojením na svodové nebo uzemňovací vedení</t>
  </si>
  <si>
    <t>-99284180</t>
  </si>
  <si>
    <t>Montáž hromosvodného vedení zemnicích desek a tyčí s připojením na svodové nebo uzemňovací vedení bez příslušenství tyčí, délky do 2 m</t>
  </si>
  <si>
    <t>-621480344</t>
  </si>
  <si>
    <t>297230941</t>
  </si>
  <si>
    <t>1617889099</t>
  </si>
  <si>
    <t>1,85</t>
  </si>
  <si>
    <t>1,81</t>
  </si>
  <si>
    <t>28,575</t>
  </si>
  <si>
    <t>SO 01.2e - Stoka D.1 a D.2 - Ražená štola pro výstavbu jednopasové stoky D.1 (objekt 20)</t>
  </si>
  <si>
    <t>142274111</t>
  </si>
  <si>
    <t>Ražení štol bez trhaviny l do 200 m průřez přes 1,5 do 4 m2 II stupeň ražnosti mokrá</t>
  </si>
  <si>
    <t>80686476</t>
  </si>
  <si>
    <t>Ražení štol ruční, v hornině II. stupně ražnosti mokré, bez použití trhavin délky štoly do 200 m, o průřezu TV přes 1,5 do 4 m2</t>
  </si>
  <si>
    <t>https://podminky.urs.cz/item/CS_URS_2023_02/142274111</t>
  </si>
  <si>
    <t>"štola D.1; E.8.10" 3.81*5.0</t>
  </si>
  <si>
    <t>1454208023</t>
  </si>
  <si>
    <t>"štola D.1; o cca 5,79m" 5.79*5.0</t>
  </si>
  <si>
    <t>399137297</t>
  </si>
  <si>
    <t>"zapažení čelby; postup 1m´" 3.81*5</t>
  </si>
  <si>
    <t>2090648384</t>
  </si>
  <si>
    <t>-686429959</t>
  </si>
  <si>
    <t>"štola D.1; celkem 7ks" 7*214.48</t>
  </si>
  <si>
    <t>70814651</t>
  </si>
  <si>
    <t>"štola D.1"19.05*1.5</t>
  </si>
  <si>
    <t>1035205466</t>
  </si>
  <si>
    <t>514483109</t>
  </si>
  <si>
    <t>-121327748</t>
  </si>
  <si>
    <t>315161136</t>
  </si>
  <si>
    <t>-2037839410</t>
  </si>
  <si>
    <t>1984505488</t>
  </si>
  <si>
    <t>"štola D.1; o = cca 5,89m"  5.89*5.0</t>
  </si>
  <si>
    <t>-1001479158</t>
  </si>
  <si>
    <t>2.02*5.0</t>
  </si>
  <si>
    <t>224111112</t>
  </si>
  <si>
    <t>Vrty maloprofilové D do 56 mm úklon do 45° hl 0 až 25 m hornina I a II</t>
  </si>
  <si>
    <t>451383388</t>
  </si>
  <si>
    <t>Maloprofilové vrty průběžným sacím vrtáním průměru do 56 mm do úklonu 45° v hl 0 až 25 m v hornině tř. I a II</t>
  </si>
  <si>
    <t>https://podminky.urs.cz/item/CS_URS_2023_02/224111112</t>
  </si>
  <si>
    <t>"vrt pro jehl.: 15ks/záběr; á 2,25m" 15*7*2.25</t>
  </si>
  <si>
    <t>1106587150</t>
  </si>
  <si>
    <t>-1572432858</t>
  </si>
  <si>
    <t>1792477698</t>
  </si>
  <si>
    <t>"15ks/záběr; á 2m" 15*7*2.0</t>
  </si>
  <si>
    <t>-1850536207</t>
  </si>
  <si>
    <t>210*5.55/1000</t>
  </si>
  <si>
    <t>-1719559870</t>
  </si>
  <si>
    <t>"štola D.1; o = cca 4,9m"  4.9*5.0</t>
  </si>
  <si>
    <t>1534969754</t>
  </si>
  <si>
    <t>-1674648652</t>
  </si>
  <si>
    <t>"štola D.1; o = cca 5,89m; trv.nadměrný výrub tl. 200mm"  5.89*5.0*0.2</t>
  </si>
  <si>
    <t>-1949602629</t>
  </si>
  <si>
    <t>-1002953431</t>
  </si>
  <si>
    <t>1.85*5.0*0.2</t>
  </si>
  <si>
    <t>773498612</t>
  </si>
  <si>
    <t>"stoka D.1; podkl.deska; dle PD E.8.10" 1.81</t>
  </si>
  <si>
    <t>406182262</t>
  </si>
  <si>
    <t>-223828113</t>
  </si>
  <si>
    <t>-1046178276</t>
  </si>
  <si>
    <t>"stoka D.1; podkl.deska; dle PD E.8.10, 10,0m2/m´" 10.0*5.4/1000</t>
  </si>
  <si>
    <t>1497481901</t>
  </si>
  <si>
    <t>332423097</t>
  </si>
  <si>
    <t>A6*1.6</t>
  </si>
  <si>
    <t>8,25</t>
  </si>
  <si>
    <t>B102</t>
  </si>
  <si>
    <t>3,256</t>
  </si>
  <si>
    <t>B19</t>
  </si>
  <si>
    <t>1,595</t>
  </si>
  <si>
    <t>B21</t>
  </si>
  <si>
    <t>B52</t>
  </si>
  <si>
    <t>6,5</t>
  </si>
  <si>
    <t>B89</t>
  </si>
  <si>
    <t>31,882</t>
  </si>
  <si>
    <t>C102</t>
  </si>
  <si>
    <t>9,425</t>
  </si>
  <si>
    <t>D52</t>
  </si>
  <si>
    <t>18,2</t>
  </si>
  <si>
    <t>F102</t>
  </si>
  <si>
    <t>35,937</t>
  </si>
  <si>
    <t>A91</t>
  </si>
  <si>
    <t>I101</t>
  </si>
  <si>
    <t>SO 01.2h - Stoka D.1, proviz. sp. PS D, SK D, D1, RŠ D2 a RŠ D3</t>
  </si>
  <si>
    <t>A52</t>
  </si>
  <si>
    <t>4,7</t>
  </si>
  <si>
    <t>A102</t>
  </si>
  <si>
    <t xml:space="preserve">    711 - Izolace proti vodě, vlhkosti a plynům</t>
  </si>
  <si>
    <t xml:space="preserve">    783 - Dokončovací práce - nátěry</t>
  </si>
  <si>
    <t xml:space="preserve">    23-M - Montáže potrubí</t>
  </si>
  <si>
    <t>SKL - Skládkovné</t>
  </si>
  <si>
    <t>112101103</t>
  </si>
  <si>
    <t>Odstranění stromů listnatých průměru kmene přes 500 do 700 mm</t>
  </si>
  <si>
    <t>1438715839</t>
  </si>
  <si>
    <t>Odstranění stromů s odřezáním kmene a s odvětvením listnatých, průměru kmene přes 500 do 700 mm</t>
  </si>
  <si>
    <t>https://podminky.urs.cz/item/CS_URS_2023_02/112101103</t>
  </si>
  <si>
    <t>112251103</t>
  </si>
  <si>
    <t>Odstranění pařezů průměru přes 500 do 700 mm</t>
  </si>
  <si>
    <t>1374720270</t>
  </si>
  <si>
    <t>Odstranění pařezů strojně s jejich vykopáním nebo vytrháním průměru přes 500 do 700 mm</t>
  </si>
  <si>
    <t>https://podminky.urs.cz/item/CS_URS_2023_02/112251103</t>
  </si>
  <si>
    <t>119001403</t>
  </si>
  <si>
    <t>Dočasné zajištění potrubí ocelového nebo litinového DN přes 500 do 700 mm</t>
  </si>
  <si>
    <t>2080111532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</si>
  <si>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500 do 700 mm</t>
  </si>
  <si>
    <t>https://podminky.urs.cz/item/CS_URS_2023_02/119001403</t>
  </si>
  <si>
    <t>"Podrobný popis viz projektová dokumentace. D.1.1.1.1 - Technická zpráva</t>
  </si>
  <si>
    <t>"Provizorní obtok DN600" 50"m</t>
  </si>
  <si>
    <t>-1685698040</t>
  </si>
  <si>
    <t>297.47 "TŠ D2" + 304.11 "TŠ D3</t>
  </si>
  <si>
    <t>B5</t>
  </si>
  <si>
    <t>"TŠ SP" 111.8</t>
  </si>
  <si>
    <t>C5</t>
  </si>
  <si>
    <t>"TŠ SK D" 368,8</t>
  </si>
  <si>
    <t>D5</t>
  </si>
  <si>
    <t>"TŠ B01; E.8.4"   83.20</t>
  </si>
  <si>
    <t>F5</t>
  </si>
  <si>
    <t>-(3.10*2.28*3.94 + PI*(1.24/2)^2*5.26) "vytlačený objem D2</t>
  </si>
  <si>
    <t>G5</t>
  </si>
  <si>
    <t>-(3.10*2.28*3.94 + PI*(1.24/2)^2*4.87) "vytlačený objem D3</t>
  </si>
  <si>
    <t>H5</t>
  </si>
  <si>
    <t>-(2.9*3.25*6.645 + PI*(1.24/2)^2*1.645) "vytlačený objem spadiště</t>
  </si>
  <si>
    <t>I5</t>
  </si>
  <si>
    <t>-(19,6*4,37+PI*(1.24/2)^2*4.02) "vytlačený objem SK D</t>
  </si>
  <si>
    <t>1824018132</t>
  </si>
  <si>
    <t>942,328*2.0451</t>
  </si>
  <si>
    <t>184818233</t>
  </si>
  <si>
    <t>Ochrana kmene průměru přes 500 do 700 mm bedněním výšky do 2 m</t>
  </si>
  <si>
    <t>666238343</t>
  </si>
  <si>
    <t>Ochrana kmene bedněním před poškozením stavebním provozem zřízení včetně odstranění výšky bednění do 2 m průměru kmene přes 500 do 700 mm</t>
  </si>
  <si>
    <t>https://podminky.urs.cz/item/CS_URS_2023_02/184818233</t>
  </si>
  <si>
    <t>-1293923222</t>
  </si>
  <si>
    <t>A8</t>
  </si>
  <si>
    <t>5.50 "zděná stoka V600/1100</t>
  </si>
  <si>
    <t>6,0 "SK D</t>
  </si>
  <si>
    <t>213311113</t>
  </si>
  <si>
    <t>Polštáře zhutněné pod základy z kameniva drceného frakce 16 až 63 mm</t>
  </si>
  <si>
    <t>882545496</t>
  </si>
  <si>
    <t>Polštáře zhutněné pod základy z kameniva hrubého drceného, frakce 16 - 63 mm</t>
  </si>
  <si>
    <t>https://podminky.urs.cz/item/CS_URS_2023_02/213311113</t>
  </si>
  <si>
    <t>A9</t>
  </si>
  <si>
    <t>"RŠ D2" 8.2"m2"*0.200</t>
  </si>
  <si>
    <t>B9</t>
  </si>
  <si>
    <t>"RŠ D3" 8.2"m2"*0.200</t>
  </si>
  <si>
    <t>C9</t>
  </si>
  <si>
    <t>"spadiště" 3,7*4,0*0.200</t>
  </si>
  <si>
    <t>D9</t>
  </si>
  <si>
    <t>"SK D" 35,0"m2"*0.200</t>
  </si>
  <si>
    <t>273353141</t>
  </si>
  <si>
    <t>Bednění kotevních otvorů v základových deskách průřezu přes 0,10 do 0,17 m2 hl do 1 m</t>
  </si>
  <si>
    <t>Ks</t>
  </si>
  <si>
    <t>1816324742</t>
  </si>
  <si>
    <t>https://podminky.urs.cz/item/CS_URS_2023_02/273353141</t>
  </si>
  <si>
    <t>"SK D, otvor pro kameninové potrubí" 1</t>
  </si>
  <si>
    <t>27435315a</t>
  </si>
  <si>
    <t>Bednění kotevních otvorů v základových pásech průřezu DN 1200</t>
  </si>
  <si>
    <t>-690360984</t>
  </si>
  <si>
    <t>"Spadiště, bednění otvoru DN 1200" 1</t>
  </si>
  <si>
    <t>321222311</t>
  </si>
  <si>
    <t>Zdění obkladního zdiva vodních staveb kvádrového objem do 0,2 m3</t>
  </si>
  <si>
    <t>1569110598</t>
  </si>
  <si>
    <t>https://podminky.urs.cz/item/CS_URS_2023_02/321222311</t>
  </si>
  <si>
    <t>stěny horní část od 180</t>
  </si>
  <si>
    <t>(2,9-0,3)*3,03*2*0,15*1,1</t>
  </si>
  <si>
    <t>(2,35+0,15)*2*3,05*0,15*1,1</t>
  </si>
  <si>
    <t>-3,14*0,6*0,6*0,15</t>
  </si>
  <si>
    <t>strop</t>
  </si>
  <si>
    <t>0,6*2,35*0,15*1,1</t>
  </si>
  <si>
    <t>stěny spodní část pod 180</t>
  </si>
  <si>
    <t>0,4*2,35*0,15*1,1</t>
  </si>
  <si>
    <t>spadiště, žulový obklad</t>
  </si>
  <si>
    <t>(2,3*2,35*2-3,14*0,7*0,7)*0,15*1,1</t>
  </si>
  <si>
    <t>1,7*2,35*2*0,15*1,1</t>
  </si>
  <si>
    <t>2*3,14*0,7*0,5*0,15*1,1</t>
  </si>
  <si>
    <t>dno</t>
  </si>
  <si>
    <t>1,3*2,1*0,15*1,1</t>
  </si>
  <si>
    <t>žlab</t>
  </si>
  <si>
    <t>(2*3,14*0,42*(3,25-0,6))/2*0,15*1,1</t>
  </si>
  <si>
    <t>58381015a</t>
  </si>
  <si>
    <t>Žulové kostky obkladové tl. 15 cm</t>
  </si>
  <si>
    <t>-837751888</t>
  </si>
  <si>
    <t>9,5722/0,15</t>
  </si>
  <si>
    <t>32122231R</t>
  </si>
  <si>
    <t>Zdění obkladního zdiva vodních staveb z čedičových cihel</t>
  </si>
  <si>
    <t>588788538</t>
  </si>
  <si>
    <t>SK D, obklad z čedičových kan.cihel</t>
  </si>
  <si>
    <t>Stěny</t>
  </si>
  <si>
    <t>(5,21-0,4)*0,24*(1,8+0,15)*1,05</t>
  </si>
  <si>
    <t>0,15*0,7*1,8*1,05</t>
  </si>
  <si>
    <t>0,2*0,2*1,8*1,05</t>
  </si>
  <si>
    <t>1,3*0,24*1,8*1,05</t>
  </si>
  <si>
    <t>3,7*0,24*1,8*1,05</t>
  </si>
  <si>
    <t>Kantovka</t>
  </si>
  <si>
    <t>152,3077*0,065*0,115*0,24*1,05</t>
  </si>
  <si>
    <t>781469192</t>
  </si>
  <si>
    <t>Příplatek k montáži obkladů vnitřních z čediče za omezený prostor</t>
  </si>
  <si>
    <t>1642589487</t>
  </si>
  <si>
    <t>Montáž obkladů vnitřních stěn z dlaždic z taveného čediče Příplatek k cenám za obklady v omezeném prostoru</t>
  </si>
  <si>
    <t>https://podminky.urs.cz/item/CS_URS_2023_02/781469192</t>
  </si>
  <si>
    <t>5,5896/0,24</t>
  </si>
  <si>
    <t>632310580</t>
  </si>
  <si>
    <t>cihla kanalizační z čediče kantovka 240x115x65 R=60°</t>
  </si>
  <si>
    <t>-161477187</t>
  </si>
  <si>
    <t>cca 10 m</t>
  </si>
  <si>
    <t>9/0,065*1,1</t>
  </si>
  <si>
    <t>632310560</t>
  </si>
  <si>
    <t>cihla kanalizační z čediče rovná 240x115x65</t>
  </si>
  <si>
    <t>-239558628</t>
  </si>
  <si>
    <t>1/(0,24*0,115*0,065)*5,5896</t>
  </si>
  <si>
    <t>58912605a</t>
  </si>
  <si>
    <t>EUFIX S</t>
  </si>
  <si>
    <t>kg</t>
  </si>
  <si>
    <t>-226555399</t>
  </si>
  <si>
    <t>Spotřeba odhadem</t>
  </si>
  <si>
    <t>24 kg/m2 tl. cca 5-10 cm</t>
  </si>
  <si>
    <t>24*15*5,5896</t>
  </si>
  <si>
    <t>(2*3,14*0,78+0,34*2)*5,21*24</t>
  </si>
  <si>
    <t>583001R</t>
  </si>
  <si>
    <t>Kamenořez - D+M</t>
  </si>
  <si>
    <t>-165540027</t>
  </si>
  <si>
    <t>348171130</t>
  </si>
  <si>
    <t>Montáž rámového oplocení v přes 1,5 do 2 m</t>
  </si>
  <si>
    <t>1298702032</t>
  </si>
  <si>
    <t>Montáž oplocení z dílců kovových rámových, na ocelové sloupky, výšky přes 1,5 do 2,0 m</t>
  </si>
  <si>
    <t>https://podminky.urs.cz/item/CS_URS_2023_02/348171130</t>
  </si>
  <si>
    <t>"Rozsah pravděpodobné demontáže oplocení u těžní šachty SK D cca 6 m, Demontáž a následná zpětná montáž</t>
  </si>
  <si>
    <t>6.0 "m</t>
  </si>
  <si>
    <t>348321218</t>
  </si>
  <si>
    <t>Zábradelní zídky a podezdívky ze ŽB tř. C 20/25</t>
  </si>
  <si>
    <t>-330984146</t>
  </si>
  <si>
    <t>Zábradelní zídky a podezdívky z betonu železového tř. C 20/25</t>
  </si>
  <si>
    <t>https://podminky.urs.cz/item/CS_URS_2023_02/348321218</t>
  </si>
  <si>
    <t>"Rozsah pravděpodobné demontáže oplocení u těžní šachty SK D cca 6 m</t>
  </si>
  <si>
    <t>A11</t>
  </si>
  <si>
    <t>6.0*1.2*0.5 "odborný odhad</t>
  </si>
  <si>
    <t>348351211</t>
  </si>
  <si>
    <t>Bednění zábradelních zídek a podezdívek plné zřízení</t>
  </si>
  <si>
    <t>1618285561</t>
  </si>
  <si>
    <t>Bednění zábradelních zídek a podezdívek bez profilování i s profilováním, s půdorysem přímým nebo zakřiveným plné zřízení</t>
  </si>
  <si>
    <t>https://podminky.urs.cz/item/CS_URS_2023_02/348351211</t>
  </si>
  <si>
    <t>2*6.0*1.2 "odborný odhad</t>
  </si>
  <si>
    <t>348351212</t>
  </si>
  <si>
    <t>Bednění zábradelních zídek a podezdívek plné odstranění</t>
  </si>
  <si>
    <t>-288352039</t>
  </si>
  <si>
    <t>Bednění zábradelních zídek a podezdívek bez profilování i s profilováním, s půdorysem přímým nebo zakřiveným plné odstranění</t>
  </si>
  <si>
    <t>https://podminky.urs.cz/item/CS_URS_2023_02/348351212</t>
  </si>
  <si>
    <t>348361216</t>
  </si>
  <si>
    <t>Výztuž zábradlí nebo zábradelních zídek z betonářské oceli 10 505</t>
  </si>
  <si>
    <t>-1955738476</t>
  </si>
  <si>
    <t>Výztuž zábradelních zídek a podezdívek z oceli 10 505 (R) nebo BSt 500</t>
  </si>
  <si>
    <t>https://podminky.urs.cz/item/CS_URS_2023_02/348361216</t>
  </si>
  <si>
    <t>"Je-li stávající podezdívka ze ŽB. Vyztuženost ŽB kci cca 100kg/m3</t>
  </si>
  <si>
    <t>3.6*0.100</t>
  </si>
  <si>
    <t>351351121</t>
  </si>
  <si>
    <t>Vnitřní bednění spodní části stok světlé výšky přes 1200 do 1500 mm otevřený výkop</t>
  </si>
  <si>
    <t>473872866</t>
  </si>
  <si>
    <t>Vnitřní bednění spodní části stok v otevřeném výkopu, světlé výšky stoky přes 1200 do 1500 mm</t>
  </si>
  <si>
    <t>https://podminky.urs.cz/item/CS_URS_2023_02/351351121</t>
  </si>
  <si>
    <t>1.5 "m" * 5.50 "zděná stoka V600/1100</t>
  </si>
  <si>
    <t>351351192</t>
  </si>
  <si>
    <t>Příplatek za práci ve štole při zřizování vnitřního bednění spodní části stok</t>
  </si>
  <si>
    <t>1055683670</t>
  </si>
  <si>
    <t>Vnitřní bednění spodní části stok Příplatek k cenám za práce ve štole</t>
  </si>
  <si>
    <t>https://podminky.urs.cz/item/CS_URS_2023_02/351351192</t>
  </si>
  <si>
    <t>352231111</t>
  </si>
  <si>
    <t>Zdivo horní části stok z cihel kanalizačníchtl 120 mm - otevřený výkop pro stoku DN 600/1100</t>
  </si>
  <si>
    <t>-752342339</t>
  </si>
  <si>
    <t>Zdivo horní části stok na cementovou maltu SBM v otevřeném výkopu z cihel kanalizačních tl. 120 mm pro stoku DN 600/1100</t>
  </si>
  <si>
    <t>https://podminky.urs.cz/item/CS_URS_2023_02/352231111</t>
  </si>
  <si>
    <t>0.290 "m2" * 5.50 "zděná stoka V600/1100</t>
  </si>
  <si>
    <t>-1283589256</t>
  </si>
  <si>
    <t>Zdivo horní části stok na cementovou maltu SBM Příplatek k cenám za práce ve štole</t>
  </si>
  <si>
    <t>-1299277335</t>
  </si>
  <si>
    <t>2.0 "m" * 5.50 "zděná stoka V600/1100</t>
  </si>
  <si>
    <t>-1525730047</t>
  </si>
  <si>
    <t>355911142</t>
  </si>
  <si>
    <t>Žlaby čedičové vejčitých stok DN 600/1100 délky 330 mm se zámkem a bočnicemi otevřený výkop</t>
  </si>
  <si>
    <t>-748865367</t>
  </si>
  <si>
    <t>Stokové žlaby čedičové v otevřeném výkopu nebo v otevřené stoce se zámkem a bočnicemi délky 330 mm pro vejčité stoky DN 600/1100</t>
  </si>
  <si>
    <t>https://podminky.urs.cz/item/CS_URS_2023_02/355911142</t>
  </si>
  <si>
    <t xml:space="preserve"> 5.50 "zděná stoka V600/1100</t>
  </si>
  <si>
    <t>3,0 "žlab SK D, V600/1100</t>
  </si>
  <si>
    <t>3559111r17</t>
  </si>
  <si>
    <t>1373550312</t>
  </si>
  <si>
    <t>"SK D" 6,0</t>
  </si>
  <si>
    <t>1371089457</t>
  </si>
  <si>
    <t>-1446759829</t>
  </si>
  <si>
    <t>-1625451686</t>
  </si>
  <si>
    <t>722497874</t>
  </si>
  <si>
    <t>359901211r</t>
  </si>
  <si>
    <t>Prohlídka stoky jakékoli výšky na nové kanalizaci</t>
  </si>
  <si>
    <t>-2009851508</t>
  </si>
  <si>
    <t>369317311</t>
  </si>
  <si>
    <t>Výplň štoly v hor suché z cementopopílkové suspenze za rubem nosné obezdívky délky do 200 m</t>
  </si>
  <si>
    <t>-1435986097</t>
  </si>
  <si>
    <t>Výplň z popílkocementové suspenze za rubem nosné obezdívky délky štoly, do 200 m, v hornině suché</t>
  </si>
  <si>
    <t>https://podminky.urs.cz/item/CS_URS_2023_02/369317311</t>
  </si>
  <si>
    <t>B32</t>
  </si>
  <si>
    <t>"dle E.8.10" 4,5 "m2" * 5.50 "zděná stoka V600/1100</t>
  </si>
  <si>
    <t>380311642</t>
  </si>
  <si>
    <t>Kompletní konstrukce ČOV, nádrží, vodojemů nebo kanálů z betonu prostého tř. C 16/20 tl přes 150 do 300 mm</t>
  </si>
  <si>
    <t>33418017</t>
  </si>
  <si>
    <t>Kompletní konstrukce čistíren odpadních vod, nádrží, vodojemů, kanálů z betonu prostého bez zvýšených nároků na prostředí tř. C 16/20, tl. přes 150 do 300 mm</t>
  </si>
  <si>
    <t>https://podminky.urs.cz/item/CS_URS_2023_02/380311642</t>
  </si>
  <si>
    <t>"Přesná specifikace použitého betonu: viz. projektová dokumentace</t>
  </si>
  <si>
    <t>"RŠ D2" 1.77"m3""Výplňový beton</t>
  </si>
  <si>
    <t>B33</t>
  </si>
  <si>
    <t>"RŠ D3" 1.77"m3""Výplňový beton</t>
  </si>
  <si>
    <t>C33</t>
  </si>
  <si>
    <t>"spadiště" 5.8"m3""Výplňový beton</t>
  </si>
  <si>
    <t>D33</t>
  </si>
  <si>
    <t>"SK D" 3,0"m3""Výplňový beton</t>
  </si>
  <si>
    <t>G33</t>
  </si>
  <si>
    <t>"SK D" 2,6"m3""Spádový beton - strop</t>
  </si>
  <si>
    <t>"SK D" 0,6"m3""Obet.potrubí</t>
  </si>
  <si>
    <t>"spadiště" 1,5"m3""Spádový beton - strop</t>
  </si>
  <si>
    <t>H33</t>
  </si>
  <si>
    <t>"RŠ D2" 0.475"m3""Spádový beton - strop</t>
  </si>
  <si>
    <t>I33</t>
  </si>
  <si>
    <t>"RŠ D3" 0.475"m3""Spádový beton - strop</t>
  </si>
  <si>
    <t>380326242</t>
  </si>
  <si>
    <t>Kompletní konstrukce ČOV, nádrží nebo vodojemů ze ŽB mrazuvzdorného tř. C 30/37 tl přes 150 do 300 mm</t>
  </si>
  <si>
    <t>-1706082057</t>
  </si>
  <si>
    <t>Kompletní konstrukce čistíren odpadních vod, nádrží, vodojemů, kanálů z betonu železového bez výztuže a bednění pro prostředí s mrazovými cykly tř. C 30/37, tl. přes 150 do 300 mm</t>
  </si>
  <si>
    <t>https://podminky.urs.cz/item/CS_URS_2023_02/380326242</t>
  </si>
  <si>
    <t>"spadiště; stěny,strop" 2.9+17,0"m3</t>
  </si>
  <si>
    <t>"SK D, strop" 4,5"m3</t>
  </si>
  <si>
    <t>"strop RŠ D2" 3.1*2.28*0.30"m3</t>
  </si>
  <si>
    <t>D34</t>
  </si>
  <si>
    <t>"strop RŠ D3" 3.1*2.28*0.30"m3</t>
  </si>
  <si>
    <t>380326243</t>
  </si>
  <si>
    <t>Kompletní konstrukce ČOV, nádrží nebo vodojemů ze ŽB mrazuvzdorného tř. C 30/37 tl přes 300 mm</t>
  </si>
  <si>
    <t>-1051649929</t>
  </si>
  <si>
    <t>Kompletní konstrukce čistíren odpadních vod, nádrží, vodojemů, kanálů z betonu železového bez výztuže a bednění pro prostředí s mrazovými cykly tř. C 30/37, tl. přes 300 mm</t>
  </si>
  <si>
    <t>https://podminky.urs.cz/item/CS_URS_2023_02/380326243</t>
  </si>
  <si>
    <t xml:space="preserve">"Přesná specifikace použitého betonu: viz. projektová dokumentace </t>
  </si>
  <si>
    <t>"spadiště, dno" 3,0"m3</t>
  </si>
  <si>
    <t>B35</t>
  </si>
  <si>
    <t>"SK D, dno+stěny" 5,0+27.5"m3</t>
  </si>
  <si>
    <t>C35</t>
  </si>
  <si>
    <t>"RŠ D2, dno+stěny" 3.1*2.28*0.400 + (3.2*2.28-2.2*1.48)*3.29"m3</t>
  </si>
  <si>
    <t>D35</t>
  </si>
  <si>
    <t>"RŠ D3, dno+stěny" 3.1*2.28*0.400 + (3.2*2.28-2.2*1.48)*3.29"m3</t>
  </si>
  <si>
    <t>380356211</t>
  </si>
  <si>
    <t>Bednění kompletních konstrukcí ČOV, nádrží nebo vodojemů omítaných ploch rovinných zřízení</t>
  </si>
  <si>
    <t>340037834</t>
  </si>
  <si>
    <t>Bednění kompletních konstrukcí čistíren odpadních vod, nádrží, vodojemů, kanálů konstrukcí omítaných z betonu prostého nebo železového ploch rovinných zřízení</t>
  </si>
  <si>
    <t>https://podminky.urs.cz/item/CS_URS_2023_02/380356211</t>
  </si>
  <si>
    <t>"Včetně zkosení viditelných hran trojůhelníkovou lištou - viz výkres tvaru</t>
  </si>
  <si>
    <t>"Bednění vnější + vnitřní + strop</t>
  </si>
  <si>
    <t>"spadiště" (2*3,25+2*2.9)*6.345 + (2,35*5.645+(2*1,7+2,35)*3,22+(2*2,6+2,35)*2,425) + 2,6*2,65"m2</t>
  </si>
  <si>
    <t>B36</t>
  </si>
  <si>
    <t>"RŠ D2"   (2*3.2+2*2.28)*3.99 + (2*2.2+2*1.48)*3.29 + 2.2*1.48</t>
  </si>
  <si>
    <t>C36</t>
  </si>
  <si>
    <t>"RŠ D3"   (2*3.2+2*2.28)*3.99 + (2*2.2+2*1.48)*3.29 + 2.2*1.48</t>
  </si>
  <si>
    <t>D36</t>
  </si>
  <si>
    <t>"SK D" 18,5*3.97 + 16,0*3.27 + 13,5"m2</t>
  </si>
  <si>
    <t>380356212</t>
  </si>
  <si>
    <t>Bednění kompletních konstrukcí ČOV, nádrží nebo vodojemů omítaných ploch rovinných odstranění</t>
  </si>
  <si>
    <t>-133856646</t>
  </si>
  <si>
    <t>Bednění kompletních konstrukcí čistíren odpadních vod, nádrží, vodojemů, kanálů konstrukcí omítaných z betonu prostého nebo železového ploch rovinných odstranění</t>
  </si>
  <si>
    <t>https://podminky.urs.cz/item/CS_URS_2023_02/380356212</t>
  </si>
  <si>
    <t>380361006</t>
  </si>
  <si>
    <t>Výztuž kompletních konstrukcí ČOV, nádrží nebo vodojemů z betonářské oceli 10 505</t>
  </si>
  <si>
    <t>996768453</t>
  </si>
  <si>
    <t>Výztuž kompletních konstrukcí čistíren odpadních vod, nádrží, vodojemů, kanálů z oceli 10 505 (R) nebo BSt 500</t>
  </si>
  <si>
    <t>https://podminky.urs.cz/item/CS_URS_2023_02/380361006</t>
  </si>
  <si>
    <t>""Vyztuženost ŽB ktci cca 160kg/m3"</t>
  </si>
  <si>
    <t>A38</t>
  </si>
  <si>
    <t>(28,64+67,738) * 0.16</t>
  </si>
  <si>
    <t>452112111</t>
  </si>
  <si>
    <t>Osazení betonových prstenců nebo rámů v do 100 mm</t>
  </si>
  <si>
    <t>-1247934079</t>
  </si>
  <si>
    <t>Osazení betonových dílců prstenců nebo rámů pod poklopy a mříže, výšky do 100 mm</t>
  </si>
  <si>
    <t>https://podminky.urs.cz/item/CS_URS_2023_02/452112111</t>
  </si>
  <si>
    <t>45</t>
  </si>
  <si>
    <t>59224176</t>
  </si>
  <si>
    <t>prstenec šachtový vyrovnávací betonový 625x120x80mm</t>
  </si>
  <si>
    <t>-1053097936</t>
  </si>
  <si>
    <t>46</t>
  </si>
  <si>
    <t>59224187</t>
  </si>
  <si>
    <t>prstenec šachtový vyrovnávací betonový 625x120x100mm</t>
  </si>
  <si>
    <t>-116521056</t>
  </si>
  <si>
    <t>B41</t>
  </si>
  <si>
    <t>"RŠ D3" 1"ks</t>
  </si>
  <si>
    <t>47</t>
  </si>
  <si>
    <t>452112121</t>
  </si>
  <si>
    <t>Osazení betonových prstenců nebo rámů v do 200 mm</t>
  </si>
  <si>
    <t>2122346979</t>
  </si>
  <si>
    <t>Osazení betonových dílců prstenců nebo rámů pod poklopy a mříže, výšky přes 100 do 200 mm</t>
  </si>
  <si>
    <t>https://podminky.urs.cz/item/CS_URS_2023_02/452112121</t>
  </si>
  <si>
    <t>48</t>
  </si>
  <si>
    <t>59224188</t>
  </si>
  <si>
    <t>prstenec šachtový vyrovnávací betonový 625x120x120mm</t>
  </si>
  <si>
    <t>-1080840354</t>
  </si>
  <si>
    <t>"RŠ D2" 1"ks</t>
  </si>
  <si>
    <t>"SK D" 2"ks</t>
  </si>
  <si>
    <t>"spadiště" 1"ks</t>
  </si>
  <si>
    <t>49</t>
  </si>
  <si>
    <t>452312131</t>
  </si>
  <si>
    <t>Sedlové lože z betonu prostého bez zvýšených nároků na prostředí tř. C 12/15 otevřený výkop</t>
  </si>
  <si>
    <t>1153938556</t>
  </si>
  <si>
    <t>Podkladní a zajišťovací konstrukce z betonu prostého v otevřeném výkopu bez zvýšených nároků na prostředí sedlové lože pod potrubí z betonu tř. C 12/15</t>
  </si>
  <si>
    <t>https://podminky.urs.cz/item/CS_URS_2023_02/452312131</t>
  </si>
  <si>
    <t>50</t>
  </si>
  <si>
    <t>396113781</t>
  </si>
  <si>
    <t>Podkladní a zajišťovací konstrukce z betonu prostého v otevřeném výkopu bez zvýšených nároků na prostředí sedlové lože pod potrubí z betonu tř. C 16/20</t>
  </si>
  <si>
    <t>A47</t>
  </si>
  <si>
    <t>0.060 "m2" * 5.50 "zděná stoka V600/1100</t>
  </si>
  <si>
    <t>51</t>
  </si>
  <si>
    <t>-1944039427</t>
  </si>
  <si>
    <t>5,198+0,33</t>
  </si>
  <si>
    <t>52</t>
  </si>
  <si>
    <t>-819071068</t>
  </si>
  <si>
    <t>53</t>
  </si>
  <si>
    <t>-229436825</t>
  </si>
  <si>
    <t>"KARI 8 mm, oko 150x150 mm, hmotnost 5,40 kg/m2</t>
  </si>
  <si>
    <t>C50</t>
  </si>
  <si>
    <t>"Obet. zděnné stoky" 2.15*0.00540 * 5.50 "zděná stoka V600/1100</t>
  </si>
  <si>
    <t>54</t>
  </si>
  <si>
    <t>1134909122</t>
  </si>
  <si>
    <t>55</t>
  </si>
  <si>
    <t>-1027112123</t>
  </si>
  <si>
    <t>"SK D" 4,7</t>
  </si>
  <si>
    <t>"RŠ D2" 6.0+0.5</t>
  </si>
  <si>
    <t>C52</t>
  </si>
  <si>
    <t>"RŠ D3" 6.0+2*0.5</t>
  </si>
  <si>
    <t>"Celkem: A52+B52+C52"</t>
  </si>
  <si>
    <t>E52</t>
  </si>
  <si>
    <t>D52 * 1.015"Koeficient množství</t>
  </si>
  <si>
    <t>56</t>
  </si>
  <si>
    <t>49497958</t>
  </si>
  <si>
    <t>57</t>
  </si>
  <si>
    <t>59711026</t>
  </si>
  <si>
    <t>koleno kameninové glazované DN 200 90° spojovací systém F tř. 240</t>
  </si>
  <si>
    <t>-738492695</t>
  </si>
  <si>
    <t>58</t>
  </si>
  <si>
    <t>59711854</t>
  </si>
  <si>
    <t>ucpávka kameninová glazovaná DN 200 spojovací systém C, tř.160</t>
  </si>
  <si>
    <t>1803028441</t>
  </si>
  <si>
    <t>59</t>
  </si>
  <si>
    <t>597r200n</t>
  </si>
  <si>
    <t>spojka přechodová, nerezová těsnící manžeta DN 200</t>
  </si>
  <si>
    <t>11941446</t>
  </si>
  <si>
    <t>60</t>
  </si>
  <si>
    <t>59711746</t>
  </si>
  <si>
    <t>odbočka kameninová glazovaná jednoduchá kolmá DN 200/200 dl 500mm spojovací systém C/F tř.240/160</t>
  </si>
  <si>
    <t>-1323143617</t>
  </si>
  <si>
    <t>61</t>
  </si>
  <si>
    <t>85724r1400</t>
  </si>
  <si>
    <t>Šachtové a přechodové vložky na litinové potrubí DN1400, D+M</t>
  </si>
  <si>
    <t>KS</t>
  </si>
  <si>
    <t>-1501264185</t>
  </si>
  <si>
    <t>62</t>
  </si>
  <si>
    <t>8941 R 004</t>
  </si>
  <si>
    <t>Dlažba šachet z čedičových cihel</t>
  </si>
  <si>
    <t>2093305044</t>
  </si>
  <si>
    <t>A59</t>
  </si>
  <si>
    <t>"RŠ D2"     3.75"m3""žlab + stěny</t>
  </si>
  <si>
    <t>B59</t>
  </si>
  <si>
    <t>"RŠ D3"     3.75"m3""žlab + stěny</t>
  </si>
  <si>
    <t>63</t>
  </si>
  <si>
    <t>894102121</t>
  </si>
  <si>
    <t>Stěny šachet z cihel z kyselinovzdorné kameniny tl 120 mm</t>
  </si>
  <si>
    <t>-1654945704</t>
  </si>
  <si>
    <t>Ostatní konstrukce na trubním vedení zděné stěny šachet z cihel z kyselinovzdorné kameniny na cementovou maltu MC 10, tloušťky 120 mm</t>
  </si>
  <si>
    <t>https://podminky.urs.cz/item/CS_URS_2023_02/894102121</t>
  </si>
  <si>
    <t>C60</t>
  </si>
  <si>
    <t>"spadiště" 0,9"m3""Dočasné zazdění přítoku</t>
  </si>
  <si>
    <t>64</t>
  </si>
  <si>
    <t>894411311</t>
  </si>
  <si>
    <t>Osazení betonových nebo železobetonových dílců pro šachty skruží rovných</t>
  </si>
  <si>
    <t>-420361354</t>
  </si>
  <si>
    <t>https://podminky.urs.cz/item/CS_URS_2023_02/894411311</t>
  </si>
  <si>
    <t>65</t>
  </si>
  <si>
    <t>59224162</t>
  </si>
  <si>
    <t>skruž kanalizační s ocelovými stupadly 100x100x12cm</t>
  </si>
  <si>
    <t>644241</t>
  </si>
  <si>
    <t>A62</t>
  </si>
  <si>
    <t>"RŠ 03" 4</t>
  </si>
  <si>
    <t>66</t>
  </si>
  <si>
    <t>59224405</t>
  </si>
  <si>
    <t>skruž betonové šachty DN 800 kanalizační 80x25x12cm</t>
  </si>
  <si>
    <t>kus</t>
  </si>
  <si>
    <t>-1943862647</t>
  </si>
  <si>
    <t>A63</t>
  </si>
  <si>
    <t>"RŠ 02" 1</t>
  </si>
  <si>
    <t>B63</t>
  </si>
  <si>
    <t>"spadiště" 1</t>
  </si>
  <si>
    <t>67</t>
  </si>
  <si>
    <t>59224404</t>
  </si>
  <si>
    <t>skruž betonové šachty DN 800 kanalizační 80x50x12cm</t>
  </si>
  <si>
    <t>-1630114246</t>
  </si>
  <si>
    <t>A64</t>
  </si>
  <si>
    <t>68</t>
  </si>
  <si>
    <t>59224403</t>
  </si>
  <si>
    <t>skruž betonové šachty DN 800 kanalizační 80x100x12cm</t>
  </si>
  <si>
    <t>334790158</t>
  </si>
  <si>
    <t>A65</t>
  </si>
  <si>
    <t>"RŠ 02" 4</t>
  </si>
  <si>
    <t>B65</t>
  </si>
  <si>
    <t>"SK D" 3"ks</t>
  </si>
  <si>
    <t>69</t>
  </si>
  <si>
    <t>59224340</t>
  </si>
  <si>
    <t>těsnění elastomerové pro spojení šachetních dílů DN 800</t>
  </si>
  <si>
    <t>-1407648587</t>
  </si>
  <si>
    <t>70</t>
  </si>
  <si>
    <t>59224348</t>
  </si>
  <si>
    <t>těsnění elastomerové pro spojení šachetních dílů DN 1000</t>
  </si>
  <si>
    <t>1708626583</t>
  </si>
  <si>
    <t>71</t>
  </si>
  <si>
    <t>894412411</t>
  </si>
  <si>
    <t>Osazení betonových nebo železobetonových dílců pro šachty skruží přechodových</t>
  </si>
  <si>
    <t>-866000544</t>
  </si>
  <si>
    <t>https://podminky.urs.cz/item/CS_URS_2023_02/894412411</t>
  </si>
  <si>
    <t>72</t>
  </si>
  <si>
    <t>59224402</t>
  </si>
  <si>
    <t>konus betonové šachty DN 800 kanalizační 80x62,5x60cm, stupadla poplastovaná</t>
  </si>
  <si>
    <t>1212188772</t>
  </si>
  <si>
    <t>A69</t>
  </si>
  <si>
    <t>B69</t>
  </si>
  <si>
    <t>C69</t>
  </si>
  <si>
    <t>"SK D" 1"ks</t>
  </si>
  <si>
    <t>73</t>
  </si>
  <si>
    <t>59224168</t>
  </si>
  <si>
    <t>skruž betonová přechodová 62,5/100x60x12cm, stupadla poplastovaná kapsová</t>
  </si>
  <si>
    <t>-212375954</t>
  </si>
  <si>
    <t>A70</t>
  </si>
  <si>
    <t>"RŠ 03" 1</t>
  </si>
  <si>
    <t>74</t>
  </si>
  <si>
    <t>899104112</t>
  </si>
  <si>
    <t>Osazení poklopů litinových nebo ocelových včetně rámů pro třídu zatížení D400, E600</t>
  </si>
  <si>
    <t>1086054415</t>
  </si>
  <si>
    <t>Osazení poklopů litinových a ocelových včetně rámů pro třídu zatížení D400, E600</t>
  </si>
  <si>
    <t>https://podminky.urs.cz/item/CS_URS_2023_02/899104112</t>
  </si>
  <si>
    <t>75</t>
  </si>
  <si>
    <t>28661935</t>
  </si>
  <si>
    <t>poklop šachtový litinový DN 600 pro třídu zatížení D400</t>
  </si>
  <si>
    <t>-883886096</t>
  </si>
  <si>
    <t>A72</t>
  </si>
  <si>
    <t>B72</t>
  </si>
  <si>
    <t>C72</t>
  </si>
  <si>
    <t>"spadiště" 1 "ks</t>
  </si>
  <si>
    <t>D72</t>
  </si>
  <si>
    <t>76</t>
  </si>
  <si>
    <t>55241430</t>
  </si>
  <si>
    <t>bednění ocelové k instalaci rámu s poklopem</t>
  </si>
  <si>
    <t>102798783</t>
  </si>
  <si>
    <t>Poznámka k položce:_x000D_
K provedení samonivelační instalace rámu s poklopem v živičném povrchu, možno i zapůjčit_x000D_
Použití opakovaně pro všechny poklopy na stavbě</t>
  </si>
  <si>
    <t>A73</t>
  </si>
  <si>
    <t>77</t>
  </si>
  <si>
    <t>899501221</t>
  </si>
  <si>
    <t>Stupadla do šachet ocelová s PE povlakem vidlicová pro přímé zabudování do hmoždinek</t>
  </si>
  <si>
    <t>-1441006179</t>
  </si>
  <si>
    <t>Stupadla do šachet a drobných objektů ocelová s PE povlakem vidlicová pro přímé zabudování do hmoždinek</t>
  </si>
  <si>
    <t>https://podminky.urs.cz/item/CS_URS_2023_02/899501221</t>
  </si>
  <si>
    <t>"Přesná specifikace : viz. projektová dokumentace</t>
  </si>
  <si>
    <t>A74</t>
  </si>
  <si>
    <t>"RŠ D2" 8"ks</t>
  </si>
  <si>
    <t>B74</t>
  </si>
  <si>
    <t>"RŠ D3" 8"ks</t>
  </si>
  <si>
    <t>C74</t>
  </si>
  <si>
    <t>"RŠ D3" 16"ks - doplňková stupadla do šachtových skruží</t>
  </si>
  <si>
    <t>D74</t>
  </si>
  <si>
    <t>"spadiště" 16"ks</t>
  </si>
  <si>
    <t>E74</t>
  </si>
  <si>
    <t>"SK D"         5"ks</t>
  </si>
  <si>
    <t>78</t>
  </si>
  <si>
    <t>899503111</t>
  </si>
  <si>
    <t>Stupadla do šachet polyetylenová zapouštěcí kapsová osazovaná při zdění a betonování</t>
  </si>
  <si>
    <t>-618201420</t>
  </si>
  <si>
    <t>Stupadla do šachet a drobných objektů ocelová s PE povlakem zapouštěcí - kapsová osazovaná při zdění a betonování</t>
  </si>
  <si>
    <t>https://podminky.urs.cz/item/CS_URS_2023_02/899503111</t>
  </si>
  <si>
    <t>A75</t>
  </si>
  <si>
    <t>"RŠ D2" 3"ks</t>
  </si>
  <si>
    <t>B75</t>
  </si>
  <si>
    <t>"RŠ D3" 3"ks</t>
  </si>
  <si>
    <t>C75</t>
  </si>
  <si>
    <t xml:space="preserve">"spadiště" 15"ks </t>
  </si>
  <si>
    <t>D75</t>
  </si>
  <si>
    <t xml:space="preserve">"SK D"         5"ks </t>
  </si>
  <si>
    <t>79</t>
  </si>
  <si>
    <t>899623151</t>
  </si>
  <si>
    <t>Obetonování potrubí nebo zdiva stok betonem prostým tř. C 16/20 v otevřeném výkopu</t>
  </si>
  <si>
    <t>1917644157</t>
  </si>
  <si>
    <t>Obetonování potrubí nebo zdiva stok betonem prostým v otevřeném výkopu, betonem tř. C 16/20</t>
  </si>
  <si>
    <t>https://podminky.urs.cz/item/CS_URS_2023_02/899623151</t>
  </si>
  <si>
    <t>A76</t>
  </si>
  <si>
    <t>"RŠ D2" 0.443</t>
  </si>
  <si>
    <t>B76</t>
  </si>
  <si>
    <t>"RŠ D3" 1.015</t>
  </si>
  <si>
    <t>80</t>
  </si>
  <si>
    <t>899623192</t>
  </si>
  <si>
    <t>Příplatek za obetonování potrubí nebo zdiva stok betonem prostým ve štole</t>
  </si>
  <si>
    <t>-2107522282</t>
  </si>
  <si>
    <t>Obetonování potrubí nebo zdiva stok betonem prostým Příplatek k ceně za práce ve štole</t>
  </si>
  <si>
    <t>https://podminky.urs.cz/item/CS_URS_2023_02/899623192</t>
  </si>
  <si>
    <t>81</t>
  </si>
  <si>
    <t>-1712908484</t>
  </si>
  <si>
    <t>"Obet. zděné stoky, E.8.10" 3,5 * 5.50 "zděná stoka V600/1100</t>
  </si>
  <si>
    <t>82</t>
  </si>
  <si>
    <t>-864239266</t>
  </si>
  <si>
    <t>83</t>
  </si>
  <si>
    <t>-864867236</t>
  </si>
  <si>
    <t>"Obet. zděné stoky, E.8.10" 1,2* 5.50 "zděná stoka V600/1100</t>
  </si>
  <si>
    <t>84</t>
  </si>
  <si>
    <t>-1853549887</t>
  </si>
  <si>
    <t>85</t>
  </si>
  <si>
    <t>-527987206</t>
  </si>
  <si>
    <t>"Přesná specifikace : viz. projektová dokumentace;  KARI 8 mm, oko 150x150 mm, hmotnost 5,40 kg/m2"</t>
  </si>
  <si>
    <t>"Obet. zděné stoky, E.8.10, 8m2/m´ " 8,0*5,5*0,0054*1,1</t>
  </si>
  <si>
    <t>86</t>
  </si>
  <si>
    <t>931994111</t>
  </si>
  <si>
    <t>Těsnění styčné spáry u prefa dílců bobtnajícím profilem</t>
  </si>
  <si>
    <t>1010735345</t>
  </si>
  <si>
    <t>Těsnění spáry betonové konstrukce pásy, profily, tmely profilem, spáry styčné u prefa dílců bobtnajícím</t>
  </si>
  <si>
    <t>https://podminky.urs.cz/item/CS_URS_2023_02/931994111</t>
  </si>
  <si>
    <t>"Uváděné množství je pouze orientační</t>
  </si>
  <si>
    <t>1*PI*1.2 "m""RŠ03</t>
  </si>
  <si>
    <t>3*PI*0,8 "m""RŠ02, spadiště, SK D</t>
  </si>
  <si>
    <t>87</t>
  </si>
  <si>
    <t>Provedení zkoušky vodotěsnosti nádrže do 1000 m3</t>
  </si>
  <si>
    <t>-157536193</t>
  </si>
  <si>
    <t>A78</t>
  </si>
  <si>
    <t>"RŠ D2" 5.5</t>
  </si>
  <si>
    <t>B78</t>
  </si>
  <si>
    <t>"RŠ D3" 5.5</t>
  </si>
  <si>
    <t>C78</t>
  </si>
  <si>
    <t>"spadiště"  28,50 "m3</t>
  </si>
  <si>
    <t>D78</t>
  </si>
  <si>
    <t>"SK D"           32.00 "m3</t>
  </si>
  <si>
    <t>F78</t>
  </si>
  <si>
    <t>0.511"m2" * 5.50 "zděná stoka V600/1100</t>
  </si>
  <si>
    <t>88</t>
  </si>
  <si>
    <t>126477025</t>
  </si>
  <si>
    <t>89</t>
  </si>
  <si>
    <t>953334124</t>
  </si>
  <si>
    <t>Bobtnavý pásek do pracovních spar betonových kcí bentonitový 20x25 mm s prodlouženou dobou bobtnání</t>
  </si>
  <si>
    <t>253532944</t>
  </si>
  <si>
    <t>Bobtnavý pásek do pracovních spar betonových konstrukcí bentonitový, rozměru 20 x 25 mm s prodlouženou dobou bobtnání</t>
  </si>
  <si>
    <t>https://podminky.urs.cz/item/CS_URS_2023_02/953334124</t>
  </si>
  <si>
    <t>"Uváděné množství je pouze orientační, závisí na zvoleném postupu betonáže - počtu a délce pracovníc spar</t>
  </si>
  <si>
    <t>A80</t>
  </si>
  <si>
    <t>"RŠ D2" 19</t>
  </si>
  <si>
    <t>B80</t>
  </si>
  <si>
    <t>"RŠ D3" 19</t>
  </si>
  <si>
    <t>C80</t>
  </si>
  <si>
    <t>"spadiště" 25"m</t>
  </si>
  <si>
    <t>D80</t>
  </si>
  <si>
    <t>"SK D"         35,5"m</t>
  </si>
  <si>
    <t>90</t>
  </si>
  <si>
    <t>1158162927</t>
  </si>
  <si>
    <t>91</t>
  </si>
  <si>
    <t>966072811</t>
  </si>
  <si>
    <t>Rozebrání rámového oplocení na ocelové sloupky v přes 1 do 2 m</t>
  </si>
  <si>
    <t>1163708196</t>
  </si>
  <si>
    <t>Rozebrání oplocení z dílců rámových na ocelové sloupky, výšky přes 1 do 2 m</t>
  </si>
  <si>
    <t>https://podminky.urs.cz/item/CS_URS_2023_02/966072811</t>
  </si>
  <si>
    <t>"Rozsah předpokládané demontáže oplocení u těžní šachty SK D cca 6 m, Demontáž a následná zpětná montáž</t>
  </si>
  <si>
    <t>A82</t>
  </si>
  <si>
    <t>92</t>
  </si>
  <si>
    <t>-1093251053</t>
  </si>
  <si>
    <t>https://podminky.urs.cz/item/CS_URS_2023_02/997221551</t>
  </si>
  <si>
    <t>93</t>
  </si>
  <si>
    <t>94</t>
  </si>
  <si>
    <t>1162081531</t>
  </si>
  <si>
    <t>711</t>
  </si>
  <si>
    <t>Izolace proti vodě, vlhkosti a plynům</t>
  </si>
  <si>
    <t>95</t>
  </si>
  <si>
    <t>711111001</t>
  </si>
  <si>
    <t>Provedení izolace proti zemní vlhkosti vodorovné za studena nátěrem penetračním</t>
  </si>
  <si>
    <t>1329424485</t>
  </si>
  <si>
    <t>Provedení izolace proti zemní vlhkosti natěradly a tmely za studena na ploše vodorovné V nátěrem penetračním</t>
  </si>
  <si>
    <t>https://podminky.urs.cz/item/CS_URS_2023_02/711111001</t>
  </si>
  <si>
    <t>96</t>
  </si>
  <si>
    <t>11163150</t>
  </si>
  <si>
    <t>lak penetrační asfaltový</t>
  </si>
  <si>
    <t>1171003505</t>
  </si>
  <si>
    <t>A89</t>
  </si>
  <si>
    <t>"Celkem: A89"</t>
  </si>
  <si>
    <t>C89</t>
  </si>
  <si>
    <t>B89 * 0.00035"Koeficient množství</t>
  </si>
  <si>
    <t>97</t>
  </si>
  <si>
    <t>711141559</t>
  </si>
  <si>
    <t>Provedení izolace proti zemní vlhkosti pásy přitavením vodorovné NAIP</t>
  </si>
  <si>
    <t>-1762552451</t>
  </si>
  <si>
    <t>Provedení izolace proti zemní vlhkosti pásy přitavením NAIP na ploše vodorovné V</t>
  </si>
  <si>
    <t>https://podminky.urs.cz/item/CS_URS_2023_02/711141559</t>
  </si>
  <si>
    <t>98</t>
  </si>
  <si>
    <t>62833158</t>
  </si>
  <si>
    <t>pás asfaltový natavitelný oxidovaný tl 4,0mm typu G200 S40 s vložkou ze skleněné tkaniny, s jemnozrnným minerálním posypem</t>
  </si>
  <si>
    <t>1527273232</t>
  </si>
  <si>
    <t>A91 * 1.15"Koeficient množství</t>
  </si>
  <si>
    <t>99</t>
  </si>
  <si>
    <t>998711103</t>
  </si>
  <si>
    <t>Přesun hmot tonážní pro izolace proti vodě, vlhkosti a plynům v objektech v přes 12 do 60 m</t>
  </si>
  <si>
    <t>-1033740001</t>
  </si>
  <si>
    <t>Přesun hmot pro izolace proti vodě, vlhkosti a plynům stanovený z hmotnosti přesunovaného materiálu vodorovná dopravní vzdálenost do 50 m v objektech výšky přes 12 do 60 m</t>
  </si>
  <si>
    <t>https://podminky.urs.cz/item/CS_URS_2023_02/998711103</t>
  </si>
  <si>
    <t>100</t>
  </si>
  <si>
    <t>767221003</t>
  </si>
  <si>
    <t>Montáž zábradlí z kompozitů kotvených do železobetonu</t>
  </si>
  <si>
    <t>1357270565</t>
  </si>
  <si>
    <t>https://podminky.urs.cz/item/CS_URS_2023_02/767221003</t>
  </si>
  <si>
    <t>101</t>
  </si>
  <si>
    <t>631260810</t>
  </si>
  <si>
    <t>zábradlí kompozitní - madlo, dvě vodorovné výplně, výška 1,1m</t>
  </si>
  <si>
    <t>1281646895</t>
  </si>
  <si>
    <t>102</t>
  </si>
  <si>
    <t>631260130</t>
  </si>
  <si>
    <t>rošt kompozitní pochůzný skládaný 25x25/50mm A15</t>
  </si>
  <si>
    <t>573705272</t>
  </si>
  <si>
    <t>103</t>
  </si>
  <si>
    <t>631260770</t>
  </si>
  <si>
    <t>rám pro uložení roštů a poklopů kompozitní Y32x55/5mm, Y35x55/5mm A15</t>
  </si>
  <si>
    <t>1383321969</t>
  </si>
  <si>
    <t>104</t>
  </si>
  <si>
    <t>767591012</t>
  </si>
  <si>
    <t>Montáž podlah nebo podest z kompozitních pochůzných skládaných roštů o hm přes 15 do 30 kg/m2</t>
  </si>
  <si>
    <t>-1188441915</t>
  </si>
  <si>
    <t>https://podminky.urs.cz/item/CS_URS_2023_02/767591012</t>
  </si>
  <si>
    <t>1,7*0,7</t>
  </si>
  <si>
    <t>105</t>
  </si>
  <si>
    <t>2001213532</t>
  </si>
  <si>
    <t>783</t>
  </si>
  <si>
    <t>Dokončovací práce - nátěry</t>
  </si>
  <si>
    <t>106</t>
  </si>
  <si>
    <t>783823101</t>
  </si>
  <si>
    <t>Penetrační akrylátový nátěr hladkých betonových povrchů</t>
  </si>
  <si>
    <t>-327356286</t>
  </si>
  <si>
    <t>Penetrační nátěr omítek hladkých betonových povrchů akrylátový</t>
  </si>
  <si>
    <t>https://podminky.urs.cz/item/CS_URS_2023_02/783823101</t>
  </si>
  <si>
    <t>"Přesná specifikace použitého nátěru: viz. projektová dokumentace</t>
  </si>
  <si>
    <t>""Penetrace pod náteř stropů"</t>
  </si>
  <si>
    <t>A101</t>
  </si>
  <si>
    <t>"RŠ D2" 2.2*1.48</t>
  </si>
  <si>
    <t>B101</t>
  </si>
  <si>
    <t>"RŠ D3" 2.2*1.48</t>
  </si>
  <si>
    <t>C101</t>
  </si>
  <si>
    <t>"spadiště" 2.9*3.25"m2</t>
  </si>
  <si>
    <t>D101</t>
  </si>
  <si>
    <t>"SK D"         20.0"m2</t>
  </si>
  <si>
    <t>G101</t>
  </si>
  <si>
    <t>I101 * 1.15"Koeficient množství</t>
  </si>
  <si>
    <t>107</t>
  </si>
  <si>
    <t>78393716P</t>
  </si>
  <si>
    <t>Chemicky odolný nátěr betonových ploch</t>
  </si>
  <si>
    <t>1475617273</t>
  </si>
  <si>
    <t>""Náteř stropů"</t>
  </si>
  <si>
    <t>D102</t>
  </si>
  <si>
    <t>"SK D102"         20,0"m2</t>
  </si>
  <si>
    <t>"Celkem: A102+B102+C102+D102"</t>
  </si>
  <si>
    <t>G102</t>
  </si>
  <si>
    <t>F102 * 1.15"Koeficient množství</t>
  </si>
  <si>
    <t>23-M</t>
  </si>
  <si>
    <t>Montáže potrubí</t>
  </si>
  <si>
    <t>108</t>
  </si>
  <si>
    <t>230011187</t>
  </si>
  <si>
    <t>Montáž potrubí trouby ocelové hladké tř.11-13 D 630 mm, tl 6,0 mm</t>
  </si>
  <si>
    <t>-1097579176</t>
  </si>
  <si>
    <t>Montáž potrubí z trub ocelových hladkých tř. 11 až 13 Ø 630 mm, tl. 6,0 mm</t>
  </si>
  <si>
    <t>https://podminky.urs.cz/item/CS_URS_2023_02/230011187</t>
  </si>
  <si>
    <t>109</t>
  </si>
  <si>
    <t>14033r600</t>
  </si>
  <si>
    <t>trubka ocelová spirálově svařovaná hladká jakost 11 375 DN600</t>
  </si>
  <si>
    <t>-926920017</t>
  </si>
  <si>
    <t>"Podrobný popis viz projektová dokumentace. D.1.1.1.1 - Technická zpráva, vč. všech potřebných tvarovek a zajištění vodotěsného prostupu začílkováním</t>
  </si>
  <si>
    <t>A104</t>
  </si>
  <si>
    <t>"Provizorní obtok, obratovost 50%" 50"m</t>
  </si>
  <si>
    <t>110</t>
  </si>
  <si>
    <t>23001r600dem</t>
  </si>
  <si>
    <t>Demontáž potrubí DN600</t>
  </si>
  <si>
    <t>1425589789</t>
  </si>
  <si>
    <t>SKL</t>
  </si>
  <si>
    <t>Skládkovné</t>
  </si>
  <si>
    <t>111</t>
  </si>
  <si>
    <t>997013602r</t>
  </si>
  <si>
    <t>Poplatek za uložení stavebního odpadu na skládce (skládkovné) z armovaného betonu zatříděného do Katalogu odpadů pod kódem 17 01 01</t>
  </si>
  <si>
    <t>1640127222</t>
  </si>
  <si>
    <t>https://podminky.urs.cz/item/CS_URS_2023_02/997013602r</t>
  </si>
  <si>
    <t>574,5</t>
  </si>
  <si>
    <t>65,241</t>
  </si>
  <si>
    <t>SO 01.3a - Nová stoka B - Hloubené TŠ MŠ (objekt 9)</t>
  </si>
  <si>
    <t>1168516698</t>
  </si>
  <si>
    <t>3005441</t>
  </si>
  <si>
    <t>"kopané sondy v místě TŠ" 1.5*1.5*1.5</t>
  </si>
  <si>
    <t>-1222547278</t>
  </si>
  <si>
    <t>2097082009</t>
  </si>
  <si>
    <t>1881538183</t>
  </si>
  <si>
    <t>1245221990</t>
  </si>
  <si>
    <t>(2.95+3.75)*2*(1.0+0.3)</t>
  </si>
  <si>
    <t>-460034627</t>
  </si>
  <si>
    <t>(2.95+3.75)*2*(13.28-1.0)</t>
  </si>
  <si>
    <t>-975125865</t>
  </si>
  <si>
    <t>-508441886</t>
  </si>
  <si>
    <t>-1577749315</t>
  </si>
  <si>
    <t>4920050R</t>
  </si>
  <si>
    <t>výztuž ocelová důlní K21 - dodávka</t>
  </si>
  <si>
    <t>691683889</t>
  </si>
  <si>
    <t>výztuž ocelová důlní K21 - dodávka (dočasně zabudovaná)</t>
  </si>
  <si>
    <t>1498164742</t>
  </si>
  <si>
    <t>384683243</t>
  </si>
  <si>
    <t>"rubanina" 147.535*1.13</t>
  </si>
  <si>
    <t>189854797</t>
  </si>
  <si>
    <t>886926081</t>
  </si>
  <si>
    <t>(2.95+3.75)*2*13.28</t>
  </si>
  <si>
    <t>447830501</t>
  </si>
  <si>
    <t>2.95*3.75</t>
  </si>
  <si>
    <t>-1663991015</t>
  </si>
  <si>
    <t>"ohlubňový věnec" 0.3*0.35*(2.95+3.75)*2</t>
  </si>
  <si>
    <t>-73344786</t>
  </si>
  <si>
    <t>"ohl.věnec" 0.35*(2.95+3.75)*4</t>
  </si>
  <si>
    <t>-1991580779</t>
  </si>
  <si>
    <t>895971555</t>
  </si>
  <si>
    <t>1750233170</t>
  </si>
  <si>
    <t>8.48*0.2</t>
  </si>
  <si>
    <t>769054436</t>
  </si>
  <si>
    <t>8.48*0.1</t>
  </si>
  <si>
    <t>1858158712</t>
  </si>
  <si>
    <t>738657998</t>
  </si>
  <si>
    <t>(2.5+3.4)*2*0.10</t>
  </si>
  <si>
    <t>652761584</t>
  </si>
  <si>
    <t>-1321788911</t>
  </si>
  <si>
    <t>812137</t>
  </si>
  <si>
    <t>8.48*5.4/1000</t>
  </si>
  <si>
    <t>-317870931</t>
  </si>
  <si>
    <t>2046397186</t>
  </si>
  <si>
    <t>"SK BD" 4</t>
  </si>
  <si>
    <t>12713749</t>
  </si>
  <si>
    <t>"ohl.věnec" 1.407</t>
  </si>
  <si>
    <t>1467559137</t>
  </si>
  <si>
    <t>"ohl.věnec" 3.377</t>
  </si>
  <si>
    <t>-1785487738</t>
  </si>
  <si>
    <t>-464143052</t>
  </si>
  <si>
    <t>1040109899</t>
  </si>
  <si>
    <t>"žebřík vč. lezního oddělení A34 podesty" (13.28+3*1.1)*25.0+2*80.0</t>
  </si>
  <si>
    <t>"zábradlí v 1,1m" ((3.45+4.235)*2+1.1*16)*1.94*1.02</t>
  </si>
  <si>
    <t>157869596</t>
  </si>
  <si>
    <t>13.28+3*1.1</t>
  </si>
  <si>
    <t>1068198703</t>
  </si>
  <si>
    <t>(3.45+4.235)*2</t>
  </si>
  <si>
    <t>-1408419331</t>
  </si>
  <si>
    <t>-1004711380</t>
  </si>
  <si>
    <t>-462151426</t>
  </si>
  <si>
    <t>13.28*1.1</t>
  </si>
  <si>
    <t>-337737921</t>
  </si>
  <si>
    <t>557094496</t>
  </si>
  <si>
    <t>1924444720</t>
  </si>
  <si>
    <t>731605017</t>
  </si>
  <si>
    <t>147.535*1.13*1.6</t>
  </si>
  <si>
    <t>1655099836</t>
  </si>
  <si>
    <t>3.377+4.896</t>
  </si>
  <si>
    <t>SO 01.3e - Nová stoka B - Ražená štola  pro výstavbu stoky B (objekt 28)</t>
  </si>
  <si>
    <t>-842831032</t>
  </si>
  <si>
    <t>předvýkop pro TI v úseku ul.Papírenská - SK BD, celkem 16,4m</t>
  </si>
  <si>
    <t>"do hl.1,5, pl=6,25m2/m´" 6,25*16,4</t>
  </si>
  <si>
    <t>142284131</t>
  </si>
  <si>
    <t>Ražení štol bez trhaviny l do 200 m průřez přes 8 do 16 m2 II stupeň ražnosti vodnatá</t>
  </si>
  <si>
    <t>1834288426</t>
  </si>
  <si>
    <t>Ražení štol ruční, v hornině II. stupně ražnosti silně zavodněné, bez použití trhavin délky štoly do 200 m, o průřezu TV přes 8 do 16 m2</t>
  </si>
  <si>
    <t>https://podminky.urs.cz/item/CS_URS_2023_02/142284131</t>
  </si>
  <si>
    <t>154083111</t>
  </si>
  <si>
    <t>Pažení výrubu štol trvale ocelové vodnatá l do 200 m</t>
  </si>
  <si>
    <t>2135652373</t>
  </si>
  <si>
    <t>Pažení výrubu štol, ražených v hornině silně zavodněné trvale zabudované ocelovými pažnicemi hmotnosti přes 35 do 55 kg/m2, délky štoly do 200 m</t>
  </si>
  <si>
    <t>https://podminky.urs.cz/item/CS_URS_2023_02/154083111</t>
  </si>
  <si>
    <t>A3_1</t>
  </si>
  <si>
    <t>"štola stoky B;  o=7,95m" 26,5*7.95</t>
  </si>
  <si>
    <t>154084111</t>
  </si>
  <si>
    <t>Zapažení výrubu štol dočasně fošny vodnatá l do 200 m</t>
  </si>
  <si>
    <t>-996432034</t>
  </si>
  <si>
    <t>Pažení výrubu štol, ražených v hornině silně zavodněné, dočasně zabudované délky štoly do 200 m zapažení fošnami</t>
  </si>
  <si>
    <t>https://podminky.urs.cz/item/CS_URS_2023_02/154084111</t>
  </si>
  <si>
    <t>A4_1</t>
  </si>
  <si>
    <t>"zapažení čelby; postup 1m´" 9,08*28</t>
  </si>
  <si>
    <t>154084611</t>
  </si>
  <si>
    <t>Odpažení výrubu štol dočasně fošny vodnatá l do 200 m</t>
  </si>
  <si>
    <t>-2081429485</t>
  </si>
  <si>
    <t>Pažení výrubu štol, ražených v hornině silně zavodněné, dočasně zabudované délky štoly do 200 m odpažení fošny</t>
  </si>
  <si>
    <t>https://podminky.urs.cz/item/CS_URS_2023_02/154084611</t>
  </si>
  <si>
    <t>154086111</t>
  </si>
  <si>
    <t>Nosná konstrukce výstroje štol typová K l do 200 m trvale vodnatá</t>
  </si>
  <si>
    <t>-1622745480</t>
  </si>
  <si>
    <t>Nosná typová konstrukce výstroje štol trvale zabudovaných z úplných ocelových rámů, z typových oblouků z profilové oceli "K" délky štoly, do 200 m, v hornině silně zavodněné</t>
  </si>
  <si>
    <t>https://podminky.urs.cz/item/CS_URS_2023_02/154086111</t>
  </si>
  <si>
    <t>A6_1</t>
  </si>
  <si>
    <t>"štola stoky B; celkem 34ks" 34*389.04</t>
  </si>
  <si>
    <t>-291629021</t>
  </si>
  <si>
    <t>"štola stoky B" 254,93*1.28</t>
  </si>
  <si>
    <t>7421678</t>
  </si>
  <si>
    <t>-671135634</t>
  </si>
  <si>
    <t>586295104</t>
  </si>
  <si>
    <t>"rubanina" 326,31</t>
  </si>
  <si>
    <t>"vývrt TI" PI*0,15*0,15*984,0</t>
  </si>
  <si>
    <t>163333531</t>
  </si>
  <si>
    <t>Vodorovné přemístění rubaniny v hoře do 200 m vodnatá</t>
  </si>
  <si>
    <t>1698109780</t>
  </si>
  <si>
    <t>Vodorovné přemístění rubaniny ze štol v hoře bez naložení délky dopravní trasy, do 200 m, horniny silně zavodněné</t>
  </si>
  <si>
    <t>https://podminky.urs.cz/item/CS_URS_2023_02/163333531</t>
  </si>
  <si>
    <t>1796088478</t>
  </si>
  <si>
    <t>395,865+102,5</t>
  </si>
  <si>
    <t>-1478428481</t>
  </si>
  <si>
    <t>102,5</t>
  </si>
  <si>
    <t>-2103571182</t>
  </si>
  <si>
    <t>A7_1_1</t>
  </si>
  <si>
    <t>102,5*2.0451</t>
  </si>
  <si>
    <t>1089733984</t>
  </si>
  <si>
    <t>2*26,5</t>
  </si>
  <si>
    <t>-1514867975</t>
  </si>
  <si>
    <t>301319785</t>
  </si>
  <si>
    <t>"štola stoky B; o = cca 8,0m"  8.0*26,5</t>
  </si>
  <si>
    <t>1805896207</t>
  </si>
  <si>
    <t>A14_1</t>
  </si>
  <si>
    <t>2.635*26,5</t>
  </si>
  <si>
    <t>-568919018</t>
  </si>
  <si>
    <t>TI v úseku ul.Papírenská - SK BD, celkem 16,4m</t>
  </si>
  <si>
    <t>"vrty pro TI z terénu; 3řady/m´; á 2ks x  10,0m" 3*2*16,4*10,00</t>
  </si>
  <si>
    <t>1835642237</t>
  </si>
  <si>
    <t>"dle PD E.8.34; cca: á= 0,5m" 3*2*0,5*16,4*PI*(0,3)^2</t>
  </si>
  <si>
    <t>-2136106993</t>
  </si>
  <si>
    <t>"dle PD E.8.34; odměřeno: á= 2,2m" 3*2*2,2*16,4</t>
  </si>
  <si>
    <t>637708454</t>
  </si>
  <si>
    <t>"pro TI; 0,753m3/1t cementu" 0,753*97,806</t>
  </si>
  <si>
    <t>1407782719</t>
  </si>
  <si>
    <t>"sloupy TI; 6ks/m´; úsek 16,4m" 216,48*0,6*0,753</t>
  </si>
  <si>
    <t>-1164084936</t>
  </si>
  <si>
    <t>"sloupy TI; 0,02t/m´" 216,48*0,02</t>
  </si>
  <si>
    <t>1654030945</t>
  </si>
  <si>
    <t>216,48*PI*(0,15)^2*1,2</t>
  </si>
  <si>
    <t>-314088123</t>
  </si>
  <si>
    <t>"dle PD E.8.34; 6ks/m´; á=2,0m" 6*16,4*2,0</t>
  </si>
  <si>
    <t>-773584752</t>
  </si>
  <si>
    <t>A19_1</t>
  </si>
  <si>
    <t>"štola stoky B; o = cca 7,0m"  26,5*7.0</t>
  </si>
  <si>
    <t>-606226641</t>
  </si>
  <si>
    <t>369316113</t>
  </si>
  <si>
    <t>Výplň štoly v hor zavodněné z betonu prostého za rubem nosné obezdívky délky do 200 m</t>
  </si>
  <si>
    <t>1359375114</t>
  </si>
  <si>
    <t>Výplň z betonu prostého za rubem nosné obezdívky délky štoly do 200 m, v hornině silně zavodněné</t>
  </si>
  <si>
    <t>https://podminky.urs.cz/item/CS_URS_2023_02/369316113</t>
  </si>
  <si>
    <t>A21_1</t>
  </si>
  <si>
    <t>"štola stoky B; o = cca 8,0m; trv.nadměrný výrub tl. 200mm"  8.0*26,5*0.2</t>
  </si>
  <si>
    <t>42663618</t>
  </si>
  <si>
    <t>"štola stoky B" (2.635-1.2)*26,5*0.2</t>
  </si>
  <si>
    <t>-1596591119</t>
  </si>
  <si>
    <t>1743328425</t>
  </si>
  <si>
    <t>A24_1</t>
  </si>
  <si>
    <t>"štola stoky B" (2.635-1.2)*26,5*0.11</t>
  </si>
  <si>
    <t>-1645968331</t>
  </si>
  <si>
    <t>1371078987</t>
  </si>
  <si>
    <t>702530762</t>
  </si>
  <si>
    <t>A27_1</t>
  </si>
  <si>
    <t>1,1*(2.635-1.2)*26,5*5.4/1000</t>
  </si>
  <si>
    <t>-896928331</t>
  </si>
  <si>
    <t>477936425</t>
  </si>
  <si>
    <t>262144</t>
  </si>
  <si>
    <t>1185820969</t>
  </si>
  <si>
    <t>498,365*1.6</t>
  </si>
  <si>
    <t>1189494960</t>
  </si>
  <si>
    <t>"znehodnocená suspenze" 18,362*2,0</t>
  </si>
  <si>
    <t>"odbourané hlavy pilot" 7,915</t>
  </si>
  <si>
    <t>A18_1</t>
  </si>
  <si>
    <t>0,966</t>
  </si>
  <si>
    <t>A17_1</t>
  </si>
  <si>
    <t>174</t>
  </si>
  <si>
    <t>SO 01.3g - Nová stoka B - Ražený podchod stávajících stok A a B</t>
  </si>
  <si>
    <t>1 - Zemní práce</t>
  </si>
  <si>
    <t>2 - Zakládání</t>
  </si>
  <si>
    <t>3 - Svislé a kompletní konstrukce</t>
  </si>
  <si>
    <t>998 - Přesun hmot</t>
  </si>
  <si>
    <t>142274131</t>
  </si>
  <si>
    <t>Ražení štol bez trhaviny l do 200 m průřez přes 8 do 16 m2 II stupeň ražnosti mokrá</t>
  </si>
  <si>
    <t>270157156</t>
  </si>
  <si>
    <t>Ražení štol ruční, v hornině II. stupně ražnosti mokré, bez použití trhavin délky štoly do 200 m, o průřezu TV přes 8 do 16 m2</t>
  </si>
  <si>
    <t>https://podminky.urs.cz/item/CS_URS_2023_02/142274131</t>
  </si>
  <si>
    <t>profil z veřejí I200</t>
  </si>
  <si>
    <t>"základní profil" 9,59*8,6</t>
  </si>
  <si>
    <t>"prodloužení / podchod A" 2,1*2,16*8,6</t>
  </si>
  <si>
    <t>podchod stoky B</t>
  </si>
  <si>
    <t>2,26*2,16*5,0</t>
  </si>
  <si>
    <t>-1828303099</t>
  </si>
  <si>
    <t>"základní profil" (2*3,015+3,18)*8,6</t>
  </si>
  <si>
    <t>"prodloužení / podchod A" 2*2,1*5,0+(2*2,1+2,16)*3,6</t>
  </si>
  <si>
    <t>(2*2,26+2,16)*3,0</t>
  </si>
  <si>
    <t>(2*2,26)*2,0</t>
  </si>
  <si>
    <t>-1228071489</t>
  </si>
  <si>
    <t>"základní profil" 9,59*9</t>
  </si>
  <si>
    <t>"prodloužení / podchod A" 2,1*2,16*9</t>
  </si>
  <si>
    <t>2,26*2,16*6</t>
  </si>
  <si>
    <t>-539547589</t>
  </si>
  <si>
    <t>154086121</t>
  </si>
  <si>
    <t>Montáž nosné konstrukce výstroje štol netypové l do 200 m trvale vodnatá</t>
  </si>
  <si>
    <t>-617239544</t>
  </si>
  <si>
    <t>Montáž netypové nosné konstrukce výstroje štol trvale zabudovaných z úplných ocelových rámů, délky štoly, do 200 m, v hornině silně zavodněné</t>
  </si>
  <si>
    <t>https://podminky.urs.cz/item/CS_URS_2023_02/154086121</t>
  </si>
  <si>
    <t>veřeje I200</t>
  </si>
  <si>
    <t>"základní profil, 16kpl" 16*321,59</t>
  </si>
  <si>
    <t>"prodloužení / podchod A, 16kpl" 16*250,5</t>
  </si>
  <si>
    <t>"podchod B, 10kpl" 10*254,78</t>
  </si>
  <si>
    <t>130107R</t>
  </si>
  <si>
    <t>výztuž z oceli profilové - dodávka</t>
  </si>
  <si>
    <t>189570041</t>
  </si>
  <si>
    <t>Poznámka k položce:_x000D_
kompletní výztužný rám vč. vzpěr, rozpínek, zarážek atd.</t>
  </si>
  <si>
    <t>"základní profil, 16kpl" 16*321,59/1000</t>
  </si>
  <si>
    <t>"prodloužení / podchod A, 16kpl" 16*250,5/1000</t>
  </si>
  <si>
    <t>"podchod B, 10kpl" 10*254,78/1000</t>
  </si>
  <si>
    <t>-1090755178</t>
  </si>
  <si>
    <t>145,892*1,28</t>
  </si>
  <si>
    <t>-1021312289</t>
  </si>
  <si>
    <t>608456115</t>
  </si>
  <si>
    <t>-1775054979</t>
  </si>
  <si>
    <t>-1474189218</t>
  </si>
  <si>
    <t>2*8,6</t>
  </si>
  <si>
    <t>1*(8,6+5,0)</t>
  </si>
  <si>
    <t>1196678685</t>
  </si>
  <si>
    <t>-1283349967</t>
  </si>
  <si>
    <t>(2*3,015+2,62)*8,6</t>
  </si>
  <si>
    <t>2*2,1*8,6</t>
  </si>
  <si>
    <t>(2*2,26+2,16)*5,0</t>
  </si>
  <si>
    <t>-2122968504</t>
  </si>
  <si>
    <t>3,18*8,6</t>
  </si>
  <si>
    <t>2,16*8,6</t>
  </si>
  <si>
    <t>2,16*5,0</t>
  </si>
  <si>
    <t>481594487</t>
  </si>
  <si>
    <t>za podchodem stoky B</t>
  </si>
  <si>
    <t>"vrt pro jehl.: 29ks/záběr; á 2,25m" 29*3*2,25</t>
  </si>
  <si>
    <t>225521114R</t>
  </si>
  <si>
    <t>Vrty maloprofilové jádrové D 300 mm úklon do 45° hl 0 až 25 m hornina III a IV omezený prostor</t>
  </si>
  <si>
    <t>-1388369447</t>
  </si>
  <si>
    <t>Maloprofilové vrty jádrové průměru 300 mm v omezeném prostoru do úklonu 45° v hl 0 až 25 m v hornině tř. III a IV</t>
  </si>
  <si>
    <t>"vrty pro TI ze štoly; 5řad;8ks v řadě á =  3,5m" 5*8*3,50</t>
  </si>
  <si>
    <t>-944649087</t>
  </si>
  <si>
    <t>824902125</t>
  </si>
  <si>
    <t>"29ks/záběr; á 2m" 29*3*2.0</t>
  </si>
  <si>
    <t>390809248</t>
  </si>
  <si>
    <t>A17_1*5.55/1000</t>
  </si>
  <si>
    <t>0,966*1,1 "Přepočtené koeficientem množství</t>
  </si>
  <si>
    <t>282606015</t>
  </si>
  <si>
    <t>Trysková injektáž sloupy D do 1000 mm stísněné podmínky</t>
  </si>
  <si>
    <t>-1505139514</t>
  </si>
  <si>
    <t>Trysková injektáž sloupů ve stísněných podmínkách, průměru do 1000 mm</t>
  </si>
  <si>
    <t>https://podminky.urs.cz/item/CS_URS_2023_02/282606015</t>
  </si>
  <si>
    <t>5*8*2,0</t>
  </si>
  <si>
    <t>58932310</t>
  </si>
  <si>
    <t>beton C 12/15 kamenivo frakce 0/8</t>
  </si>
  <si>
    <t>136140935</t>
  </si>
  <si>
    <t>"sloupy TI" A31*(PI*0,3^2)*1,1</t>
  </si>
  <si>
    <t>337396673</t>
  </si>
  <si>
    <t>"základní profil" (2*2,73+2,62)*8,6</t>
  </si>
  <si>
    <t>"prodloužení / podchod A" 2*1,9*5,0+(2*1,9+1,6)*3,6</t>
  </si>
  <si>
    <t>(2*1,98+1,6)*3,0</t>
  </si>
  <si>
    <t>(2*1,98)*2,0</t>
  </si>
  <si>
    <t>-1082569210</t>
  </si>
  <si>
    <t>482512976</t>
  </si>
  <si>
    <t>"odhad dle předpokládaného nadvýlomu"</t>
  </si>
  <si>
    <t>9,21*0,2*8,6</t>
  </si>
  <si>
    <t>2*2,1*0,2*8,6</t>
  </si>
  <si>
    <t>(2*2,26+2,16)*0,2*5,0</t>
  </si>
  <si>
    <t>-115191553</t>
  </si>
  <si>
    <t>1753721629</t>
  </si>
  <si>
    <t>186,742*1.6</t>
  </si>
  <si>
    <t>SO 01.3h - Nová stoka B - Ražený provizorní obtok DN1000 stávající stoky B</t>
  </si>
  <si>
    <t>142174121</t>
  </si>
  <si>
    <t>Ražení štol bez trhaviny l do 200 m průřez přes 4 do 8 m2 I stupeň ražnosti mokrá</t>
  </si>
  <si>
    <t>-2036753033</t>
  </si>
  <si>
    <t>Ražení štol ruční, v hornině I. stupně ražnosti mokré, bez použití trhavin délky štoly do 200 m, o průřezu TV přes 4 do 8 m2</t>
  </si>
  <si>
    <t>https://podminky.urs.cz/item/CS_URS_2023_02/142174121</t>
  </si>
  <si>
    <t>ražba v proinjektované hornině, cca 5m štoly</t>
  </si>
  <si>
    <t>"štola bezpečnostního obtoku" 4,13*5,0</t>
  </si>
  <si>
    <t>117990284</t>
  </si>
  <si>
    <t>"štola bezpečnostního obtoku" 4,13*(13,5-5,0)</t>
  </si>
  <si>
    <t>-2131141939</t>
  </si>
  <si>
    <t>"pažený obvod 4,0m2/m´" 4,0*13,5</t>
  </si>
  <si>
    <t>648790061</t>
  </si>
  <si>
    <t>4.13*16</t>
  </si>
  <si>
    <t>69325388</t>
  </si>
  <si>
    <t>-1005170903</t>
  </si>
  <si>
    <t>""štola bezpečnostního obtoku"</t>
  </si>
  <si>
    <t>"atypický rám dle E.8.40; 16kpl" 16*246,28</t>
  </si>
  <si>
    <t>-1030008922</t>
  </si>
  <si>
    <t>20,65*1,32</t>
  </si>
  <si>
    <t>35,105*1,41</t>
  </si>
  <si>
    <t>-1687606373</t>
  </si>
  <si>
    <t>1481932544</t>
  </si>
  <si>
    <t>-985000980</t>
  </si>
  <si>
    <t>1673138944</t>
  </si>
  <si>
    <t>509098172</t>
  </si>
  <si>
    <t>-1186176283</t>
  </si>
  <si>
    <t>"dle E.8.40 3,8m2/m´" 3,8*13,5</t>
  </si>
  <si>
    <t>1475552946</t>
  </si>
  <si>
    <t>"dle E.8.40" 1,75*13,5</t>
  </si>
  <si>
    <t>Zajištění výrubu l do 200 m mokro betonem tl přes 50 do 100 mm s výztuží</t>
  </si>
  <si>
    <t>1856214260</t>
  </si>
  <si>
    <t>"dle E.8.40 o=3,8m2/m´" 3,8*13,5</t>
  </si>
  <si>
    <t>1594745449</t>
  </si>
  <si>
    <t>-380107817</t>
  </si>
  <si>
    <t>1302427787</t>
  </si>
  <si>
    <t>76,756*1,6</t>
  </si>
  <si>
    <t>B1</t>
  </si>
  <si>
    <t>43,8</t>
  </si>
  <si>
    <t>SO 01.3i - Nová stoka B, spadiště na stoce B, měrná šachta B1</t>
  </si>
  <si>
    <t>115001106</t>
  </si>
  <si>
    <t>Převedení vody potrubím DN přes 600 do 900</t>
  </si>
  <si>
    <t>1532908302</t>
  </si>
  <si>
    <t>Převedení vody potrubím průměru DN přes 600 do 900</t>
  </si>
  <si>
    <t>https://podminky.urs.cz/item/CS_URS_2023_02/115001106</t>
  </si>
  <si>
    <t>119001421</t>
  </si>
  <si>
    <t>Dočasné zajištění kabelů a kabelových tratí ze 3 volně ložených kabelů</t>
  </si>
  <si>
    <t>-1948096489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</si>
  <si>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</si>
  <si>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https://podminky.urs.cz/item/CS_URS_2023_02/119001421</t>
  </si>
  <si>
    <t>1190014r800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</si>
  <si>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</si>
  <si>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664277093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</si>
  <si>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</t>
  </si>
  <si>
    <t>"Provizorní obtok DN1000" 16,0"m</t>
  </si>
  <si>
    <t>119003223</t>
  </si>
  <si>
    <t>Mobilní plotová zábrana s profilovaným plechem výšky přes 1,5 do 2,2 m pro zabezpečení výkopu zřízení</t>
  </si>
  <si>
    <t>1608894273</t>
  </si>
  <si>
    <t>Pomocné konstrukce při zabezpečení výkopu svislé ocelové mobilní oplocení, výšky přes 1,5 do 2,2 m panely vyplněné profilovaným plechem zřízení</t>
  </si>
  <si>
    <t>https://podminky.urs.cz/item/CS_URS_2023_02/119003223</t>
  </si>
  <si>
    <t>"Provizorní oplocení staveniště v areálu f. ERGON</t>
  </si>
  <si>
    <t>"cca" 42"m</t>
  </si>
  <si>
    <t>119003224</t>
  </si>
  <si>
    <t>Mobilní plotová zábrana s profilovaným plechem výšky přes 1,5 do 2,2 m pro zabezpečení výkopu odstranění</t>
  </si>
  <si>
    <t>-1815530186</t>
  </si>
  <si>
    <t>Pomocné konstrukce při zabezpečení výkopu svislé ocelové mobilní oplocení, výšky přes 1,5 do 2,2 m panely vyplněné profilovaným plechem odstranění</t>
  </si>
  <si>
    <t>https://podminky.urs.cz/item/CS_URS_2023_02/119003224</t>
  </si>
  <si>
    <t>2053725803</t>
  </si>
  <si>
    <t>ruční doprava nánosů ze stoky A na povrch k místu odvozu</t>
  </si>
  <si>
    <t>"odhadem 0,3m3/m´" 0,3*150,0</t>
  </si>
  <si>
    <t>777726511</t>
  </si>
  <si>
    <t>568328309</t>
  </si>
  <si>
    <t>1146023734</t>
  </si>
  <si>
    <t>510793320</t>
  </si>
  <si>
    <t>"TŠ MŠ" 2.95*3.75*13.28</t>
  </si>
  <si>
    <t>E6</t>
  </si>
  <si>
    <t>-(3.0*2.28*4.30+3.14159265359*(1.24/2)^2*8.710) "vytlačený objem MŠ</t>
  </si>
  <si>
    <t>-448205855</t>
  </si>
  <si>
    <t>106,98*2.0451</t>
  </si>
  <si>
    <t>176101112</t>
  </si>
  <si>
    <t>Výplň štoly l do 200 m betonem tř. C12/15</t>
  </si>
  <si>
    <t>501423186</t>
  </si>
  <si>
    <t>Výplň štoly délky do 200 m betonem tř. 12/15</t>
  </si>
  <si>
    <t>https://podminky.urs.cz/item/CS_URS_2023_02/176101112</t>
  </si>
  <si>
    <t>""Výplň štoly SB"</t>
  </si>
  <si>
    <t>"dle E.8.34" 0.22 "m2" * 43,8 "m</t>
  </si>
  <si>
    <t>-461992054</t>
  </si>
  <si>
    <t>""Měrná šachta B1"</t>
  </si>
  <si>
    <t>C8</t>
  </si>
  <si>
    <t>3.0*2.280</t>
  </si>
  <si>
    <t>338171123</t>
  </si>
  <si>
    <t>Osazování sloupků a vzpěr plotových ocelových v přes 2 do 2,6 m se zabetonováním</t>
  </si>
  <si>
    <t>-2113314791</t>
  </si>
  <si>
    <t>Montáž sloupků a vzpěr plotových ocelových trubkových nebo profilovaných výšky přes 2 do 2,6 m se zabetonováním do 0,08 m3 do připravených jamek</t>
  </si>
  <si>
    <t>https://podminky.urs.cz/item/CS_URS_2023_02/338171123</t>
  </si>
  <si>
    <t>55342153</t>
  </si>
  <si>
    <t>plotový sloupek pro svařované panely profilovaný oválný 50x70mm dl 2,5-3,0m povrchová úprava Pz a komaxit</t>
  </si>
  <si>
    <t>-1141248012</t>
  </si>
  <si>
    <t>"Obnova stávajícího oplocení</t>
  </si>
  <si>
    <t>"cca 18m -&gt; cca"10"ks</t>
  </si>
  <si>
    <t>348101220</t>
  </si>
  <si>
    <t>Osazení vrat nebo vrátek k oplocení na ocelové sloupky pl přes 2 do 4 m2</t>
  </si>
  <si>
    <t>-348163654</t>
  </si>
  <si>
    <t>Osazení vrat nebo vrátek k oplocení na sloupky ocelové, plochy jednotlivě přes 2 do 4 m2</t>
  </si>
  <si>
    <t>https://podminky.urs.cz/item/CS_URS_2023_02/348101220</t>
  </si>
  <si>
    <t>55342347</t>
  </si>
  <si>
    <t>brána plotová dvoukřídlá Pz 3500x2030mm</t>
  </si>
  <si>
    <t>1350927659</t>
  </si>
  <si>
    <t>348121221</t>
  </si>
  <si>
    <t>Osazení podhrabových desek dl přes 2 do 3 m na ocelové plotové sloupky</t>
  </si>
  <si>
    <t>1568401846</t>
  </si>
  <si>
    <t>Osazení podhrabových desek na ocelové sloupky, délky desek přes 2 do 3 m</t>
  </si>
  <si>
    <t>https://podminky.urs.cz/item/CS_URS_2023_02/348121221</t>
  </si>
  <si>
    <t>59233119</t>
  </si>
  <si>
    <t>deska plotová betonová 2000x50x290mm</t>
  </si>
  <si>
    <t>-945697513</t>
  </si>
  <si>
    <t>"cca 18m -&gt; cca"9"ks</t>
  </si>
  <si>
    <t>348171146</t>
  </si>
  <si>
    <t>Montáž panelového svařovaného oplocení v přes 1,5 do 2,0 m</t>
  </si>
  <si>
    <t>-748173807</t>
  </si>
  <si>
    <t>Montáž oplocení z dílců kovových panelových svařovaných, na ocelové profilované sloupky, výšky přes 1,5 do 2,0 m</t>
  </si>
  <si>
    <t>https://podminky.urs.cz/item/CS_URS_2023_02/348171146</t>
  </si>
  <si>
    <t>"cca" 18"m</t>
  </si>
  <si>
    <t>55342412</t>
  </si>
  <si>
    <t>plotový panel svařovaný v 1,5-2,0m š do 2,5m průměru drátu 5mm oka 55x200mm s horizontálním prolisem povrchová úprava PZ komaxit</t>
  </si>
  <si>
    <t>-2090823881</t>
  </si>
  <si>
    <t>348172214</t>
  </si>
  <si>
    <t>Montáž vjezdových bran samonosných dvoukřídlových pl přes 5 m2 do 10 m2</t>
  </si>
  <si>
    <t>-1877120218</t>
  </si>
  <si>
    <t>Montáž vjezdových bran samonosných posuvných dvoukřídlových plochy přes 5 do 10 m2</t>
  </si>
  <si>
    <t>https://podminky.urs.cz/item/CS_URS_2023_02/348172214</t>
  </si>
  <si>
    <t>1"ks - osazení původní dvojkřídlé brány</t>
  </si>
  <si>
    <t>348401353</t>
  </si>
  <si>
    <t>Rozvinutí, montáž a napnutí žiletkového drátu na oplocení</t>
  </si>
  <si>
    <t>-1274447342</t>
  </si>
  <si>
    <t>Montáž oplocení z pletiva rozvinutí, uchycení a napnutí drátu žiletkového</t>
  </si>
  <si>
    <t>https://podminky.urs.cz/item/CS_URS_2023_02/348401353</t>
  </si>
  <si>
    <t>31324825</t>
  </si>
  <si>
    <t>drát žiletkový rovný 200m pozinkovaný</t>
  </si>
  <si>
    <t>580990817</t>
  </si>
  <si>
    <t>348401411</t>
  </si>
  <si>
    <t>Montáž jednostranného bavoletu na oplocení</t>
  </si>
  <si>
    <t>881296451</t>
  </si>
  <si>
    <t>Montáž oplocení z pletiva bavoletu jednostranného</t>
  </si>
  <si>
    <t>https://podminky.urs.cz/item/CS_URS_2023_02/348401411</t>
  </si>
  <si>
    <t>31324828</t>
  </si>
  <si>
    <t>plotový jednostranný bavolet dl 200-400mm pro 2 dráty na profilovaný sloupek oválný 70x100mm povrchová úprava Al komaxit</t>
  </si>
  <si>
    <t>-154117052</t>
  </si>
  <si>
    <t>"cca 18m -&gt; cca"7"ks</t>
  </si>
  <si>
    <t>351351141</t>
  </si>
  <si>
    <t>Vnitřní bednění spodní části stok světlé výšky přes 2000 do 3500 mm otevřený výkop</t>
  </si>
  <si>
    <t>-1364678092</t>
  </si>
  <si>
    <t>Vnitřní bednění spodní části stok v otevřeném výkopu, světlé výšky stoky přes 2000 do 3500 mm</t>
  </si>
  <si>
    <t>https://podminky.urs.cz/item/CS_URS_2023_02/351351141</t>
  </si>
  <si>
    <t>1848033982</t>
  </si>
  <si>
    <t>-1823763087</t>
  </si>
  <si>
    <t>-15227421</t>
  </si>
  <si>
    <t>352351141</t>
  </si>
  <si>
    <t>Vnitřní bednění horní části stok světlé výšky přes 2000 do 3500 mm otevřený výkop</t>
  </si>
  <si>
    <t>-1177408971</t>
  </si>
  <si>
    <t>Vnitřní bednění horní části stok v otevřeném výkopu, světlé výšky stoky přes 2000 do 3500 mm</t>
  </si>
  <si>
    <t>https://podminky.urs.cz/item/CS_URS_2023_02/352351141</t>
  </si>
  <si>
    <t>243929556</t>
  </si>
  <si>
    <t>355911119</t>
  </si>
  <si>
    <t>Žlaby čedičové vejčitých stok DN 1300/2100 délky 330 mm bez zámku otevřený výkop</t>
  </si>
  <si>
    <t>-1630017806</t>
  </si>
  <si>
    <t>Stokové žlaby čedičové v otevřeném výkopu nebo v otevřené stoce bez zámku délky 330 mm pro vejčité stoky DN 1300/2100</t>
  </si>
  <si>
    <t>https://podminky.urs.cz/item/CS_URS_2023_02/355911119</t>
  </si>
  <si>
    <t>-1848940423</t>
  </si>
  <si>
    <t>1623515852</t>
  </si>
  <si>
    <t>-409863655</t>
  </si>
  <si>
    <t>358235114</t>
  </si>
  <si>
    <t>Bourání stoky kompletní nebo vybourání otvorů ze zdiva cihelného plochy do 4 m2</t>
  </si>
  <si>
    <t>-123334587</t>
  </si>
  <si>
    <t>Bourání stoky kompletní nebo vybourání otvorů průřezové plochy do 4 m2 ve stokách ze zdiva cihelného</t>
  </si>
  <si>
    <t>https://podminky.urs.cz/item/CS_URS_2023_02/358235114</t>
  </si>
  <si>
    <t>358315114</t>
  </si>
  <si>
    <t>Bourání stoky kompletní nebo vybourání otvorů z prostého betonu plochy do 4 m2</t>
  </si>
  <si>
    <t>-1935323195</t>
  </si>
  <si>
    <t>Bourání stoky kompletní nebo vybourání otvorů průřezové plochy do 4 m2 ve stokách ze zdiva z prostého betonu</t>
  </si>
  <si>
    <t>https://podminky.urs.cz/item/CS_URS_2023_02/358315114</t>
  </si>
  <si>
    <t>358325114</t>
  </si>
  <si>
    <t>Bourání stoky kompletní nebo vybourání otvorů z železobetonu plochy do 4 m2</t>
  </si>
  <si>
    <t>-1235177891</t>
  </si>
  <si>
    <t>Bourání stoky kompletní nebo vybourání otvorů průřezové plochy do 4 m2 ve stokách ze zdiva z železobetonu</t>
  </si>
  <si>
    <t>https://podminky.urs.cz/item/CS_URS_2023_02/358325114</t>
  </si>
  <si>
    <t>1042042119</t>
  </si>
  <si>
    <t>""Nová stoka B"</t>
  </si>
  <si>
    <t>43,8 "m</t>
  </si>
  <si>
    <t>1652847207</t>
  </si>
  <si>
    <t>""Nová stoka B "</t>
  </si>
  <si>
    <t>A40</t>
  </si>
  <si>
    <t>-1834892249</t>
  </si>
  <si>
    <t>""těsnící clona nové stoky B ve štole"</t>
  </si>
  <si>
    <t>"dle E.8.34" 1.0 "m2" * 43,8 "m</t>
  </si>
  <si>
    <t>304313551</t>
  </si>
  <si>
    <t>"dle E.8.34 4,75m2/m´" 4,75*43,8</t>
  </si>
  <si>
    <t>-2024972213</t>
  </si>
  <si>
    <t>""těsnící clona nové stoky B ve štole; KARI 8 mm, oko 150x150 mm, hmotnost 5,40 kg/m2"</t>
  </si>
  <si>
    <t>"dle E.8.34" 2*1.8 "m2" * 43,8 "m" *0,0054*1,1</t>
  </si>
  <si>
    <t>-1732164928</t>
  </si>
  <si>
    <t>-1751849934</t>
  </si>
  <si>
    <t>1920796249</t>
  </si>
  <si>
    <t>1603975313</t>
  </si>
  <si>
    <t>A45</t>
  </si>
  <si>
    <t>8.694 * 0.16</t>
  </si>
  <si>
    <t>1679687528</t>
  </si>
  <si>
    <t>B46</t>
  </si>
  <si>
    <t>1.373 "m2" * 3.0</t>
  </si>
  <si>
    <t>635945380</t>
  </si>
  <si>
    <t>B47</t>
  </si>
  <si>
    <t>3.0*2.280*0.200</t>
  </si>
  <si>
    <t>-1368914187</t>
  </si>
  <si>
    <t>361334873</t>
  </si>
  <si>
    <t>A50</t>
  </si>
  <si>
    <t>-690989292</t>
  </si>
  <si>
    <t>-1799012433</t>
  </si>
  <si>
    <t>C53</t>
  </si>
  <si>
    <t>3.0*2.280*0.090</t>
  </si>
  <si>
    <t>-1671371948</t>
  </si>
  <si>
    <t>871492111</t>
  </si>
  <si>
    <t>Montáž kanalizačního potrubí z laminátových trub DN 1000 se spojkami v otevřeném výkopu</t>
  </si>
  <si>
    <t>669719701</t>
  </si>
  <si>
    <t>Montáž kanalizačního potrubí z laminátových trub v otevřeném výkopu spojované spojkami DN 1000</t>
  </si>
  <si>
    <t>https://podminky.urs.cz/item/CS_URS_2023_02/871492111</t>
  </si>
  <si>
    <t>28641274</t>
  </si>
  <si>
    <t>roury z odstředivě litého laminátu PN 1 SN 10000 se spojkou DN 1000</t>
  </si>
  <si>
    <t>126326332</t>
  </si>
  <si>
    <t>"Podrobný popis viz projektová dokumentace. D.1.1.1.1 - Technická zpráva, vč. potřebných tvarovek a zajištění vodotěsného prostupu začílkováním</t>
  </si>
  <si>
    <t>16,0</t>
  </si>
  <si>
    <t>28641541</t>
  </si>
  <si>
    <t>oblouk sklolaminát 30° s jedním řezem a spojkou DN 1000 R=1270 L=575</t>
  </si>
  <si>
    <t>260935580</t>
  </si>
  <si>
    <t>871495811R</t>
  </si>
  <si>
    <t>Bourání stávajícího potrubí z PVC nebo PP DN přes 800 do 1000</t>
  </si>
  <si>
    <t>1366556671</t>
  </si>
  <si>
    <t>Bourání stávajícího potrubí sklolaminát. v otevřeném výkopu DN přes 800 do 1000</t>
  </si>
  <si>
    <t>871495819</t>
  </si>
  <si>
    <t>Příplatek za bourání litinových trub ve štole, v uzavřených kanálech nebo objektech DN přes 400 do 1000</t>
  </si>
  <si>
    <t>-663526449</t>
  </si>
  <si>
    <t>Bourání stávajícího potrubí z PVC nebo polypropylenu PP Příplatek k cenám za práce ve štole, v uzavřeném kanálu nebo v objektech DN přes 400 do 1000</t>
  </si>
  <si>
    <t>https://podminky.urs.cz/item/CS_URS_2023_02/871495819</t>
  </si>
  <si>
    <t>892622121</t>
  </si>
  <si>
    <t>Tlaková zkouška vzduchem potrubí DN 2200 těsnícím vakem ucpávkovým</t>
  </si>
  <si>
    <t>ÚSEK</t>
  </si>
  <si>
    <t>1931756963</t>
  </si>
  <si>
    <t>Tlakové zkoušky vzduchem těsnícími vaky ucpávkovými DN 2200</t>
  </si>
  <si>
    <t>https://podminky.urs.cz/item/CS_URS_2023_02/892622121</t>
  </si>
  <si>
    <t>-1857560599</t>
  </si>
  <si>
    <t>B61</t>
  </si>
  <si>
    <t>0.650 "m2" * 3.0</t>
  </si>
  <si>
    <t>894201150R</t>
  </si>
  <si>
    <t>Ostatní konstrukce na trubním vedení z železového betonu dno šachet tloušťky přes 200 mm z betonu se zvýšenými nároky na prostředí tř. C 30/37</t>
  </si>
  <si>
    <t>-1472676003</t>
  </si>
  <si>
    <t>""Měrná šachta B1 - tl. dna 400mm"</t>
  </si>
  <si>
    <t>3.0*2.280*0.400</t>
  </si>
  <si>
    <t>"staveništní prefabrikát prohloubení dna štoly"</t>
  </si>
  <si>
    <t>(0,85*0,25+2*0,2*0,45)*26,5</t>
  </si>
  <si>
    <t>894302162</t>
  </si>
  <si>
    <t>Stěny šachet tl nad 200 mm ze ŽB se zvýšenými nároky na prostředí tř. C 30/37</t>
  </si>
  <si>
    <t>-887881166</t>
  </si>
  <si>
    <t>Ostatní konstrukce na trubním vedení ze železobetonu stěny šachet tloušťky přes 200 mm z betonu se zvýšenými nároky na prostředí tř. C 30/37</t>
  </si>
  <si>
    <t>https://podminky.urs.cz/item/CS_URS_2023_02/894302162</t>
  </si>
  <si>
    <t>""Měrná šachta B1 - tl. 40mm"</t>
  </si>
  <si>
    <t>C64</t>
  </si>
  <si>
    <t>(3.0*2.28 - 2.2*1.48)*3.6  - 2*3.3*0.4</t>
  </si>
  <si>
    <t>894302271</t>
  </si>
  <si>
    <t>Strop šachet ze ŽB bez zvýšených nároků na prostředí tř. C 30/37</t>
  </si>
  <si>
    <t>642182776</t>
  </si>
  <si>
    <t>Ostatní konstrukce na trubním vedení ze železobetonu strop šachet vodovodních nebo kanalizačních z betonu bez zvýšených nároků na prostředí tř. C 30/37</t>
  </si>
  <si>
    <t>https://podminky.urs.cz/item/CS_URS_2023_02/894302271</t>
  </si>
  <si>
    <t>""Měrná šachta B1 - tl. 300mm"</t>
  </si>
  <si>
    <t>(3.0*2.280)-(3.14159265359*(0.500)^2)</t>
  </si>
  <si>
    <t>22339664</t>
  </si>
  <si>
    <t>-1789833133</t>
  </si>
  <si>
    <t>59224066</t>
  </si>
  <si>
    <t>skruž betonová DN 1000x250 PS, 100x25x12cm</t>
  </si>
  <si>
    <t>1441501091</t>
  </si>
  <si>
    <t>59224068</t>
  </si>
  <si>
    <t>skruž betonová DN 1000x500 PS, 100x50x12cm</t>
  </si>
  <si>
    <t>-434779408</t>
  </si>
  <si>
    <t>A71</t>
  </si>
  <si>
    <t>59224070</t>
  </si>
  <si>
    <t>skruž betonová DN 1000x1000 PS, 100x100x12cm</t>
  </si>
  <si>
    <t>2032015424</t>
  </si>
  <si>
    <t>-387362751</t>
  </si>
  <si>
    <t>59224312</t>
  </si>
  <si>
    <t>kónus šachetní betonový kapsové plastové stupadlo 100x62,5x58cm</t>
  </si>
  <si>
    <t>823276473</t>
  </si>
  <si>
    <t>894502101</t>
  </si>
  <si>
    <t>Bednění stěn šachet pravoúhlých nebo vícehranných jednostranné</t>
  </si>
  <si>
    <t>-2091736613</t>
  </si>
  <si>
    <t>Bednění konstrukcí na trubním vedení stěn šachet pravoúhlých nebo čtyř a vícehranných jednostranné</t>
  </si>
  <si>
    <t>https://podminky.urs.cz/item/CS_URS_2023_02/894502101</t>
  </si>
  <si>
    <t>(2*0,2)*26,5</t>
  </si>
  <si>
    <t>894502201</t>
  </si>
  <si>
    <t>Bednění stěn šachet pravoúhlých nebo vícehranných oboustranné</t>
  </si>
  <si>
    <t>849718647</t>
  </si>
  <si>
    <t>Bednění konstrukcí na trubním vedení stěn šachet pravoúhlých nebo čtyř a vícehranných oboustranné</t>
  </si>
  <si>
    <t>https://podminky.urs.cz/item/CS_URS_2023_02/894502201</t>
  </si>
  <si>
    <t>C76</t>
  </si>
  <si>
    <t>3.6*(2.2+1.48+2.2+1.48)</t>
  </si>
  <si>
    <t>D76</t>
  </si>
  <si>
    <t>4.3*(3.0+2.28+3.0+2.28)+ (2*3.0*0.4+3.14159265359*1.0*0.3 "otvory")</t>
  </si>
  <si>
    <t>894503111</t>
  </si>
  <si>
    <t>Bednění deskových stropů šachet</t>
  </si>
  <si>
    <t>904601607</t>
  </si>
  <si>
    <t>Bednění konstrukcí na trubním vedení deskových stropů šachet jakýchkoliv rozměrů</t>
  </si>
  <si>
    <t>https://podminky.urs.cz/item/CS_URS_2023_02/894503111</t>
  </si>
  <si>
    <t>B77</t>
  </si>
  <si>
    <t>1.48*2.6</t>
  </si>
  <si>
    <t>894608112</t>
  </si>
  <si>
    <t>Výztuž šachet z betonářské oceli 10 505</t>
  </si>
  <si>
    <t>-1989498472</t>
  </si>
  <si>
    <t>Výztuž šachet z betonářské oceli 10 505 (R) nebo BSt 500</t>
  </si>
  <si>
    <t>https://podminky.urs.cz/item/CS_URS_2023_02/894608112</t>
  </si>
  <si>
    <t>1826893622</t>
  </si>
  <si>
    <t>-1495085614</t>
  </si>
  <si>
    <t>"Přesná specifikace: viz. projektová dokumentace - tabulka šachet</t>
  </si>
  <si>
    <t>1 "Měrná šachta B1</t>
  </si>
  <si>
    <t>1187129810</t>
  </si>
  <si>
    <t>899502311</t>
  </si>
  <si>
    <t>Stupadla do šachet ocelová PE povlak zapouštěcí kapsová s vysekáním otvoru v cihelném zdivu</t>
  </si>
  <si>
    <t>-692464041</t>
  </si>
  <si>
    <t>Stupadla do šachet a drobných objektů ocelová s PE povlakem zapouštěcí - kapsová s vysekáním otvoru v cihelném zdivu</t>
  </si>
  <si>
    <t>https://podminky.urs.cz/item/CS_URS_2023_02/899502311</t>
  </si>
  <si>
    <t>B83</t>
  </si>
  <si>
    <t>971516316</t>
  </si>
  <si>
    <t>B84</t>
  </si>
  <si>
    <t>211977948</t>
  </si>
  <si>
    <t>"dle E.8.34" 0.58 "m2" * 43,8 "m</t>
  </si>
  <si>
    <t>1996938659</t>
  </si>
  <si>
    <t>-1187492702</t>
  </si>
  <si>
    <t>"dle E.8.34, odměřeno" 1,5 "m2" * 43,8 "m</t>
  </si>
  <si>
    <t>-732310709</t>
  </si>
  <si>
    <t>850662836</t>
  </si>
  <si>
    <t>""obetonování stoky B ve štole; KARI 8 mm, oko 150x150 mm, hmotnost 5,40 kg/m2"</t>
  </si>
  <si>
    <t>"dle E.8.34, odměřeno" 3,75 "m2" * 43,8 "m" *0,0054*1,1</t>
  </si>
  <si>
    <t>931994105</t>
  </si>
  <si>
    <t>Těsnění pracovní spáry betonové konstrukce vnitřním těsnicím pásem</t>
  </si>
  <si>
    <t>-1778428241</t>
  </si>
  <si>
    <t>Těsnění spáry betonové konstrukce pásy, profily, tmely těsnicím pásem vnitřním, spáry pracovní</t>
  </si>
  <si>
    <t>https://podminky.urs.cz/item/CS_URS_2023_02/931994105</t>
  </si>
  <si>
    <t>"Uváděné množství je pouze orientační, závisí na zvoleném postupu betonáže - počtu a délce pracovních spar</t>
  </si>
  <si>
    <t>B88</t>
  </si>
  <si>
    <t>18 "m""Měrná šachta B1</t>
  </si>
  <si>
    <t>3,5 "m""staveništní prefabrikát prohloubení dna štoly</t>
  </si>
  <si>
    <t>1283904260</t>
  </si>
  <si>
    <t>PI*1.2 "m""Měrná šachta B1</t>
  </si>
  <si>
    <t>938902464</t>
  </si>
  <si>
    <t>Čištění propustků ručně D přes 1500 do 2000 mm při tl nánosu přes 25 do 50% DN</t>
  </si>
  <si>
    <t>-2092204137</t>
  </si>
  <si>
    <t>Čištění propustků s odstraněním travnatého porostu nebo nánosu, s naložením na dopravní prostředek nebo s přemístěním na hromady na vzdálenost do 20 m ručně tloušťky nánosu přes 25 do 50% průměru propustku přes 1500 do 2000 mm</t>
  </si>
  <si>
    <t>https://podminky.urs.cz/item/CS_URS_2023_02/938902464</t>
  </si>
  <si>
    <t>vyčištění stoky A od nánosů</t>
  </si>
  <si>
    <t>150,0</t>
  </si>
  <si>
    <t>938902499</t>
  </si>
  <si>
    <t>Příplatek k čištění propustků delších než 8 m za každý další 1 m délky</t>
  </si>
  <si>
    <t>-640114495</t>
  </si>
  <si>
    <t>Čištění propustků s odstraněním travnatého porostu nebo nánosu, s naložením na dopravní prostředek nebo s přemístěním na hromady na vzdálenost do 20 m Příplatek k cenám za délku propustku přes 8 m za každý další 1 m</t>
  </si>
  <si>
    <t>https://podminky.urs.cz/item/CS_URS_2023_02/938902499</t>
  </si>
  <si>
    <t>47986588</t>
  </si>
  <si>
    <t>"Demontáž stávajícího oplocení v areálu f. ERGON</t>
  </si>
  <si>
    <t>A90</t>
  </si>
  <si>
    <t>18.0"m</t>
  </si>
  <si>
    <t>966073811</t>
  </si>
  <si>
    <t>Rozebrání vrat a vrátek k oplocení pl přes 2 do 6 m2</t>
  </si>
  <si>
    <t>-715689575</t>
  </si>
  <si>
    <t>Rozebrání vrat a vrátek k oplocení plochy jednotlivě přes 2 do 6 m2</t>
  </si>
  <si>
    <t>https://podminky.urs.cz/item/CS_URS_2023_02/966073811</t>
  </si>
  <si>
    <t>2"ks""dvojkřídlá brána - puvodní A91 provizorní</t>
  </si>
  <si>
    <t>-841076950</t>
  </si>
  <si>
    <t>https://podminky.urs.cz/item/CS_URS_2023_02/997231111</t>
  </si>
  <si>
    <t>997231511</t>
  </si>
  <si>
    <t>Nakládání, překládání nebo manipulace se sutí a vybouranými hmotami</t>
  </si>
  <si>
    <t>-1844969133</t>
  </si>
  <si>
    <t>Vodorovná doprava suti a vybouraných hmot s vyložením a hrubým urovnáním nakládání nebo překládání na dopravní prostředek při vodorovné dopravě suti a vybouraných hmot</t>
  </si>
  <si>
    <t>https://podminky.urs.cz/item/CS_URS_2023_02/997231511</t>
  </si>
  <si>
    <t>998271211</t>
  </si>
  <si>
    <t>Přesun hmot pro kanalizace hloubené zděné ve štole</t>
  </si>
  <si>
    <t>-963080303</t>
  </si>
  <si>
    <t>Přesun hmot pro kanalizace (stoky) hloubené zděné ve štole dopravní vzdálenost do 50 m</t>
  </si>
  <si>
    <t>https://podminky.urs.cz/item/CS_URS_2023_02/998271211</t>
  </si>
  <si>
    <t>1229774905</t>
  </si>
  <si>
    <t>https://podminky.urs.cz/item/CS_URS_2023_02/998271229</t>
  </si>
  <si>
    <t>24379283</t>
  </si>
  <si>
    <t>"nános ze stoky A" 45,0*1.6</t>
  </si>
  <si>
    <t>997013601r</t>
  </si>
  <si>
    <t>Poplatek za uložení stavebního odpadu na skládce (skládkovné) z prostého betonu zatříděného do Katalogu odpadů pod kódem 17 01 01</t>
  </si>
  <si>
    <t>2084701057</t>
  </si>
  <si>
    <t>https://podminky.urs.cz/item/CS_URS_2023_02/997013601r</t>
  </si>
  <si>
    <t>-1537736978</t>
  </si>
  <si>
    <t>997013603r</t>
  </si>
  <si>
    <t>Poplatek za uložení na skládce (skládkovné) stavebního odpadu cihelného kód odpadu 17 01 02</t>
  </si>
  <si>
    <t>81868566</t>
  </si>
  <si>
    <t>Poplatek za uložení stavebního odpadu na skládce (skládkovné) cihelného zatříděného do Katalogu odpadů pod kódem 17 01 02</t>
  </si>
  <si>
    <t>https://podminky.urs.cz/item/CS_URS_2023_02/997013603r</t>
  </si>
  <si>
    <t>SO 01.3j - Nová stoka B - Obnova zpevněných ploch</t>
  </si>
  <si>
    <t xml:space="preserve">    5 - Komunikace</t>
  </si>
  <si>
    <t>113107242</t>
  </si>
  <si>
    <t>Odstranění podkladu živičného tl přes 50 do 100 mm strojně pl přes 200 m2</t>
  </si>
  <si>
    <t>-1352712151</t>
  </si>
  <si>
    <t>Odstranění podkladů nebo krytů strojně plochy jednotlivě přes 200 m2 s přemístěním hmot na skládku na vzdálenost do 20 m nebo s naložením na dopravní prostředek živičných, o tl. vrstvy přes 50 do 100 mm</t>
  </si>
  <si>
    <t>https://podminky.urs.cz/item/CS_URS_2023_02/113107242</t>
  </si>
  <si>
    <t>113107322</t>
  </si>
  <si>
    <t>Odstranění podkladu z kameniva drceného tl přes 100 do 200 mm strojně pl do 50 m2</t>
  </si>
  <si>
    <t>-215946874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</si>
  <si>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</si>
  <si>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https://podminky.urs.cz/item/CS_URS_2023_02/113107322</t>
  </si>
  <si>
    <t>113107331</t>
  </si>
  <si>
    <t>Odstranění podkladu z betonu prostého tl přes 100 do 150 mm strojně pl do 50 m2</t>
  </si>
  <si>
    <t>874771159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</si>
  <si>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</si>
  <si>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https://podminky.urs.cz/item/CS_URS_2023_02/113107331</t>
  </si>
  <si>
    <t>Komunikace</t>
  </si>
  <si>
    <t>564861111</t>
  </si>
  <si>
    <t>Podklad ze štěrkodrtě ŠD plochy přes 100 m2 tl 200 mm</t>
  </si>
  <si>
    <t>1787948015</t>
  </si>
  <si>
    <t>Podklad ze štěrkodrti ŠD s rozprostřením a zhutněním plochy přes 100 m2, po zhutnění tl. 200 mm</t>
  </si>
  <si>
    <t>https://podminky.urs.cz/item/CS_URS_2023_02/564861111</t>
  </si>
  <si>
    <t>565145121r</t>
  </si>
  <si>
    <t>Asfaltový beton vrstva podkladní ACP 16 (obalované kamenivo střednězrnné - OKS) s rozprostřením a zhutněním v pruhu šířky přes 3 m, po zhutnění tl. 60 mm</t>
  </si>
  <si>
    <t>1201540836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</si>
  <si>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</si>
  <si>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</si>
  <si>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</si>
  <si>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-195701932</t>
  </si>
  <si>
    <t>https://podminky.urs.cz/item/CS_URS_2023_02/567122111r</t>
  </si>
  <si>
    <t>573111112</t>
  </si>
  <si>
    <t>Postřik živičný infiltrační s posypem z asfaltu množství 1 kg/m2</t>
  </si>
  <si>
    <t>-1898620483</t>
  </si>
  <si>
    <t>Postřik infiltrační PI z asfaltu silničního s posypem kamenivem, v množství 1,00 kg/m2</t>
  </si>
  <si>
    <t>https://podminky.urs.cz/item/CS_URS_2023_02/573111112</t>
  </si>
  <si>
    <t>573231107</t>
  </si>
  <si>
    <t>Postřik živičný spojovací ze silniční emulze v množství 0,40 kg/m2</t>
  </si>
  <si>
    <t>1147662200</t>
  </si>
  <si>
    <t>Postřik spojovací PS bez posypu kamenivem ze silniční emulze, v množství 0,40 kg/m2</t>
  </si>
  <si>
    <t>https://podminky.urs.cz/item/CS_URS_2023_02/573231107</t>
  </si>
  <si>
    <t>577134221r</t>
  </si>
  <si>
    <t>Asfaltový beton vrstva obrusná ACO 11 (ABS) s rozprostřením a se zhutněním z nemodifikovaného asfaltu v pruhu šířky přes 3 m tř. II, po zhutnění tl. 40 mm</t>
  </si>
  <si>
    <t>1275639000</t>
  </si>
  <si>
    <t>https://podminky.urs.cz/item/CS_URS_2023_02/577134221r</t>
  </si>
  <si>
    <t>938909311</t>
  </si>
  <si>
    <t>Čištění vozovek metením strojně podkladu nebo krytu betonového nebo živičného</t>
  </si>
  <si>
    <t>1472449236</t>
  </si>
  <si>
    <t>Čištění vozovek metením bláta, prachu nebo hlinitého nánosu s odklizením na hromady na vzdálenost do 20 m nebo naložením na dopravní prostředek strojně povrchu podkladu nebo krytu betonového nebo živičného</t>
  </si>
  <si>
    <t>https://podminky.urs.cz/item/CS_URS_2023_02/938909311</t>
  </si>
  <si>
    <t>1399</t>
  </si>
  <si>
    <t>1459189973</t>
  </si>
  <si>
    <t>997221615r</t>
  </si>
  <si>
    <t>225538815</t>
  </si>
  <si>
    <t>https://podminky.urs.cz/item/CS_URS_2023_02/997221615r</t>
  </si>
  <si>
    <t>11*0.32500</t>
  </si>
  <si>
    <t>997221645r</t>
  </si>
  <si>
    <t>Poplatek za uložení stavebního odpadu na skládce (skládkovné) asfaltového bez obsahu dehtu zatříděného do Katalogu odpadů pod kódem 17 03 02</t>
  </si>
  <si>
    <t>-685308866</t>
  </si>
  <si>
    <t>https://podminky.urs.cz/item/CS_URS_2023_02/997221645r</t>
  </si>
  <si>
    <t>1399*0.22000</t>
  </si>
  <si>
    <t>997221655r</t>
  </si>
  <si>
    <t>Poplatek za uložení stavebního odpadu na skládce (skládkovné) zeminy a kamení zatříděného do Katalogu odpadů pod kódem 17 05 04</t>
  </si>
  <si>
    <t>-1192441045</t>
  </si>
  <si>
    <t>https://podminky.urs.cz/item/CS_URS_2023_02/997221655r</t>
  </si>
  <si>
    <t>333,75</t>
  </si>
  <si>
    <t>137,329</t>
  </si>
  <si>
    <t>SO 01.4a - Spojná komora SK BD - Hloubená TŠ SK BD (objekt 6)</t>
  </si>
  <si>
    <t>-1461868885</t>
  </si>
  <si>
    <t>369926555</t>
  </si>
  <si>
    <t>144281112</t>
  </si>
  <si>
    <t>Ražení šachet svislých hl do 15 m II stupeň ražnosti vodnatá průřez přes 10 do 40 m2</t>
  </si>
  <si>
    <t>-1963743450</t>
  </si>
  <si>
    <t>Ražení šachet svislých hloubky do 15 m s vytěžením rubaniny na povrch, s naložením na dopravní prostředky nebo přemístěním do 5 m, všech tvarů průřezů šachet v hornině II. stupně ražnosti silně zavodněné, o průřezu TV přes 10 do 40 m2</t>
  </si>
  <si>
    <t>https://podminky.urs.cz/item/CS_URS_2023_02/144281112</t>
  </si>
  <si>
    <t>1171046954</t>
  </si>
  <si>
    <t>-2147440769</t>
  </si>
  <si>
    <t>154085421</t>
  </si>
  <si>
    <t>Pažení výrubu šachty ocelové pažnice do 1 roku vodnatá</t>
  </si>
  <si>
    <t>1040020582</t>
  </si>
  <si>
    <t>Pažení výrubu svislé šachty v hornině silně zavodněné ocelovými pažnicemi hmotnosti od 35 do 55 kg/m2 do 1 roku</t>
  </si>
  <si>
    <t>https://podminky.urs.cz/item/CS_URS_2023_02/154085421</t>
  </si>
  <si>
    <t>"SK BD" (6.50+9.20)*2*(1.0+0.3)</t>
  </si>
  <si>
    <t>154085423</t>
  </si>
  <si>
    <t>Pažení výrubu šachty ocelové pažnice ponechané vodnatá</t>
  </si>
  <si>
    <t>-773994020</t>
  </si>
  <si>
    <t>Pažení výrubu svislé šachty v hornině silně zavodněné ocelovými pažnicemi hmotnosti od 35 do 55 kg/m2 s ponecháním pažnic ve výrubu</t>
  </si>
  <si>
    <t>https://podminky.urs.cz/item/CS_URS_2023_02/154085423</t>
  </si>
  <si>
    <t>"SK BD" (6.50+9.20)*2*(10.15-1.0)</t>
  </si>
  <si>
    <t>154085521</t>
  </si>
  <si>
    <t>Odpažení výrubu šachty ocelové pažnice vodnatá</t>
  </si>
  <si>
    <t>-51643090</t>
  </si>
  <si>
    <t>Odpažení výrubu šachty pažené s v hornině silně zavodněné ocelovými pažnicemi</t>
  </si>
  <si>
    <t>https://podminky.urs.cz/item/CS_URS_2023_02/154085521</t>
  </si>
  <si>
    <t>154087341</t>
  </si>
  <si>
    <t>Konstrukce výstroje šachet netypová dočasně vodnatá montáž</t>
  </si>
  <si>
    <t>1047985759</t>
  </si>
  <si>
    <t>Netypová výstroj šachet z úplných ocelových rámů včetně spojovacích prvků výztuže montáž včetně dodání pomocného materiálu, v hornině silně zavodněné</t>
  </si>
  <si>
    <t>https://podminky.urs.cz/item/CS_URS_2023_02/154087341</t>
  </si>
  <si>
    <t>-1428836727</t>
  </si>
  <si>
    <t>""SK BD"</t>
  </si>
  <si>
    <t>"rám č.2-16; E.8.20" 2103.211*15/1000</t>
  </si>
  <si>
    <t>"svislá převázka" 930.485/1000</t>
  </si>
  <si>
    <t>-981383523</t>
  </si>
  <si>
    <t>"ohlubňový rám; E.8.19" 3307.86/1000</t>
  </si>
  <si>
    <t>"výztužný rám č.1; E.8.20" 2103.211*1/1000</t>
  </si>
  <si>
    <t>154087342</t>
  </si>
  <si>
    <t>Konstrukce výstroje šachet netypová dočasně vodnatá demontáž</t>
  </si>
  <si>
    <t>-1531100681</t>
  </si>
  <si>
    <t>Netypová výstroj šachet z úplných ocelových rámů včetně spojovacích prvků výztuže demontáž v hornině silně zavodněné</t>
  </si>
  <si>
    <t>https://podminky.urs.cz/item/CS_URS_2023_02/154087342</t>
  </si>
  <si>
    <t>"SK BD" 3307.86+2103.211</t>
  </si>
  <si>
    <t>-617609165</t>
  </si>
  <si>
    <t>-1260813887</t>
  </si>
  <si>
    <t>1873038636</t>
  </si>
  <si>
    <t>"SK BD"  (6.5+9.2)*2*10.15</t>
  </si>
  <si>
    <t>-1247771455</t>
  </si>
  <si>
    <t>"SK BD"  6.5*9.2</t>
  </si>
  <si>
    <t>-1533240676</t>
  </si>
  <si>
    <t>"ohlubňový věnec" 0.3*0.35*(6.5+9.2)*2</t>
  </si>
  <si>
    <t>173187204</t>
  </si>
  <si>
    <t>"ohl.věnec" 0.35*(6.5+9.2)*4</t>
  </si>
  <si>
    <t>-1553130111</t>
  </si>
  <si>
    <t>-848047270</t>
  </si>
  <si>
    <t>-356092064</t>
  </si>
  <si>
    <t>"SK BD" 48.4*0.2</t>
  </si>
  <si>
    <t>-760765383</t>
  </si>
  <si>
    <t>"SK BD" 48.4*0.1</t>
  </si>
  <si>
    <t>766123869</t>
  </si>
  <si>
    <t>231808474</t>
  </si>
  <si>
    <t>(5.9+8.6)*2*0.10</t>
  </si>
  <si>
    <t>879037646</t>
  </si>
  <si>
    <t>-1027057161</t>
  </si>
  <si>
    <t>-198044247</t>
  </si>
  <si>
    <t>48.4*5.4/1000</t>
  </si>
  <si>
    <t>-1006994173</t>
  </si>
  <si>
    <t>-818415256</t>
  </si>
  <si>
    <t>314305286</t>
  </si>
  <si>
    <t>"ohl.věnec" 3.297</t>
  </si>
  <si>
    <t>1476115826</t>
  </si>
  <si>
    <t>"ohl.věnec" 7.913</t>
  </si>
  <si>
    <t>-1777645346</t>
  </si>
  <si>
    <t>2100786433</t>
  </si>
  <si>
    <t>814678557</t>
  </si>
  <si>
    <t xml:space="preserve">""SK BD" </t>
  </si>
  <si>
    <t>"žebřík vč. lezního oddělení A34 podesty" 10.15*25.0+80.0</t>
  </si>
  <si>
    <t>"zábradlí v 1,1m" ((7.2+9.9)*2+1.1*32)*1.94*1.02</t>
  </si>
  <si>
    <t>-933184077</t>
  </si>
  <si>
    <t>10.15+2*1.1</t>
  </si>
  <si>
    <t>659073371</t>
  </si>
  <si>
    <t>(7.2+9.9)*2</t>
  </si>
  <si>
    <t>-35227775</t>
  </si>
  <si>
    <t>489460162</t>
  </si>
  <si>
    <t>-277063872</t>
  </si>
  <si>
    <t>10.15*1.1</t>
  </si>
  <si>
    <t>-990178462</t>
  </si>
  <si>
    <t>-211817081</t>
  </si>
  <si>
    <t>-492837410</t>
  </si>
  <si>
    <t>1406400975</t>
  </si>
  <si>
    <t>607.595*1.13*1.6</t>
  </si>
  <si>
    <t>-1543482128</t>
  </si>
  <si>
    <t>7.913+4.896</t>
  </si>
  <si>
    <t>B22</t>
  </si>
  <si>
    <t>SO 01.4b - Spojná komora SK BD</t>
  </si>
  <si>
    <t xml:space="preserve">    6 - Úpravy povrchů, podlahy a osazování výplní</t>
  </si>
  <si>
    <t>-1475045597</t>
  </si>
  <si>
    <t>-996197639</t>
  </si>
  <si>
    <t>130001101</t>
  </si>
  <si>
    <t>Příplatek za ztížení vykopávky v blízkosti podzemního vedení</t>
  </si>
  <si>
    <t>-1741100887</t>
  </si>
  <si>
    <t>Příplatek k cenám hloubených vykopávek za ztížení vykopávky v blízkosti podzemního vedení nebo výbušnin pro jakoukoliv třídu horniny</t>
  </si>
  <si>
    <t>https://podminky.urs.cz/item/CS_URS_2023_02/130001101</t>
  </si>
  <si>
    <t>1723205318</t>
  </si>
  <si>
    <t>-1830086143</t>
  </si>
  <si>
    <t>498.287*2.0451</t>
  </si>
  <si>
    <t>-446020108</t>
  </si>
  <si>
    <t>-1671262834</t>
  </si>
  <si>
    <t>5838 R 005 M</t>
  </si>
  <si>
    <t>žulové opracované kameny</t>
  </si>
  <si>
    <t>1787340910</t>
  </si>
  <si>
    <t>1187639751</t>
  </si>
  <si>
    <t>-813244180</t>
  </si>
  <si>
    <t>-89827354</t>
  </si>
  <si>
    <t>43072593</t>
  </si>
  <si>
    <t>-1849771846</t>
  </si>
  <si>
    <t>59224184</t>
  </si>
  <si>
    <t>prstenec šachtový vyrovnávací betonový 625x120x40mm</t>
  </si>
  <si>
    <t>308182285</t>
  </si>
  <si>
    <t>-1171578777</t>
  </si>
  <si>
    <t>457311115</t>
  </si>
  <si>
    <t>Vyrovnávací nebo spádový beton C 16/20 včetně úpravy povrchu</t>
  </si>
  <si>
    <t>-1503890114</t>
  </si>
  <si>
    <t>Vyrovnávací nebo spádový beton včetně úpravy povrchu C 16/20</t>
  </si>
  <si>
    <t>https://podminky.urs.cz/item/CS_URS_2023_02/457311115</t>
  </si>
  <si>
    <t>Úpravy povrchů, podlahy a osazování výplní</t>
  </si>
  <si>
    <t>631311113</t>
  </si>
  <si>
    <t>Mazanina tl přes 50 do 80 mm z betonu prostého bez zvýšených nároků na prostředí tř. C 12/15</t>
  </si>
  <si>
    <t>592332661</t>
  </si>
  <si>
    <t>Mazanina z betonu prostého bez zvýšených nároků na prostředí tl. přes 50 do 80 mm tř. C 12/15</t>
  </si>
  <si>
    <t>https://podminky.urs.cz/item/CS_URS_2023_02/631311113</t>
  </si>
  <si>
    <t>-478730734</t>
  </si>
  <si>
    <t>1802323271</t>
  </si>
  <si>
    <t>""SK BD - přepojení přípojky č.3"</t>
  </si>
  <si>
    <t>6 "m</t>
  </si>
  <si>
    <t>"Celkem: A19"</t>
  </si>
  <si>
    <t>C19</t>
  </si>
  <si>
    <t>B19 * 1.015"Koeficient množství</t>
  </si>
  <si>
    <t>8373 R 002</t>
  </si>
  <si>
    <t>Přepojení kameninového potrubí v otevřeném výkopu s integrovaným těsněním DN 200 vč. potřebného materiálu</t>
  </si>
  <si>
    <t>347814551</t>
  </si>
  <si>
    <t>-1478127954</t>
  </si>
  <si>
    <t>2112765227</t>
  </si>
  <si>
    <t>"Celkem: A22"</t>
  </si>
  <si>
    <t>C22</t>
  </si>
  <si>
    <t>B22 * 1.015"Koeficient množství</t>
  </si>
  <si>
    <t>891354121</t>
  </si>
  <si>
    <t>Montáž kompenzátorů nebo montážních vložek DN 200</t>
  </si>
  <si>
    <t>1661291810</t>
  </si>
  <si>
    <t>Montáž vodovodních armatur na potrubí kompenzátorů ucpávkových a gumových nebo montážních vložek DN 200</t>
  </si>
  <si>
    <t>https://podminky.urs.cz/item/CS_URS_2023_02/891354121</t>
  </si>
  <si>
    <t>42273526</t>
  </si>
  <si>
    <t>kompenzátor ucpávkový přírubový M10 010 616 DN 200 střední dl 225mm</t>
  </si>
  <si>
    <t>1679897064</t>
  </si>
  <si>
    <t>892352121</t>
  </si>
  <si>
    <t>Tlaková zkouška vzduchem potrubí DN 200 těsnícím vakem ucpávkovým</t>
  </si>
  <si>
    <t>553464256</t>
  </si>
  <si>
    <t>Tlakové zkoušky vzduchem těsnícími vaky ucpávkovými DN 200</t>
  </si>
  <si>
    <t>https://podminky.urs.cz/item/CS_URS_2023_02/892352121</t>
  </si>
  <si>
    <t>1433890113</t>
  </si>
  <si>
    <t>-337646258</t>
  </si>
  <si>
    <t>1856686888</t>
  </si>
  <si>
    <t>967613349</t>
  </si>
  <si>
    <t>1986992904</t>
  </si>
  <si>
    <t>-1466520968</t>
  </si>
  <si>
    <t>-1760056398</t>
  </si>
  <si>
    <t>942331010</t>
  </si>
  <si>
    <t>-459957009</t>
  </si>
  <si>
    <t>1056175872</t>
  </si>
  <si>
    <t>-556626967</t>
  </si>
  <si>
    <t>-596098728</t>
  </si>
  <si>
    <t>-1388620299</t>
  </si>
  <si>
    <t>185340444</t>
  </si>
  <si>
    <t>-788630296</t>
  </si>
  <si>
    <t>-706215912</t>
  </si>
  <si>
    <t>-656882247</t>
  </si>
  <si>
    <t>899623141</t>
  </si>
  <si>
    <t>Obetonování potrubí nebo zdiva stok betonem prostým tř. C 12/15 v otevřeném výkopu</t>
  </si>
  <si>
    <t>-776113835</t>
  </si>
  <si>
    <t>Obetonování potrubí nebo zdiva stok betonem prostým v otevřeném výkopu, betonem tř. C 12/15</t>
  </si>
  <si>
    <t>https://podminky.urs.cz/item/CS_URS_2023_02/899623141</t>
  </si>
  <si>
    <t>-984276285</t>
  </si>
  <si>
    <t>35 "m""šachta SK BD</t>
  </si>
  <si>
    <t>-1861059892</t>
  </si>
  <si>
    <t>PI*0,8 "m""šachta SK BD</t>
  </si>
  <si>
    <t>977151126</t>
  </si>
  <si>
    <t>Jádrové vrty diamantovými korunkami do stavebních materiálů D přes 200 do 225 mm</t>
  </si>
  <si>
    <t>-2137662573</t>
  </si>
  <si>
    <t>Jádrové vrty diamantovými korunkami do stavebních materiálů (železobetonu, betonu, cihel, obkladů, dlažeb, kamene) průměru přes 200 do 225 mm</t>
  </si>
  <si>
    <t>https://podminky.urs.cz/item/CS_URS_2023_02/977151126</t>
  </si>
  <si>
    <t>579761877</t>
  </si>
  <si>
    <t>1330828168</t>
  </si>
  <si>
    <t>998142251</t>
  </si>
  <si>
    <t>Přesun hmot pro nádrže, jímky, zásobníky a jámy betonové monolitické v do 25 m</t>
  </si>
  <si>
    <t>120507172</t>
  </si>
  <si>
    <t>Přesun hmot pro nádrže, jímky, zásobníky a jámy pozemní mimo zemědělství se svislou nosnou konstrukcí monolitickou betonovou tyčovou nebo plošnou vodorovná dopravní vzdálenost do 50 m výšky do 25 m</t>
  </si>
  <si>
    <t>https://podminky.urs.cz/item/CS_URS_2023_02/998142251</t>
  </si>
  <si>
    <t>1201603744</t>
  </si>
  <si>
    <t>https://podminky.urs.cz/item/CS_URS_2023_02/998142256</t>
  </si>
  <si>
    <t>711112001</t>
  </si>
  <si>
    <t>Provedení izolace proti zemní vlhkosti svislé za studena nátěrem penetračním</t>
  </si>
  <si>
    <t>1192547251</t>
  </si>
  <si>
    <t>Provedení izolace proti zemní vlhkosti natěradly a tmely za studena na ploše svislé S nátěrem penetračním</t>
  </si>
  <si>
    <t>https://podminky.urs.cz/item/CS_URS_2023_02/711112001</t>
  </si>
  <si>
    <t>-1336676167</t>
  </si>
  <si>
    <t>711112002</t>
  </si>
  <si>
    <t>Provedení izolace proti zemní vlhkosti svislé za studena lakem asfaltovým</t>
  </si>
  <si>
    <t>567905072</t>
  </si>
  <si>
    <t>Provedení izolace proti zemní vlhkosti natěradly a tmely za studena na ploše svislé S nátěrem lakem asfaltovým</t>
  </si>
  <si>
    <t>https://podminky.urs.cz/item/CS_URS_2023_02/711112002</t>
  </si>
  <si>
    <t>11163152</t>
  </si>
  <si>
    <t>lak hydroizolační asfaltový</t>
  </si>
  <si>
    <t>772193420</t>
  </si>
  <si>
    <t>998711101</t>
  </si>
  <si>
    <t>Přesun hmot tonážní pro izolace proti vodě, vlhkosti a plynům v objektech v do 6 m</t>
  </si>
  <si>
    <t>1176913345</t>
  </si>
  <si>
    <t>Přesun hmot pro izolace proti vodě, vlhkosti a plynům stanovený z hmotnosti přesunovaného materiálu vodorovná dopravní vzdálenost do 50 m v objektech výšky do 6 m</t>
  </si>
  <si>
    <t>https://podminky.urs.cz/item/CS_URS_2023_02/998711101</t>
  </si>
  <si>
    <t>-763624175</t>
  </si>
  <si>
    <t>https://podminky.urs.cz/item/CS_URS_2023_02/998711199</t>
  </si>
  <si>
    <t>2100400r</t>
  </si>
  <si>
    <t>Ochrana sloupů ocelových trubkových</t>
  </si>
  <si>
    <t>1302107594</t>
  </si>
  <si>
    <t>"Zajištění sloupu VO proti pádu při výkopech v jeho blízkosti</t>
  </si>
  <si>
    <t>A56</t>
  </si>
  <si>
    <t>1"ks</t>
  </si>
  <si>
    <t>598</t>
  </si>
  <si>
    <t>B38</t>
  </si>
  <si>
    <t>144,452</t>
  </si>
  <si>
    <t>SO 01.5a - Nová stoka BD - Hloubené TŠ BD.1/BD.2 (objekt 7)</t>
  </si>
  <si>
    <t>1262146815</t>
  </si>
  <si>
    <t>"panely pod ohl.rámem" 24</t>
  </si>
  <si>
    <t>-1587840232</t>
  </si>
  <si>
    <t>"kopané sondy v místě TŠ" 2*1.5*1.5*1.5</t>
  </si>
  <si>
    <t>1653099099</t>
  </si>
  <si>
    <t>-1930621079</t>
  </si>
  <si>
    <t>-1774223420</t>
  </si>
  <si>
    <t>1260205806</t>
  </si>
  <si>
    <t>"BD.1/BD.2" (4.10+3.25)*2*(1.0+0.3)*2</t>
  </si>
  <si>
    <t>-2124908298</t>
  </si>
  <si>
    <t>-211539709</t>
  </si>
  <si>
    <t>96169023</t>
  </si>
  <si>
    <t>-1849338273</t>
  </si>
  <si>
    <t>-1024008275</t>
  </si>
  <si>
    <t>-2105784045</t>
  </si>
  <si>
    <t>"BD.1/BD.2" (1230.98+533.215)*2</t>
  </si>
  <si>
    <t>162351123R</t>
  </si>
  <si>
    <t>-1389990639</t>
  </si>
  <si>
    <t>Vodorovné přemístění výkopku nebo sypaniny po suchu na obvyklém dopravním prostředku, bez naložení výkopku, avšak se složením bez rozhrnutí z horniny třídy těžitelnosti II na vzdálenost skupiny 4 a 5 z/na deponii</t>
  </si>
  <si>
    <t>"zásyp.materiál" 6.75</t>
  </si>
  <si>
    <t>-2054160336</t>
  </si>
  <si>
    <t>167151102</t>
  </si>
  <si>
    <t>Nakládání výkopku z hornin třídy těžitelnosti II skupiny 4 a 5 do 100 m3</t>
  </si>
  <si>
    <t>-2016193704</t>
  </si>
  <si>
    <t>Nakládání, skládání a překládání neulehlého výkopku nebo sypaniny strojně nakládání, množství do 100 m3, z horniny třídy těžitelnosti II, skupiny 4 a 5</t>
  </si>
  <si>
    <t>https://podminky.urs.cz/item/CS_URS_2023_02/167151102</t>
  </si>
  <si>
    <t>"zásyp.materiál na deponii" 6.75</t>
  </si>
  <si>
    <t>-423031561</t>
  </si>
  <si>
    <t>174211101</t>
  </si>
  <si>
    <t>Zásyp jam, šachet rýh nebo kolem objektů sypaninou bez zhutnění ručně</t>
  </si>
  <si>
    <t>1481117935</t>
  </si>
  <si>
    <t>Zásyp sypaninou z jakékoliv horniny ručně s uložením výkopku ve vrstvách bez zhutnění jam, šachet, rýh nebo kolem objektů v těchto vykopávkách</t>
  </si>
  <si>
    <t>https://podminky.urs.cz/item/CS_URS_2023_02/174211101</t>
  </si>
  <si>
    <t>58344171</t>
  </si>
  <si>
    <t>štěrkodrť frakce 0/32</t>
  </si>
  <si>
    <t>-723243503</t>
  </si>
  <si>
    <t xml:space="preserve">6.75*1.67*1.23  </t>
  </si>
  <si>
    <t>670529488</t>
  </si>
  <si>
    <t>"BD.1/BD.2" (4.10+3.25)*2*(9.26+8.16)</t>
  </si>
  <si>
    <t>-630170269</t>
  </si>
  <si>
    <t>"BD.1/BD.2" (4.10+3.25)*2</t>
  </si>
  <si>
    <t>-702634653</t>
  </si>
  <si>
    <t>"ohlubňový věnec" 0.3*0.35*(4.1+3.25)*2*2</t>
  </si>
  <si>
    <t>1660009499</t>
  </si>
  <si>
    <t>"ohl.věnec" 0.35*(4.1+3.25)*4*2</t>
  </si>
  <si>
    <t>622608042</t>
  </si>
  <si>
    <t>-1197445827</t>
  </si>
  <si>
    <t>"BD.1/BD.2" 2*9.03*0.2</t>
  </si>
  <si>
    <t>105980003</t>
  </si>
  <si>
    <t>A26</t>
  </si>
  <si>
    <t>"BD.1/BD.2" 2*9.03*0.1</t>
  </si>
  <si>
    <t>-1139842414</t>
  </si>
  <si>
    <t>2*(3.5+2.6)*2*0.10</t>
  </si>
  <si>
    <t>-939700941</t>
  </si>
  <si>
    <t>2*9.03*5.4/1000</t>
  </si>
  <si>
    <t>-1110551399</t>
  </si>
  <si>
    <t>616852833</t>
  </si>
  <si>
    <t>"BD.1/BD.2" 2*4</t>
  </si>
  <si>
    <t>-462049403</t>
  </si>
  <si>
    <t>"ohl.věnec" 3.087</t>
  </si>
  <si>
    <t>1564941096</t>
  </si>
  <si>
    <t>"ohl.věnec" 7.409</t>
  </si>
  <si>
    <t>1925894713</t>
  </si>
  <si>
    <t>-1982020826</t>
  </si>
  <si>
    <t>404770984</t>
  </si>
  <si>
    <t xml:space="preserve">""BD.1/BD.2" </t>
  </si>
  <si>
    <t>"žebřík vč. lezního oddělení A38 podesty" (9.26+8.26)*25+2*80.0</t>
  </si>
  <si>
    <t>"zábradlí v 1,1m" 2*((3.75+4.6)*2+1.1*18)*1.94*1.02</t>
  </si>
  <si>
    <t>C38</t>
  </si>
  <si>
    <t>"Celkem: "A38+B38</t>
  </si>
  <si>
    <t>-835091682</t>
  </si>
  <si>
    <t>8.26+9.26+4*1.1</t>
  </si>
  <si>
    <t>-446583183</t>
  </si>
  <si>
    <t>2*(4.6+3.75)*2</t>
  </si>
  <si>
    <t>-64778437</t>
  </si>
  <si>
    <t>-491616109</t>
  </si>
  <si>
    <t>-776734979</t>
  </si>
  <si>
    <t>(8.26+9.26)*1.1</t>
  </si>
  <si>
    <t>128</t>
  </si>
  <si>
    <t>-1807393676</t>
  </si>
  <si>
    <t>-1213381878</t>
  </si>
  <si>
    <t>835330114</t>
  </si>
  <si>
    <t>541488579</t>
  </si>
  <si>
    <t>265.217*1.6</t>
  </si>
  <si>
    <t>-1017362200</t>
  </si>
  <si>
    <t>A48</t>
  </si>
  <si>
    <t>7.409+9.792</t>
  </si>
  <si>
    <t>SO 01.5b - Nová stoka BD - Ražená štola pro výstavbu stoky BD (objekt 25)</t>
  </si>
  <si>
    <t>400644585</t>
  </si>
  <si>
    <t>předvýkop pro TI v úseku SK BD - ČS BD, celkem 138m</t>
  </si>
  <si>
    <t>"do hl.1,5, pl=6,25m2/m´" 6,25*138,0</t>
  </si>
  <si>
    <t>1041805005</t>
  </si>
  <si>
    <t>-1671130402</t>
  </si>
  <si>
    <t>"štola stoky BD;  o=7,95m" 116.6*7.95</t>
  </si>
  <si>
    <t>606686524</t>
  </si>
  <si>
    <t>"zapažení čelby; postup 1m´" 8.68*117</t>
  </si>
  <si>
    <t>1728474702</t>
  </si>
  <si>
    <t>664833649</t>
  </si>
  <si>
    <t>"štola stoky BD; celkem 147ks" 147*389.04</t>
  </si>
  <si>
    <t>-867344977</t>
  </si>
  <si>
    <t>"štola stoky BD" 1075,052*1.28</t>
  </si>
  <si>
    <t>-96783927</t>
  </si>
  <si>
    <t>81107394</t>
  </si>
  <si>
    <t>1594561433</t>
  </si>
  <si>
    <t>"rubanina" 1376,067</t>
  </si>
  <si>
    <t>"vývrt TI" PI*0,15*0,15*8280,0</t>
  </si>
  <si>
    <t>602154403</t>
  </si>
  <si>
    <t>258840477</t>
  </si>
  <si>
    <t>1961,346+862,5</t>
  </si>
  <si>
    <t>1309091592</t>
  </si>
  <si>
    <t>zásyp předvýkopu pro TI v úseku SK BD - ČS BD, celkem 138m</t>
  </si>
  <si>
    <t>862,5</t>
  </si>
  <si>
    <t>-855253614</t>
  </si>
  <si>
    <t>862,5*2.0451</t>
  </si>
  <si>
    <t>-1089853775</t>
  </si>
  <si>
    <t>2*116.6</t>
  </si>
  <si>
    <t>1550212502</t>
  </si>
  <si>
    <t>-1756980934</t>
  </si>
  <si>
    <t>"štola stoky BD; o = cca 8,0m"  8.0*116.6</t>
  </si>
  <si>
    <t>-682505760</t>
  </si>
  <si>
    <t>2.635*116.6</t>
  </si>
  <si>
    <t>-401224652</t>
  </si>
  <si>
    <t>TI v úseku SK BD - ČS BD, celkem 138m</t>
  </si>
  <si>
    <t>"vrty pro TI z terénu; 3řady/m´; á 2ks x  10,0m" 3*2*138,0*10,00</t>
  </si>
  <si>
    <t>190582788</t>
  </si>
  <si>
    <t>"dle PD E.8.14; cca: á= 0,5m" 3*2*0,5*138,0*PI*(0,3)^2</t>
  </si>
  <si>
    <t>-1762594961</t>
  </si>
  <si>
    <t>"dle PD E.8.14; odměřeno: á= 2,2m" 3*2*2,2*138,0</t>
  </si>
  <si>
    <t>-63435087</t>
  </si>
  <si>
    <t>"pro TI; 0,753m3/1t cementu" 0,753*822,999</t>
  </si>
  <si>
    <t>-1542694081</t>
  </si>
  <si>
    <t>"sloupy TI; 6ks/m´; úsek 138m" 1821,6*0,6*0,753</t>
  </si>
  <si>
    <t>899564236</t>
  </si>
  <si>
    <t>"sloupy TI; 0,02t/m´" 1821,6*0,02</t>
  </si>
  <si>
    <t>-798177662</t>
  </si>
  <si>
    <t>1821,6*PI*(0,15)^2*1,2</t>
  </si>
  <si>
    <t>-2139262875</t>
  </si>
  <si>
    <t>"dle PD E.8.14; 6ks/m´; á=2,0m" 6*138,0*2,0</t>
  </si>
  <si>
    <t>1835318588</t>
  </si>
  <si>
    <t>"štola stoky BD; o = cca 7,0m"  116.6*7.0</t>
  </si>
  <si>
    <t>-560067591</t>
  </si>
  <si>
    <t>"štola stoky BD; o = cca 7,0m" 116.6*7.0</t>
  </si>
  <si>
    <t>1810029645</t>
  </si>
  <si>
    <t>"štola stoky BD; o = cca 8,0m; trv.nadměrný výrub tl. 200mm"  8.0*116.6*0.2</t>
  </si>
  <si>
    <t>691752044</t>
  </si>
  <si>
    <t>2093238422</t>
  </si>
  <si>
    <t>"štola stoky BD" (2.635-1.2)*116,6*0.2</t>
  </si>
  <si>
    <t>736672487</t>
  </si>
  <si>
    <t>"štola stoky BD" (2.635-1.2)*116,6*0.11</t>
  </si>
  <si>
    <t>-1524776948</t>
  </si>
  <si>
    <t>364017766</t>
  </si>
  <si>
    <t>304212860</t>
  </si>
  <si>
    <t>(2.635-1.2)*116,6*5.4/1000*1,1</t>
  </si>
  <si>
    <t>1329660506</t>
  </si>
  <si>
    <t>-1149416697</t>
  </si>
  <si>
    <t>2003165549</t>
  </si>
  <si>
    <t>2823,846*1.6</t>
  </si>
  <si>
    <t>-821096865</t>
  </si>
  <si>
    <t>"znehodnocená suspenze" 154,514*2,0</t>
  </si>
  <si>
    <t>"odbourané hlavy pilot" 66,605</t>
  </si>
  <si>
    <t>206,94</t>
  </si>
  <si>
    <t>5,088</t>
  </si>
  <si>
    <t>B43</t>
  </si>
  <si>
    <t>2,5</t>
  </si>
  <si>
    <t>B45</t>
  </si>
  <si>
    <t>B49</t>
  </si>
  <si>
    <t>B50</t>
  </si>
  <si>
    <t>B51</t>
  </si>
  <si>
    <t>B53</t>
  </si>
  <si>
    <t>B54</t>
  </si>
  <si>
    <t>B55</t>
  </si>
  <si>
    <t>B57</t>
  </si>
  <si>
    <t>SO 01.5c - Nová stoka BD, revizní šachty BD1 a BD2</t>
  </si>
  <si>
    <t>C31</t>
  </si>
  <si>
    <t>C65</t>
  </si>
  <si>
    <t>C67</t>
  </si>
  <si>
    <t>C68</t>
  </si>
  <si>
    <t>C97</t>
  </si>
  <si>
    <t>6,12</t>
  </si>
  <si>
    <t>C98</t>
  </si>
  <si>
    <t>123,6</t>
  </si>
  <si>
    <t>A97</t>
  </si>
  <si>
    <t>3,06</t>
  </si>
  <si>
    <t>A98</t>
  </si>
  <si>
    <t>A67</t>
  </si>
  <si>
    <t>A68</t>
  </si>
  <si>
    <t>932592293</t>
  </si>
  <si>
    <t>119001402</t>
  </si>
  <si>
    <t>Dočasné zajištění potrubí ocelového nebo litinového DN přes 200 do 500 mm</t>
  </si>
  <si>
    <t>622009319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</si>
  <si>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</si>
  <si>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https://podminky.urs.cz/item/CS_URS_2023_02/119001402</t>
  </si>
  <si>
    <t>119001405</t>
  </si>
  <si>
    <t>Dočasné zajištění potrubí z PE DN do 200 mm</t>
  </si>
  <si>
    <t>380871955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</si>
  <si>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</si>
  <si>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https://podminky.urs.cz/item/CS_URS_2023_02/119001405</t>
  </si>
  <si>
    <t>1857540721</t>
  </si>
  <si>
    <t>1615527199</t>
  </si>
  <si>
    <t>58344197</t>
  </si>
  <si>
    <t>štěrkodrť frakce 0/63</t>
  </si>
  <si>
    <t>-568384672</t>
  </si>
  <si>
    <t>98003712</t>
  </si>
  <si>
    <t>"dle E.8.42" 0.22 "m2" * 123,6 "m</t>
  </si>
  <si>
    <t>212750104</t>
  </si>
  <si>
    <t>Trativod z drenážních trubek PVC-U SN 4 perforace 360° včetně lože otevřený výkop DN 200 pro budovy plocha pro vtékání vody min. 80 cm2/m</t>
  </si>
  <si>
    <t>1012855164</t>
  </si>
  <si>
    <t>Trativody z drenážních a melioračních trubek pro budovy se zřízením štěrkového lože pod trubky a s jejich obsypem v otevřeném výkopu trubka tyčová PVC-U plocha pro vtékání vody min. 80 cm2/m SN 4 celoperforovaná 360° DN 200</t>
  </si>
  <si>
    <t>https://podminky.urs.cz/item/CS_URS_2023_02/212750104</t>
  </si>
  <si>
    <t>213141111</t>
  </si>
  <si>
    <t>Zřízení vrstvy z geotextilie v rovině nebo ve sklonu do 1:5 š do 3 m</t>
  </si>
  <si>
    <t>2013858192</t>
  </si>
  <si>
    <t>Zřízení vrstvy z geotextilie filtrační, separační, odvodňovací, ochranné, výztužné nebo protierozní v rovině nebo ve sklonu do 1:5, šířky do 3 m</t>
  </si>
  <si>
    <t>https://podminky.urs.cz/item/CS_URS_2023_02/213141111</t>
  </si>
  <si>
    <t>693110040</t>
  </si>
  <si>
    <t>geotextilie tkaná separační, filtrační, výztužná PP pevnost v tahu 60kN/m</t>
  </si>
  <si>
    <t>-332647907</t>
  </si>
  <si>
    <t>990172891</t>
  </si>
  <si>
    <t>334213321</t>
  </si>
  <si>
    <t>Zdivo mostů z pravidelných kamenů pěti až osmiúhelníků na maltu, objem jednoho kamene přes 0,02 m3</t>
  </si>
  <si>
    <t>-757664769</t>
  </si>
  <si>
    <t>Zdivo pilířů, opěr a křídel mostů z lomového kamene štípaného nebo ručně vybíraného na maltu z pravidelných kamenů pěti až osmiúhelníků (kyklopské zdivo) objemu 1 kusu kamene přes 0,02 m3</t>
  </si>
  <si>
    <t>https://podminky.urs.cz/item/CS_URS_2023_02/334213321</t>
  </si>
  <si>
    <t>-318580575</t>
  </si>
  <si>
    <t>"VP 1400/2200</t>
  </si>
  <si>
    <t>1.5*137.96 "m""Nová stoka BD včetně RŠ BD1 A12 BD2</t>
  </si>
  <si>
    <t>-1706094741</t>
  </si>
  <si>
    <t>-52703625</t>
  </si>
  <si>
    <t>403880019</t>
  </si>
  <si>
    <t>-1834431957</t>
  </si>
  <si>
    <t>1.5*123.60</t>
  </si>
  <si>
    <t>-1607537546</t>
  </si>
  <si>
    <t>355911121</t>
  </si>
  <si>
    <t>Žlaby čedičové vejčitých stok DN 1400/2200 délky 330 mm bez zámku otevřený výkop</t>
  </si>
  <si>
    <t>-193969648</t>
  </si>
  <si>
    <t>Stokové žlaby čedičové v otevřeném výkopu nebo v otevřené stoce bez zámku délky 330 mm pro vejčité stoky DN 1400/2200</t>
  </si>
  <si>
    <t>https://podminky.urs.cz/item/CS_URS_2023_02/355911121</t>
  </si>
  <si>
    <t>-340083189</t>
  </si>
  <si>
    <t>1659168334</t>
  </si>
  <si>
    <t>-481872614</t>
  </si>
  <si>
    <t>356932021</t>
  </si>
  <si>
    <t>Stokové vložky kameninové osazované dodatečně ve stoce z prostého betonu jednopásové DN 200</t>
  </si>
  <si>
    <t>-1671240854</t>
  </si>
  <si>
    <t>Stokové vložky kameninové osazované na cementovou maltu MC 10 dodatečně ve stoce z cihlového zdiva nebo z betonu prostého jednopásové DN 200</t>
  </si>
  <si>
    <t>https://podminky.urs.cz/item/CS_URS_2023_02/356932021</t>
  </si>
  <si>
    <t>358215114</t>
  </si>
  <si>
    <t>Bourání stoky kompletní nebo vybourání otvorů ze zdiva kamenného plochy do 4 m2</t>
  </si>
  <si>
    <t>-1692602912</t>
  </si>
  <si>
    <t>Bourání stoky kompletní nebo vybourání otvorů průřezové plochy do 4 m2 ve stokách ze zdiva kamenného</t>
  </si>
  <si>
    <t>https://podminky.urs.cz/item/CS_URS_2023_02/358215114</t>
  </si>
  <si>
    <t>82637909</t>
  </si>
  <si>
    <t>-1156099914</t>
  </si>
  <si>
    <t>-975872946</t>
  </si>
  <si>
    <t>1596513135</t>
  </si>
  <si>
    <t>""těsnící clona stoky BD ve štole"</t>
  </si>
  <si>
    <t>"dle E.8.42" 0,95 "m2" * 123,6 "m</t>
  </si>
  <si>
    <t>-1431728812</t>
  </si>
  <si>
    <t>"dle E.8.42; 4,75m2/m´" 4,75*123,6</t>
  </si>
  <si>
    <t>-1115402765</t>
  </si>
  <si>
    <t>""těsnící clona stoky BD ve štole; KARI 8 mm, oko 150x150 mm, hmotnost 5,40 kg/m2"</t>
  </si>
  <si>
    <t>"dle E.8.42" 2*1.8 "m2" * 123,6 "m" *0,0054*1,1</t>
  </si>
  <si>
    <t>1167873778</t>
  </si>
  <si>
    <t>621075219</t>
  </si>
  <si>
    <t>969808702</t>
  </si>
  <si>
    <t>-2081138636</t>
  </si>
  <si>
    <t>""Šachta BD1"</t>
  </si>
  <si>
    <t>""Šachta BD2"</t>
  </si>
  <si>
    <t>B31</t>
  </si>
  <si>
    <t>"Celkem: A31+B31"</t>
  </si>
  <si>
    <t>D31</t>
  </si>
  <si>
    <t>C31 * 1.01"Koeficient množství</t>
  </si>
  <si>
    <t>452311141</t>
  </si>
  <si>
    <t>Podkladní desky z betonu prostého bez zvýšených nároků na prostředí tř. C 16/20 otevřený výkop</t>
  </si>
  <si>
    <t>2102048301</t>
  </si>
  <si>
    <t>Podkladní a zajišťovací konstrukce z betonu prostého v otevřeném výkopu bez zvýšených nároků na prostředí desky pod potrubí, stoky a drobné objekty z betonu tř. C 16/20</t>
  </si>
  <si>
    <t>https://podminky.urs.cz/item/CS_URS_2023_02/452311141</t>
  </si>
  <si>
    <t>911067870</t>
  </si>
  <si>
    <t>572698211</t>
  </si>
  <si>
    <t>1974949410</t>
  </si>
  <si>
    <t>650669263</t>
  </si>
  <si>
    <t>59711646r</t>
  </si>
  <si>
    <t>Přechod potrubí kamenina DN500 na DN350, montáž</t>
  </si>
  <si>
    <t>-907056314</t>
  </si>
  <si>
    <t>59711647r</t>
  </si>
  <si>
    <t>Přechod potrubí kamenina DN350 na DN200, montáž</t>
  </si>
  <si>
    <t>1577363193</t>
  </si>
  <si>
    <t>-244439238</t>
  </si>
  <si>
    <t>1153062484</t>
  </si>
  <si>
    <t>""RŠ DB2"</t>
  </si>
  <si>
    <t>5.088 "m</t>
  </si>
  <si>
    <t>"Celkem: A41"</t>
  </si>
  <si>
    <t>C41</t>
  </si>
  <si>
    <t>B41 * 1.015"Koeficient množství</t>
  </si>
  <si>
    <t>831392121</t>
  </si>
  <si>
    <t>Montáž potrubí z trub kameninových hrdlových s integrovaným těsněním výkop sklon do 20 % DN 400</t>
  </si>
  <si>
    <t>602398401</t>
  </si>
  <si>
    <t>Montáž potrubí z trub kameninových hrdlových s integrovaným těsněním v otevřeném výkopu ve sklonu do 20 % DN 400</t>
  </si>
  <si>
    <t>https://podminky.urs.cz/item/CS_URS_2023_02/831392121</t>
  </si>
  <si>
    <t>59710706</t>
  </si>
  <si>
    <t>trouba kameninová glazovaná DN 400 dl 2,50m spojovací systém C Třída 200</t>
  </si>
  <si>
    <t>-1112293317</t>
  </si>
  <si>
    <t>""RŠ BD1"</t>
  </si>
  <si>
    <t>2.5 "m</t>
  </si>
  <si>
    <t>"Celkem: A43"</t>
  </si>
  <si>
    <t>C43</t>
  </si>
  <si>
    <t>B43 * 1.015"Koeficient množství</t>
  </si>
  <si>
    <t>831422121</t>
  </si>
  <si>
    <t>Montáž potrubí z trub kameninových hrdlových s integrovaným těsněním výkop sklon do 20 % DN 500</t>
  </si>
  <si>
    <t>61586192</t>
  </si>
  <si>
    <t>Montáž potrubí z trub kameninových hrdlových s integrovaným těsněním v otevřeném výkopu ve sklonu do 20 % DN 500</t>
  </si>
  <si>
    <t>https://podminky.urs.cz/item/CS_URS_2023_02/831422121</t>
  </si>
  <si>
    <t>59710709</t>
  </si>
  <si>
    <t>trouba kameninová glazovaná DN 500 dl 2,50m spojovací systém C Třída 160</t>
  </si>
  <si>
    <t>1128002979</t>
  </si>
  <si>
    <t>""Nové kameninové potrubí DN500 do dešťové kanalizace DN2000"</t>
  </si>
  <si>
    <t>41 "m</t>
  </si>
  <si>
    <t>"Celkem: A45"</t>
  </si>
  <si>
    <t>C45</t>
  </si>
  <si>
    <t>B45 * 1.015"Koeficient množství</t>
  </si>
  <si>
    <t>-1820081469</t>
  </si>
  <si>
    <t>8373 R 003</t>
  </si>
  <si>
    <t>Přepojení ocelového potrubí v otevřeném výkopu s integrovaným těsněním DN 500 vč. potřebného materiálu</t>
  </si>
  <si>
    <t>-217054504</t>
  </si>
  <si>
    <t>-2091625849</t>
  </si>
  <si>
    <t>1824755735</t>
  </si>
  <si>
    <t>""RŠ BD2"</t>
  </si>
  <si>
    <t>A49</t>
  </si>
  <si>
    <t>"Celkem: A49"</t>
  </si>
  <si>
    <t>C49</t>
  </si>
  <si>
    <t>B49 * 1.015"Koeficient množství</t>
  </si>
  <si>
    <t>1712949679</t>
  </si>
  <si>
    <t>"Celkem: A50"</t>
  </si>
  <si>
    <t>B50 * 1.01"Koeficient množství</t>
  </si>
  <si>
    <t>59711857r</t>
  </si>
  <si>
    <t>spojka přechodná, nerezová těsnící manžeta DN 200</t>
  </si>
  <si>
    <t>1826457856</t>
  </si>
  <si>
    <t>A51</t>
  </si>
  <si>
    <t>"Celkem: A51"</t>
  </si>
  <si>
    <t>C51</t>
  </si>
  <si>
    <t>B51 * 1.01"Koeficient množství</t>
  </si>
  <si>
    <t>837391221</t>
  </si>
  <si>
    <t>Montáž kameninových tvarovek odbočných s integrovaným těsněním otevřený výkop DN 400</t>
  </si>
  <si>
    <t>-1582167710</t>
  </si>
  <si>
    <t>Montáž kameninových tvarovek na potrubí z trub kameninových v otevřeném výkopu s integrovaným těsněním odbočných DN 400</t>
  </si>
  <si>
    <t>https://podminky.urs.cz/item/CS_URS_2023_02/837391221</t>
  </si>
  <si>
    <t>5971103r</t>
  </si>
  <si>
    <t>koleno kameninové glazované DN 400 90° spojovací systém C tř. 160</t>
  </si>
  <si>
    <t>1096677239</t>
  </si>
  <si>
    <t>A53</t>
  </si>
  <si>
    <t>"Celkem: A53"</t>
  </si>
  <si>
    <t>B53 * 1.015"Koeficient množství</t>
  </si>
  <si>
    <t>59711850 r</t>
  </si>
  <si>
    <t>ucpávka kameninová glazovaná DN 400mm spojovací systém F, tř.160</t>
  </si>
  <si>
    <t>309055132</t>
  </si>
  <si>
    <t>A54</t>
  </si>
  <si>
    <t>"Celkem: A54"</t>
  </si>
  <si>
    <t>C54</t>
  </si>
  <si>
    <t>B54 * 1.01"Koeficient množství</t>
  </si>
  <si>
    <t>59711858r</t>
  </si>
  <si>
    <t>spojka přechodná, nerezová těsnící manžeta DN 400</t>
  </si>
  <si>
    <t>1812228198</t>
  </si>
  <si>
    <t>A55</t>
  </si>
  <si>
    <t>"Celkem: A55"</t>
  </si>
  <si>
    <t>C55</t>
  </si>
  <si>
    <t>B55 * 1.01"Koeficient množství</t>
  </si>
  <si>
    <t>837421221</t>
  </si>
  <si>
    <t>Montáž kameninových tvarovek odbočných s integrovaným těsněním otevřený výkop DN 500</t>
  </si>
  <si>
    <t>-1420631945</t>
  </si>
  <si>
    <t>Montáž kameninových tvarovek na potrubí z trub kameninových v otevřeném výkopu s integrovaným těsněním odbočných DN 500</t>
  </si>
  <si>
    <t>https://podminky.urs.cz/item/CS_URS_2023_02/837421221</t>
  </si>
  <si>
    <t>59711032r</t>
  </si>
  <si>
    <t>koleno kameninové glazované DN 500 90° spojovací systém C tř. 160</t>
  </si>
  <si>
    <t>-502516077</t>
  </si>
  <si>
    <t>A57</t>
  </si>
  <si>
    <t>"Celkem: A57"</t>
  </si>
  <si>
    <t>C57</t>
  </si>
  <si>
    <t>B57 * 1.015"Koeficient množství</t>
  </si>
  <si>
    <t>659029968</t>
  </si>
  <si>
    <t>892422121</t>
  </si>
  <si>
    <t>Tlaková zkouška vzduchem potrubí DN 500 těsnícím vakem ucpávkovým</t>
  </si>
  <si>
    <t>-776923184</t>
  </si>
  <si>
    <t>Tlakové zkoušky vzduchem těsnícími vaky ucpávkovými DN 500</t>
  </si>
  <si>
    <t>https://podminky.urs.cz/item/CS_URS_2023_02/892422121</t>
  </si>
  <si>
    <t>1149618278</t>
  </si>
  <si>
    <t>1087579340</t>
  </si>
  <si>
    <t>1712596784</t>
  </si>
  <si>
    <t>387918329</t>
  </si>
  <si>
    <t>-1179073118</t>
  </si>
  <si>
    <t>499181668</t>
  </si>
  <si>
    <t>"Celkem: A65+B65"</t>
  </si>
  <si>
    <t>D65</t>
  </si>
  <si>
    <t>C65 * 1.01"Koeficient množství</t>
  </si>
  <si>
    <t>-1006414323</t>
  </si>
  <si>
    <t>1489798817</t>
  </si>
  <si>
    <t>B67</t>
  </si>
  <si>
    <t>"Celkem: A67+B67"</t>
  </si>
  <si>
    <t>D67</t>
  </si>
  <si>
    <t>C67 * 1.015"Koeficient množství</t>
  </si>
  <si>
    <t>77394424</t>
  </si>
  <si>
    <t>B68</t>
  </si>
  <si>
    <t>"Celkem: A68+B68"</t>
  </si>
  <si>
    <t>D68</t>
  </si>
  <si>
    <t>C68 * 1.02"Koeficient množství</t>
  </si>
  <si>
    <t>-1303546405</t>
  </si>
  <si>
    <t>-1028625249</t>
  </si>
  <si>
    <t>-1375984539</t>
  </si>
  <si>
    <t>1667378596</t>
  </si>
  <si>
    <t>-842106661</t>
  </si>
  <si>
    <t>183573935</t>
  </si>
  <si>
    <t>1785258404</t>
  </si>
  <si>
    <t>1042098714</t>
  </si>
  <si>
    <t>-847057235</t>
  </si>
  <si>
    <t>-2117688565</t>
  </si>
  <si>
    <t>1697464733</t>
  </si>
  <si>
    <t>"dle E.8.42" 0.58 "m2" * 123,6"m</t>
  </si>
  <si>
    <t>1232718714</t>
  </si>
  <si>
    <t>-352502269</t>
  </si>
  <si>
    <t>"dle E.8.42, odměřeno" 1,5 "m2" * 123,6 "m</t>
  </si>
  <si>
    <t>-228772222</t>
  </si>
  <si>
    <t>-697165374</t>
  </si>
  <si>
    <t>""obetonování stoky BD ve štole; KARI 8 mm, oko 150x150 mm, hmotnost 5,40 kg/m2"</t>
  </si>
  <si>
    <t>"dle E.8.42, odměřeno" 3,75 "m2" * 123,6"m" *0,0054*1,1</t>
  </si>
  <si>
    <t>1695723226</t>
  </si>
  <si>
    <t>20 "m""Šachta BD1</t>
  </si>
  <si>
    <t>20 "m""Šachta BD2</t>
  </si>
  <si>
    <t>10 "m""staveništní prefabrikát prohloubení dna štoly</t>
  </si>
  <si>
    <t>-1409339768</t>
  </si>
  <si>
    <t>2*PI*0,8 "m""šachta BD1, BD2</t>
  </si>
  <si>
    <t>-1455148577</t>
  </si>
  <si>
    <t>1320278273</t>
  </si>
  <si>
    <t>1002310253</t>
  </si>
  <si>
    <t>822896806</t>
  </si>
  <si>
    <t>1922751916</t>
  </si>
  <si>
    <t>-1086253604</t>
  </si>
  <si>
    <t>-1470554754</t>
  </si>
  <si>
    <t>-1184474951</t>
  </si>
  <si>
    <t>62855002</t>
  </si>
  <si>
    <t>pás asfaltový natavitelný modifikovaný SBS tl 5,0mm s vložkou z polyesterové rohože a spalitelnou PE fólií nebo jemnozrnným minerálním posypem na horním povrchu</t>
  </si>
  <si>
    <t>-371628616</t>
  </si>
  <si>
    <t>-691472447</t>
  </si>
  <si>
    <t>-969962410</t>
  </si>
  <si>
    <t>767995r001</t>
  </si>
  <si>
    <t>Kotevní objímka pro zajištění potrubí ve stabilní polože, D+M</t>
  </si>
  <si>
    <t>408381077</t>
  </si>
  <si>
    <t>1587072766</t>
  </si>
  <si>
    <t>-222316080</t>
  </si>
  <si>
    <t>https://podminky.urs.cz/item/CS_URS_2023_02/998767199</t>
  </si>
  <si>
    <t>-193909538</t>
  </si>
  <si>
    <t>""RŠ BD1 a BD2"</t>
  </si>
  <si>
    <t>1.8*1.7</t>
  </si>
  <si>
    <t>B97</t>
  </si>
  <si>
    <t>"Celkem: A97+B97"</t>
  </si>
  <si>
    <t>D97</t>
  </si>
  <si>
    <t>C97 * 1.15"Koeficient množství</t>
  </si>
  <si>
    <t>1253998031</t>
  </si>
  <si>
    <t>""Ochranný nátěr"</t>
  </si>
  <si>
    <t>B98</t>
  </si>
  <si>
    <t>"Celkem: A98+B98"</t>
  </si>
  <si>
    <t>D98</t>
  </si>
  <si>
    <t>C98 * 1.15"Koeficient množství</t>
  </si>
  <si>
    <t>2140898236</t>
  </si>
  <si>
    <t>A99</t>
  </si>
  <si>
    <t>-1942780059</t>
  </si>
  <si>
    <t>997013607r</t>
  </si>
  <si>
    <t>Poplatek za uložení na skládce (skládkovné) stavebního odpadu keramického kód odpadu 17 01 03</t>
  </si>
  <si>
    <t>444366259</t>
  </si>
  <si>
    <t>Poplatek za uložení stavebního odpadu na skládce (skládkovné) z tašek a keramických výrobků zatříděného do Katalogu odpadů pod kódem 17 01 03</t>
  </si>
  <si>
    <t>https://podminky.urs.cz/item/CS_URS_2023_02/997013607r</t>
  </si>
  <si>
    <t>Úroveň 3:</t>
  </si>
  <si>
    <t>SO 01.6 - Stoková síť - Obnova zpevněných ploch</t>
  </si>
  <si>
    <t>5 - Komunikace</t>
  </si>
  <si>
    <t>9 - Ostatní konstrukce a práce, bourání</t>
  </si>
  <si>
    <t>997 - Přesun sutě</t>
  </si>
  <si>
    <t>Odstranění podkladů nebo krytů strojně plochy jednotlivě do 50 m2 s přemístěním hmot na skládku na vzdálenost do 3 m nebo s naložením na dopravní prostředek z k</t>
  </si>
  <si>
    <t>-637114997</t>
  </si>
  <si>
    <t>Odstranění podkladů nebo krytů strojně plochy jednotlivě do 50 m2 s přemístěním hmot na skládku na vzdálenost do 3 m nebo s naložením na dopravní prostředek z b</t>
  </si>
  <si>
    <t>-617552375</t>
  </si>
  <si>
    <t>113107342</t>
  </si>
  <si>
    <t>Odstranění podkladů nebo krytů strojně plochy jednotlivě do 50 m2 s přemístěním hmot na skládku na vzdálenost do 3 m nebo s naložením na dopravní prostředek živ</t>
  </si>
  <si>
    <t>910285084</t>
  </si>
  <si>
    <t>Odstranění podkladů nebo krytů strojně plochy jednotlivě do 50 m2 s přemístěním hmot na skládku na vzdálenost do 3 m nebo s naložením na dopravní prostředek živičných, o tl. vrstvy přes 50 do 100 mm</t>
  </si>
  <si>
    <t>https://podminky.urs.cz/item/CS_URS_2023_02/113107342</t>
  </si>
  <si>
    <t>564851111</t>
  </si>
  <si>
    <t>Podklad ze štěrkodrti ŠD s rozprostřením a zhutněním, po zhutnění tl. 150 mm</t>
  </si>
  <si>
    <t>-471083427</t>
  </si>
  <si>
    <t>https://podminky.urs.cz/item/CS_URS_2023_02/564851111</t>
  </si>
  <si>
    <t>Podklad ze štěrkodrti ŠD s rozprostřením a zhutněním, po zhutnění tl. 200 mm</t>
  </si>
  <si>
    <t>-2055659605</t>
  </si>
  <si>
    <t>565135101r</t>
  </si>
  <si>
    <t>Asfaltový beton vrstva podkladní ACP 16 (obalované kamenivo střednězrnné - OKS) s rozprostřením a zhutněním v pruhu šířky do 1,5 m, po zhutnění tl. 50 mm</t>
  </si>
  <si>
    <t>1903281112</t>
  </si>
  <si>
    <t>https://podminky.urs.cz/item/CS_URS_2023_02/565135101r</t>
  </si>
  <si>
    <t>1075097800</t>
  </si>
  <si>
    <t>-877943997</t>
  </si>
  <si>
    <t>165083625</t>
  </si>
  <si>
    <t>2090408808</t>
  </si>
  <si>
    <t>1339437835</t>
  </si>
  <si>
    <t>577143111</t>
  </si>
  <si>
    <t>Asfaltový beton vrstva obrusná ACO 8 (ABJ) tl 50 mm š do 3 m z nemodifikovaného asfaltu</t>
  </si>
  <si>
    <t>-1869800217</t>
  </si>
  <si>
    <t>Asfaltový beton vrstva obrusná ACO 8 (ABJ) s rozprostřením a se zhutněním z nemodifikovaného asfaltu v pruhu šířky do 3 m, po zhutnění tl. 50 mm</t>
  </si>
  <si>
    <t>https://podminky.urs.cz/item/CS_URS_2023_02/577143111</t>
  </si>
  <si>
    <t>Čištění vozovek metením bláta, prachu nebo hlinitého nánosu s odklizením na hromady na vzdálenost do 20 m nebo naložením na dopravní prostředek strojně povrchu</t>
  </si>
  <si>
    <t>-1079824125</t>
  </si>
  <si>
    <t>-13423482</t>
  </si>
  <si>
    <t>437157381</t>
  </si>
  <si>
    <t>1460*0.32500</t>
  </si>
  <si>
    <t>-661942506</t>
  </si>
  <si>
    <t>1480*0.22000</t>
  </si>
  <si>
    <t>-899716075</t>
  </si>
  <si>
    <t>SO 05 - Rušení starých stok</t>
  </si>
  <si>
    <t>139951123</t>
  </si>
  <si>
    <t>Bourání kcí v hloubených vykopávkách ze zdiva ze ŽB nebo předpjatého strojně</t>
  </si>
  <si>
    <t>-644903605</t>
  </si>
  <si>
    <t>Bourání konstrukcí v hloubených vykopávkách strojně s přemístěním suti na hromady na vzdálenost do 20 m nebo s naložením na dopravní prostředek z betonu železového nebo předpjatého</t>
  </si>
  <si>
    <t>https://podminky.urs.cz/item/CS_URS_2023_02/139951123</t>
  </si>
  <si>
    <t>"objekt nátokové shybkové komory, odbourán 1,0m por terén" 50,0</t>
  </si>
  <si>
    <t>-2001416235</t>
  </si>
  <si>
    <t>https://podminky.urs.cz/item/CS_URS_2023_02/162451105</t>
  </si>
  <si>
    <t>-785571639</t>
  </si>
  <si>
    <t>"vybourané / vyhloubené kce shybkové komory" 50,0</t>
  </si>
  <si>
    <t>167151101</t>
  </si>
  <si>
    <t>Nakládání výkopku z hornin třídy těžitelnosti I skupiny 1 až 3 do 100 m3</t>
  </si>
  <si>
    <t>-2102039947</t>
  </si>
  <si>
    <t>Nakládání, skládání a překládání neulehlého výkopku nebo sypaniny strojně nakládání, množství do 100 m3, z horniny třídy těžitelnosti I, skupiny 1 až 3</t>
  </si>
  <si>
    <t>https://podminky.urs.cz/item/CS_URS_2023_02/167151101</t>
  </si>
  <si>
    <t>-2108645658</t>
  </si>
  <si>
    <t>174151101</t>
  </si>
  <si>
    <t>1793212306</t>
  </si>
  <si>
    <t>https://podminky.urs.cz/item/CS_URS_2023_02/174151101</t>
  </si>
  <si>
    <t>"objekt nátokové shybkové komory, zásyp výkopovou zeminou z místa stavby, odhad"500,0</t>
  </si>
  <si>
    <t>181351003</t>
  </si>
  <si>
    <t>Rozprostření ornice tl vrstvy do 200 mm pl do 100 m2 v rovině nebo ve svahu do 1:5 strojně</t>
  </si>
  <si>
    <t>185342286</t>
  </si>
  <si>
    <t>Rozprostření a urovnání ornice v rovině nebo ve svahu sklonu do 1:5 strojně při souvislé ploše do 100 m2, tl. vrstvy do 200 mm</t>
  </si>
  <si>
    <t>https://podminky.urs.cz/item/CS_URS_2023_02/181351003</t>
  </si>
  <si>
    <t>"objekt nátokové shybkové komory, ozelenenění  po zásypu" 250</t>
  </si>
  <si>
    <t>181411131</t>
  </si>
  <si>
    <t>Založení parkového trávníku výsevem pl do 1000 m2 v rovině a ve svahu do 1:5</t>
  </si>
  <si>
    <t>1510210133</t>
  </si>
  <si>
    <t>Založení trávníku na půdě předem připravené plochy do 1000 m2 výsevem včetně utažení parkového v rovině nebo na svahu do 1:5</t>
  </si>
  <si>
    <t>https://podminky.urs.cz/item/CS_URS_2023_02/181411131</t>
  </si>
  <si>
    <t>00572410</t>
  </si>
  <si>
    <t>osivo směs travní parková</t>
  </si>
  <si>
    <t>953474292</t>
  </si>
  <si>
    <t>250*0,03 "Přepočtené koeficientem množství</t>
  </si>
  <si>
    <t>185803111</t>
  </si>
  <si>
    <t>Ošetření trávníku shrabáním v rovině a svahu do 1:5</t>
  </si>
  <si>
    <t>-515124321</t>
  </si>
  <si>
    <t>Ošetření trávníku jednorázové v rovině nebo na svahu do 1:5</t>
  </si>
  <si>
    <t>https://podminky.urs.cz/item/CS_URS_2023_02/185803111</t>
  </si>
  <si>
    <t>185804312</t>
  </si>
  <si>
    <t>Zalití rostlin vodou plocha přes 20 m2</t>
  </si>
  <si>
    <t>-524663906</t>
  </si>
  <si>
    <t>Zalití rostlin vodou plochy záhonů jednotlivě přes 20 m2</t>
  </si>
  <si>
    <t>https://podminky.urs.cz/item/CS_URS_2023_02/185804312</t>
  </si>
  <si>
    <t>250 "m2" * 0.3 "m3</t>
  </si>
  <si>
    <t>831382192</t>
  </si>
  <si>
    <t>Příplatek za práce na potrubí z trub kameninových s integrovaným těsněním ve štole DN od 350 do 600</t>
  </si>
  <si>
    <t>728827822</t>
  </si>
  <si>
    <t>Montáž potrubí z trub kameninových hrdlových s integrovaným těsněním Příplatek k cenám za práce ve štole, pro DN od 350 do 600</t>
  </si>
  <si>
    <t>https://podminky.urs.cz/item/CS_URS_2023_02/831382192</t>
  </si>
  <si>
    <t>-293677475</t>
  </si>
  <si>
    <t>2121393879</t>
  </si>
  <si>
    <t>42*1,015 "Přepočtené koeficientem množství</t>
  </si>
  <si>
    <t>894102311</t>
  </si>
  <si>
    <t>Stěny šachet z cihel kanalizačních pálených lícových tl 380 mm</t>
  </si>
  <si>
    <t>-1364777478</t>
  </si>
  <si>
    <t>Ostatní konstrukce na trubním vedení zděné stěny šachet z cihel kanalizačních pálených lícových na cementovou maltu MC 10, tloušťky 380 mm</t>
  </si>
  <si>
    <t>https://podminky.urs.cz/item/CS_URS_2023_02/894102311</t>
  </si>
  <si>
    <t>Zazdění stoky, á = cca 1,0-1,5m3</t>
  </si>
  <si>
    <t>"stoka A" 2*1,5</t>
  </si>
  <si>
    <t>"stoka C" 2*1,0</t>
  </si>
  <si>
    <t>"propoj C" 2*1,0</t>
  </si>
  <si>
    <t>"stoka D" 2*1,0</t>
  </si>
  <si>
    <t>"stoka B" 2*1,5</t>
  </si>
  <si>
    <t>"stoka AC" 2,5*2</t>
  </si>
  <si>
    <t>"stoka BD" 3*1,2</t>
  </si>
  <si>
    <t>"shybková ramena DN800" 4*1,0</t>
  </si>
  <si>
    <t>899910212</t>
  </si>
  <si>
    <t>Výplň potrubí pod tlakem cementopopílkovou suspenzí délky potrubí přes 50 do 100 m</t>
  </si>
  <si>
    <t>1392599714</t>
  </si>
  <si>
    <t>Výplň potrubí trub betonových, litinových nebo kameninových cementopopílkovou suspenzí pod tlakem, délky přes 50 do 100 m</t>
  </si>
  <si>
    <t>https://podminky.urs.cz/item/CS_URS_2023_02/899910212</t>
  </si>
  <si>
    <t>""Původní stoka A (1800/2600, ZDE), zazděno a zafoukáno popílkovým stabilizátem cca 62 m"</t>
  </si>
  <si>
    <t>"cca" 229"m3</t>
  </si>
  <si>
    <t>""Původní stoka C (1000/1750, ZDE), zazděno a zafoukáno popílkovým stabilizátem cca 116 m"</t>
  </si>
  <si>
    <t>"cca" 160"m3</t>
  </si>
  <si>
    <t>""Původní stoka C, propoj (1000/1750, ZDE), zazděno a zafoukáno popílkovým stabilizátem "</t>
  </si>
  <si>
    <t>"cca" 4"m3</t>
  </si>
  <si>
    <t xml:space="preserve">"rušená HK na stoce A, výplň popílkovým stabilizátem" </t>
  </si>
  <si>
    <t>"cca" 300"m3</t>
  </si>
  <si>
    <t>""Původní stoka D (600/1100, ZDE), zazděno a zafoukáno popílkovým stabilizátem cca115m"</t>
  </si>
  <si>
    <t>"cca" 56"m3</t>
  </si>
  <si>
    <t>""Původní stoka D, propoj (DN800), zafoukáno popílkovým stabilizátem cca 8m "</t>
  </si>
  <si>
    <t>""Původní stoka D, propoj (DN1200), zafoukáno popílkovým stabilizátem cca 15m "</t>
  </si>
  <si>
    <t>"cca" 17"m3</t>
  </si>
  <si>
    <t xml:space="preserve">"rušená HK na propoji stok D, výplň popílkovým stabilizátem" </t>
  </si>
  <si>
    <t>"cca" 25"m3</t>
  </si>
  <si>
    <t xml:space="preserve">"rušená HK na stoce D, výplň popílkovým stabilizátem" </t>
  </si>
  <si>
    <t>"cca" 20"m3</t>
  </si>
  <si>
    <t>""Původní stoka B (1400/2100, ZDE), zazděno a zafoukáno popílkovým stabilizátem cca 133 m"</t>
  </si>
  <si>
    <t>"cca" 285"m3</t>
  </si>
  <si>
    <t>""Původní stoka AC (3100/2600, ZDE), zazděno a zafoukáno popílkovým stabilizátem cca 159 m"</t>
  </si>
  <si>
    <t>"cca" 1080"m3</t>
  </si>
  <si>
    <t>""Původní stoka dešťová kanalizace (DN2000), úsek příp.č.2-RŠ BD2, vloženo potrubí KT DN500 + výplň popílkovým stabilizátem cca 42 m"</t>
  </si>
  <si>
    <t>""Shybky na Císařský ostrov (DN1200), zazděno a zafoukáno popílkovým stabilizátem cca 4x 50 m"</t>
  </si>
  <si>
    <t>"cca" 227"m3</t>
  </si>
  <si>
    <t>95290513r</t>
  </si>
  <si>
    <t>Čištění objektů s vyklizením usazenin</t>
  </si>
  <si>
    <t>-1932337070</t>
  </si>
  <si>
    <t>""vyčištění od zbytků usazenin, nánosů a očištění stěn tlakovou vodou"</t>
  </si>
  <si>
    <t>""Předpokládaná objemová hmotnostr sedimentů 1,9t/m3"</t>
  </si>
  <si>
    <t>500</t>
  </si>
  <si>
    <t>997013153</t>
  </si>
  <si>
    <t>Vnitrostaveništní doprava suti a vybouraných hmot pro budovy v přes 9 do 12 m s omezením mechanizace</t>
  </si>
  <si>
    <t>492488175</t>
  </si>
  <si>
    <t>Vnitrostaveništní doprava suti a vybouraných hmot vodorovně do 50 m svisle s omezením mechanizace pro budovy a haly výšky přes 9 do 12 m</t>
  </si>
  <si>
    <t>https://podminky.urs.cz/item/CS_URS_2023_02/997013153</t>
  </si>
  <si>
    <t>1242146537</t>
  </si>
  <si>
    <t>https://podminky.urs.cz/item/CS_URS_2023_02/997221141</t>
  </si>
  <si>
    <t>-843608258</t>
  </si>
  <si>
    <t>130r0004</t>
  </si>
  <si>
    <t>Šetrná demontáž hradidlového uzávěru vč. převozu</t>
  </si>
  <si>
    <t>-1797020958</t>
  </si>
  <si>
    <t>997013r</t>
  </si>
  <si>
    <t>Poplatek za uložení na skládce (skládkovné) sedimentů ze stok a nádrží</t>
  </si>
  <si>
    <t>-391378570</t>
  </si>
  <si>
    <t>865698372</t>
  </si>
  <si>
    <t>50,0*2,5</t>
  </si>
  <si>
    <t>SO 06 - Vyvolané investice</t>
  </si>
  <si>
    <t>SO 06.1 - Ochranná opatření na plynovodních vedeních</t>
  </si>
  <si>
    <t>119001401</t>
  </si>
  <si>
    <t>Dočasné zajištění podzemního potrubí nebo vedení ve výkopišti ve stavu i poloze, ve kterých byla na začátku zemních prací a to s podepřením, vzepřením nebo vyvě</t>
  </si>
  <si>
    <t>-1043341056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</si>
  <si>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</si>
  <si>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https://podminky.urs.cz/item/CS_URS_2023_02/119001401</t>
  </si>
  <si>
    <t>619996145</t>
  </si>
  <si>
    <t>Ochrana stavebních konstrukcí a samostatných prvků včetně pozdějšího odstranění obalením geotextilií samostatných konstrukcí a prvků</t>
  </si>
  <si>
    <t>281258309</t>
  </si>
  <si>
    <t>https://podminky.urs.cz/item/CS_URS_2023_02/619996145</t>
  </si>
  <si>
    <t>998271201</t>
  </si>
  <si>
    <t>Přesun hmot pro kanalizace (stoky) hloubené zděné v otevřeném výkopu dopravní vzdálenost do 15 m</t>
  </si>
  <si>
    <t>1304390696</t>
  </si>
  <si>
    <t>https://podminky.urs.cz/item/CS_URS_2023_02/998271201</t>
  </si>
  <si>
    <t>767995114</t>
  </si>
  <si>
    <t>Montáž ostatních atypických zámečnických konstrukcí hmotnosti přes 20 do 50 kg</t>
  </si>
  <si>
    <t>-565163110</t>
  </si>
  <si>
    <t>https://podminky.urs.cz/item/CS_URS_2023_02/767995114</t>
  </si>
  <si>
    <t>13611210</t>
  </si>
  <si>
    <t>plech ocelový hladký jakost S235JR tl 3mm tabule</t>
  </si>
  <si>
    <t>-1888772596</t>
  </si>
  <si>
    <t>767996702</t>
  </si>
  <si>
    <t>Demontáž ostatních zámečnických konstrukcí o hmotnosti jednotlivých dílů řezáním přes 50 do 100 kg</t>
  </si>
  <si>
    <t>34626517</t>
  </si>
  <si>
    <t>https://podminky.urs.cz/item/CS_URS_2023_02/767996702</t>
  </si>
  <si>
    <t>-1656399537</t>
  </si>
  <si>
    <t>SO 06.5 - Přeložka kabelů CETIN</t>
  </si>
  <si>
    <t>51300000-5</t>
  </si>
  <si>
    <t>43.21.10</t>
  </si>
  <si>
    <t>hsv - Práce a dodávky HSV</t>
  </si>
  <si>
    <t xml:space="preserve">    741 - Elektroinstalace - silnoproud</t>
  </si>
  <si>
    <t xml:space="preserve">    22-M - Montáže technologických zařízení pro dopravní stavby</t>
  </si>
  <si>
    <t xml:space="preserve">    46-M - Zemní práce při extr.mont.pracích</t>
  </si>
  <si>
    <t>hsv</t>
  </si>
  <si>
    <t>-1650171132</t>
  </si>
  <si>
    <t>1501643512</t>
  </si>
  <si>
    <t>Odstranění podkladu živičného tl přes 50 do 100 mm strojně pl do 50 m2</t>
  </si>
  <si>
    <t>136819407</t>
  </si>
  <si>
    <t>-646963359</t>
  </si>
  <si>
    <t>908042304</t>
  </si>
  <si>
    <t>-1137668038</t>
  </si>
  <si>
    <t>568690672</t>
  </si>
  <si>
    <t>-891412217</t>
  </si>
  <si>
    <t>1487255292</t>
  </si>
  <si>
    <t>-1208993483</t>
  </si>
  <si>
    <t>327748073</t>
  </si>
  <si>
    <t>741</t>
  </si>
  <si>
    <t>Elektroinstalace - silnoproud</t>
  </si>
  <si>
    <t>741110043</t>
  </si>
  <si>
    <t>Montáž trubka plastová ohebná D přes 35 mm uložená pevně</t>
  </si>
  <si>
    <t>1463608511</t>
  </si>
  <si>
    <t>Montáž trubek elektroinstalačních s nasunutím nebo našroubováním do krabic plastových ohebných, uložených pevně, vnější Ø přes 35 mm</t>
  </si>
  <si>
    <t>https://podminky.urs.cz/item/CS_URS_2023_02/741110043</t>
  </si>
  <si>
    <t>10.663.967</t>
  </si>
  <si>
    <t>Trubka oheb.06040 pr.40 750N HDPE červ.</t>
  </si>
  <si>
    <t>-1071530127</t>
  </si>
  <si>
    <t>10.057.688</t>
  </si>
  <si>
    <t>Spojka 05040 pr.40 HDPE šedá</t>
  </si>
  <si>
    <t>-553365566</t>
  </si>
  <si>
    <t>10.076.739</t>
  </si>
  <si>
    <t>Koncovka HDPE 05042 pr.40</t>
  </si>
  <si>
    <t>-1383870294</t>
  </si>
  <si>
    <t>741128021</t>
  </si>
  <si>
    <t>Příplatek k montáži kabelů za zatažení vodiče a kabelu do 0,75 kg</t>
  </si>
  <si>
    <t>-1938114979</t>
  </si>
  <si>
    <t>Ostatní práce při montáži vodičů a kabelů Příplatek k cenám montáže vodičů a kabelů za zatahování vodičů a kabelů do tvárnicových tras s komorami nebo do kolektorů, hmotnosti do 0,75 kg</t>
  </si>
  <si>
    <t>https://podminky.urs.cz/item/CS_URS_2023_02/741128021</t>
  </si>
  <si>
    <t>741810002</t>
  </si>
  <si>
    <t>Celková prohlídka elektrického rozvodu a zařízení přes 100 000 do 500 000,- Kč</t>
  </si>
  <si>
    <t>1330628428</t>
  </si>
  <si>
    <t>Zkoušky a prohlídky elektrických rozvodů a zařízení celková prohlídka a vyhotovení revizní zprávy pro objem montážních prací přes 100 do 500 tis. Kč</t>
  </si>
  <si>
    <t>https://podminky.urs.cz/item/CS_URS_2023_02/741810002</t>
  </si>
  <si>
    <t>998741101</t>
  </si>
  <si>
    <t>Přesun hmot tonážní pro silnoproud v objektech v do 6 m</t>
  </si>
  <si>
    <t>-1098300835</t>
  </si>
  <si>
    <t>Přesun hmot pro silnoproud stanovený z hmotnosti přesunovaného materiálu vodorovná dopravní vzdálenost do 50 m v objektech výšky do 6 m</t>
  </si>
  <si>
    <t>https://podminky.urs.cz/item/CS_URS_2023_02/998741101</t>
  </si>
  <si>
    <t>210020952R</t>
  </si>
  <si>
    <t>Ostatní elektromontážní doplňkové práce - stavební přípomoce</t>
  </si>
  <si>
    <t>197170040</t>
  </si>
  <si>
    <t>210051319R</t>
  </si>
  <si>
    <t>Měření na kabelech</t>
  </si>
  <si>
    <t>1970226421</t>
  </si>
  <si>
    <t>210192673R</t>
  </si>
  <si>
    <t>Ostatní elektromontážní doplňkové práce - doplňkový elektromateriál</t>
  </si>
  <si>
    <t>82743738</t>
  </si>
  <si>
    <t>22-M</t>
  </si>
  <si>
    <t>Montáže technologických zařízení pro dopravní stavby</t>
  </si>
  <si>
    <t>220061151</t>
  </si>
  <si>
    <t>Montáž kabelu úložného volně uloženého s jádry 0,4 a 0,6 mm TCEKE do 100 XN</t>
  </si>
  <si>
    <t>1966937369</t>
  </si>
  <si>
    <t>Montáž kabelu úložného volně uloženého včetně přípravy kabelového bubnu a přistavení k místu pokládky, odvinutí a uložení kabelu do kabelového lůžka nebo do žlabu a protažení překážkami, odřezání kabelu, uzavření konců kabelu a přemístění kabelového bubnu TCEKE s jádry 0,4 a 0,6 mm do 100 XN</t>
  </si>
  <si>
    <t>https://podminky.urs.cz/item/CS_URS_2023_02/220061151</t>
  </si>
  <si>
    <t>34126043</t>
  </si>
  <si>
    <t>kabel sdělovací stíněný laminovanou Al folií jádro Cu plné izolace PE plášť PE 150V (TCEKFLE) 100x4x0,6mm2</t>
  </si>
  <si>
    <t>-1781009374</t>
  </si>
  <si>
    <t>220061151.1</t>
  </si>
  <si>
    <t>1069809937</t>
  </si>
  <si>
    <t>https://podminky.urs.cz/item/CS_URS_2023_02/220061151.1</t>
  </si>
  <si>
    <t>34126040</t>
  </si>
  <si>
    <t>kabel sdělovací stíněný laminovanou Al folií jádro Cu plné izolace PE plášť PE 150V (TCEKFLE) 50x4x0,6mm2</t>
  </si>
  <si>
    <t>613749699</t>
  </si>
  <si>
    <t>220061151.2</t>
  </si>
  <si>
    <t>-1745940384</t>
  </si>
  <si>
    <t>https://podminky.urs.cz/item/CS_URS_2023_02/220061151.2</t>
  </si>
  <si>
    <t>34126039</t>
  </si>
  <si>
    <t>kabel sdělovací stíněný laminovanou Al folií jádro Cu plné izolace PE plášť PE 150V (TCEKFLE) 35x4x0,6mm2</t>
  </si>
  <si>
    <t>1418345729</t>
  </si>
  <si>
    <t>220061151.3</t>
  </si>
  <si>
    <t>-1139767733</t>
  </si>
  <si>
    <t>https://podminky.urs.cz/item/CS_URS_2023_02/220061151.3</t>
  </si>
  <si>
    <t>34126038</t>
  </si>
  <si>
    <t>kabel sdělovací stíněný laminovanou Al folií jádro Cu plné izolace PE plášť PE 150V (TCEKFLE) 25x4x0,6mm2</t>
  </si>
  <si>
    <t>-719866922</t>
  </si>
  <si>
    <t>220061151.4</t>
  </si>
  <si>
    <t>-826969177</t>
  </si>
  <si>
    <t>https://podminky.urs.cz/item/CS_URS_2023_02/220061151.4</t>
  </si>
  <si>
    <t>34126034</t>
  </si>
  <si>
    <t>kabel sdělovací stíněný laminovanou Al folií jádro Cu plné izolace PE plášť PE 150V (TCEKFLE) 5x4x0,6mm2</t>
  </si>
  <si>
    <t>-110885561</t>
  </si>
  <si>
    <t>220061521</t>
  </si>
  <si>
    <t>Montáž kabelu návěstního volně uloženého s jádrem 0,8 mm Cu TCEKEZE do 50 XN</t>
  </si>
  <si>
    <t>-1101937910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</si>
  <si>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</si>
  <si>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https://podminky.urs.cz/item/CS_URS_2023_02/220061521</t>
  </si>
  <si>
    <t>34126062</t>
  </si>
  <si>
    <t>kabel sdělovací stíněný laminovanou Al folií jádro Cu plné izolace PE plášť PE 150V (TCEKFLE) 50x4x0,8mm2</t>
  </si>
  <si>
    <t>-809494990</t>
  </si>
  <si>
    <t>220080033</t>
  </si>
  <si>
    <t>Montáž spojky rovné pro kabely celoplastové se žilami 0,8 mm Cu bez číslování S 1 do 40 žil</t>
  </si>
  <si>
    <t>2058397313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</si>
  <si>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40 žil</t>
  </si>
  <si>
    <t>https://podminky.urs.cz/item/CS_URS_2023_02/220080033</t>
  </si>
  <si>
    <t>1226741</t>
  </si>
  <si>
    <t>SCX KABEL. SPOJKA SCX 43/8-300</t>
  </si>
  <si>
    <t>-1930314542</t>
  </si>
  <si>
    <t>220080034</t>
  </si>
  <si>
    <t>Montáž spojky rovné pro kabely celoplastové se žilami 0,8 mm Cu bez číslování S 1 do 60 žil</t>
  </si>
  <si>
    <t>-1596779906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</si>
  <si>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60 žil</t>
  </si>
  <si>
    <t>https://podminky.urs.cz/item/CS_URS_2023_02/220080034</t>
  </si>
  <si>
    <t>1226744R</t>
  </si>
  <si>
    <t>SCX KABEL. SPOJKA SCX 68/15-300</t>
  </si>
  <si>
    <t>-2131884302</t>
  </si>
  <si>
    <t>220080035</t>
  </si>
  <si>
    <t>Montáž spojky rovné pro kabely celoplastové se žilami 0,8 mm Cu bez číslování S 2 do 100 žil</t>
  </si>
  <si>
    <t>491692527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</si>
  <si>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2 do 100 žil</t>
  </si>
  <si>
    <t>https://podminky.urs.cz/item/CS_URS_2023_02/220080035</t>
  </si>
  <si>
    <t>1226745R</t>
  </si>
  <si>
    <t>1931310950</t>
  </si>
  <si>
    <t>220080433</t>
  </si>
  <si>
    <t>Montáž spojky odbočné pro kabely celoplastové se žilami 0,8 mm Cu bez číslování S0 1 do 60 žil</t>
  </si>
  <si>
    <t>-358471067</t>
  </si>
  <si>
    <t>Montáž spojky SO odbočné pro kabely celoplastové se zatavením meandru do kužele spojky,přezkoušení izol. stavu,spojování pájenými zátorkami,vysušení žil,zatavení konců do kužele spojky a svaření středu spojky, přebandážování vstup. kuželů a středu spojky samospojitelnou páskou, uložení a upevnění spojky se žílami 0,8 mm Cu bez číslování SO 1 do 40 žil</t>
  </si>
  <si>
    <t>https://podminky.urs.cz/item/CS_URS_2023_02/220080433</t>
  </si>
  <si>
    <t>1226743R</t>
  </si>
  <si>
    <t>593609535</t>
  </si>
  <si>
    <t>220182031</t>
  </si>
  <si>
    <t>Zatažení optického kabelu do ochranné HDPE trubky</t>
  </si>
  <si>
    <t>-1410495136</t>
  </si>
  <si>
    <t>https://podminky.urs.cz/item/CS_URS_2023_02/220182031</t>
  </si>
  <si>
    <t>46-M</t>
  </si>
  <si>
    <t>Zemní práce při extr.mont.pracích</t>
  </si>
  <si>
    <t>460010024</t>
  </si>
  <si>
    <t>Vytyčení trasy vedení kabelového podzemního v zastavěném prostoru</t>
  </si>
  <si>
    <t>KM</t>
  </si>
  <si>
    <t>766366267</t>
  </si>
  <si>
    <t>Vytyčení trasy vedení kabelového (podzemního) v zastavěném prostoru</t>
  </si>
  <si>
    <t>https://podminky.urs.cz/item/CS_URS_2023_02/460010024</t>
  </si>
  <si>
    <t>460070343r</t>
  </si>
  <si>
    <t>Hloubení nezapažených jam ručně pro ostatní konstrukce s přemístěním výkopku do vzdálenosti 3 m od okraje jámy nebo naložením na dopravní prostředek, včetně zás</t>
  </si>
  <si>
    <t>-122948121</t>
  </si>
  <si>
    <t>Hloubení nezapažených jam ručně pro ostatní konstrukce s přemístěním výkopku do vzdálenosti 3 m od okraje jámy nebo naložením na dopravní prostředek, včetně zásypu, zhutnění a urovnání povrchu pro základy sloupků obsluhovacích skříněk, v hornině třídy 3</t>
  </si>
  <si>
    <t>460070754R</t>
  </si>
  <si>
    <t>Hloubení nezapažených jam ručně pro ostatní konstrukce s přemístěním výkopku do vzdálenosti 3 m od okraje jámy nebo naložením na dopravní prostředek, v hornině</t>
  </si>
  <si>
    <t>-2015761040</t>
  </si>
  <si>
    <t>Hloubení nezapažených jam ručně pro ostatní konstrukce s přemístěním výkopku do vzdálenosti 3 m od okraje jámy nebo naložením na dopravní prostředek, v hornině třídy 3</t>
  </si>
  <si>
    <t>460080015R</t>
  </si>
  <si>
    <t>Základové konstrukce základ bez bednění do rostlé zeminy z monolitického betonu tř. C 25/30 XC1</t>
  </si>
  <si>
    <t>-1825226866</t>
  </si>
  <si>
    <t>460171172</t>
  </si>
  <si>
    <t>Hloubení kabelových nezapažených rýh strojně š 35 cm hl 80 cm v hornině tř I skupiny 3</t>
  </si>
  <si>
    <t>1749625134</t>
  </si>
  <si>
    <t>Hloubení nezapažených kabelových rýh strojně včetně urovnání dna s přemístěním výkopku do vzdálenosti 3 m od okraje jámy nebo s naložením na dopravní prostředek šířky 35 cm hloubky 80 cm v hornině třídy těžitelnosti I skupiny 3</t>
  </si>
  <si>
    <t>https://podminky.urs.cz/item/CS_URS_2023_02/460171172</t>
  </si>
  <si>
    <t>460171322</t>
  </si>
  <si>
    <t>Hloubení kabelových nezapažených rýh strojně š 50 cm hl 120 cm v hornině tř I skupiny 3</t>
  </si>
  <si>
    <t>-365824099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</si>
  <si>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</si>
  <si>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https://podminky.urs.cz/item/CS_URS_2023_02/460171322</t>
  </si>
  <si>
    <t>460661512</t>
  </si>
  <si>
    <t>Kabelové lože z písku pro kabely nn kryté plastovou fólií š lože přes 25 do 50 cm</t>
  </si>
  <si>
    <t>919492888</t>
  </si>
  <si>
    <t>Kabelové lože z písku včetně podsypu, zhutnění a urovnání povrchu pro kabely nn zakryté plastovou fólií, šířky přes 25 do 50 cm</t>
  </si>
  <si>
    <t>https://podminky.urs.cz/item/CS_URS_2023_02/460661512</t>
  </si>
  <si>
    <t>460520174</t>
  </si>
  <si>
    <t>Montáž trubek ochranných plastových uložených volně do rýhy ohebných přes 90 do 110 mm</t>
  </si>
  <si>
    <t>-76825858</t>
  </si>
  <si>
    <t>Montáž trubek ochranných uložených volně do rýhy plastových ohebných, vnitřního průměru přes 90 do 110 mm</t>
  </si>
  <si>
    <t>https://podminky.urs.cz/item/CS_URS_2023_02/460520174</t>
  </si>
  <si>
    <t>34571355</t>
  </si>
  <si>
    <t>trubka elektroinstalační ohebná dvouplášťová korugovaná (chránička) D 94/110mm, HDPE+LDPE</t>
  </si>
  <si>
    <t>261267477</t>
  </si>
  <si>
    <t>460841123</t>
  </si>
  <si>
    <t>Osazení kabelové komory z dílu HDPE plochy přes 1,0 do 1,5 m2 hl přes 1,0 do 1,3 m pro běžné zatížení</t>
  </si>
  <si>
    <t>-510083234</t>
  </si>
  <si>
    <t>Osazení kabelové komory z plastů pro běžné zatížení komorového dílu z polyetylénu HDPE půdorysné plochy přes 1,0 m2 do 1,5 m2, světlé hloubky přes 1,0 do 1,3 m</t>
  </si>
  <si>
    <t>https://podminky.urs.cz/item/CS_URS_2023_02/460841123</t>
  </si>
  <si>
    <t>34573145</t>
  </si>
  <si>
    <t>komora přístupová kabelovodu z HDPE 1100x1095mm</t>
  </si>
  <si>
    <t>-462361989</t>
  </si>
  <si>
    <t>460841152</t>
  </si>
  <si>
    <t>Osazení víka z ocele, litiny, betonu přes 1,0 do 1,5 m2 pro kabelové komory z plastů pro běžné zatížení</t>
  </si>
  <si>
    <t>841590326</t>
  </si>
  <si>
    <t>Osazení kabelové komory z plastů pro běžné zatížení víka z oceli, litiny nebo betonu půdorysné plochy přes 1,0 do 1,5 m2</t>
  </si>
  <si>
    <t>https://podminky.urs.cz/item/CS_URS_2023_02/460841152</t>
  </si>
  <si>
    <t>34573148</t>
  </si>
  <si>
    <t>víko přístupové komory kabelovodu 1100x1095 LITINA</t>
  </si>
  <si>
    <t>-1573681546</t>
  </si>
  <si>
    <t>460431172</t>
  </si>
  <si>
    <t>Zásyp kabelových rýh ručně se zhutněním š 35 cm hl 70 cm z horniny tř I skupiny 3</t>
  </si>
  <si>
    <t>87789314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</si>
  <si>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</si>
  <si>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https://podminky.urs.cz/item/CS_URS_2023_02/460431172</t>
  </si>
  <si>
    <t>460431182</t>
  </si>
  <si>
    <t>Zásyp kabelových rýh ručně se zhutněním š 35 cm hl 80 cm z horniny tř I skupiny 3</t>
  </si>
  <si>
    <t>132452830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</si>
  <si>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</si>
  <si>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https://podminky.urs.cz/item/CS_URS_2023_02/460431182</t>
  </si>
  <si>
    <t>460431332</t>
  </si>
  <si>
    <t>Zásyp kabelových rýh ručně se zhutněním š 50 cm hl 120 cm z horniny tř I skupiny 3</t>
  </si>
  <si>
    <t>609812355</t>
  </si>
  <si>
    <t>Zásyp kabelových rýh ručně s přemístění sypaniny ze vzdálenosti do 10 m, s uložením výkopku ve vrstvách včetně zhutnění a úpravy povrchu šířky 50 cm hloubky 120 cm z horniny třídy těžitelnosti I skupiny 3</t>
  </si>
  <si>
    <t>https://podminky.urs.cz/item/CS_URS_2023_02/460431332</t>
  </si>
  <si>
    <t>1523536357</t>
  </si>
  <si>
    <t>155*0.32500</t>
  </si>
  <si>
    <t>1982201466</t>
  </si>
  <si>
    <t>155*0.22000</t>
  </si>
  <si>
    <t>-592589005</t>
  </si>
  <si>
    <t>SO 06.7 - Přeložka dálkového kabelu ČD</t>
  </si>
  <si>
    <t>550157931</t>
  </si>
  <si>
    <t>Pokosení trávníku při souvislé ploše do 1000 m2 parkového v rovině nebo svahu do 1:5</t>
  </si>
  <si>
    <t>https://podminky.urs.cz/item/CS_URS_2023_02/111151121</t>
  </si>
  <si>
    <t>-113792300</t>
  </si>
  <si>
    <t>701086479</t>
  </si>
  <si>
    <t>1580236635</t>
  </si>
  <si>
    <t>-1230976264</t>
  </si>
  <si>
    <t>-461581398</t>
  </si>
  <si>
    <t>121151103</t>
  </si>
  <si>
    <t>Sejmutí ornice plochy do 100 m2 tl vrstvy do 200 mm strojně</t>
  </si>
  <si>
    <t>-18905598</t>
  </si>
  <si>
    <t>Sejmutí ornice strojně při souvislé ploše do 100 m2, tl. vrstvy do 200 mm</t>
  </si>
  <si>
    <t>https://podminky.urs.cz/item/CS_URS_2023_02/121151103</t>
  </si>
  <si>
    <t>-1232074002</t>
  </si>
  <si>
    <t>-2049240087</t>
  </si>
  <si>
    <t>244893725</t>
  </si>
  <si>
    <t>749941932</t>
  </si>
  <si>
    <t>463395224</t>
  </si>
  <si>
    <t>-1686029997</t>
  </si>
  <si>
    <t>Vypletí v rovině nebo na svahu do 1:5 trávníku po výsevu</t>
  </si>
  <si>
    <t>https://podminky.urs.cz/item/CS_URS_2023_02/185804215</t>
  </si>
  <si>
    <t>-224401360</t>
  </si>
  <si>
    <t>185811211</t>
  </si>
  <si>
    <t>Vyhrabání trávníku souvislé pl do 1000 m2 v rovině a svahu do 1:5</t>
  </si>
  <si>
    <t>1305801043</t>
  </si>
  <si>
    <t>Vyhrabání trávníku souvislé plochy do 1000 m2 v rovině nebo na svahu do 1:5</t>
  </si>
  <si>
    <t>https://podminky.urs.cz/item/CS_URS_2023_02/185811211</t>
  </si>
  <si>
    <t>348171r</t>
  </si>
  <si>
    <t>Zajištěním stability stávajícího oplocení</t>
  </si>
  <si>
    <t>790856582</t>
  </si>
  <si>
    <t>"Zajištěním stability stávajícího oplocení, případně jeho demontáž a následná obnova</t>
  </si>
  <si>
    <t>"Předpokládaný rozsah" 50.0 "m</t>
  </si>
  <si>
    <t>1552267893</t>
  </si>
  <si>
    <t>416311186</t>
  </si>
  <si>
    <t>-1813767050</t>
  </si>
  <si>
    <t>2102842433</t>
  </si>
  <si>
    <t>1925250254</t>
  </si>
  <si>
    <t>1423439948</t>
  </si>
  <si>
    <t>-1330230927</t>
  </si>
  <si>
    <t>-396410795</t>
  </si>
  <si>
    <t>998225111</t>
  </si>
  <si>
    <t>Přesun hmot pro pozemní komunikace s krytem z kamene, monolitickým betonovým nebo živičným</t>
  </si>
  <si>
    <t>970477533</t>
  </si>
  <si>
    <t>Přesun hmot pro komunikace s krytem z kameniva, monolitickým betonovým nebo živičným dopravní vzdálenost do 200 m jakékoliv délky objektu</t>
  </si>
  <si>
    <t>https://podminky.urs.cz/item/CS_URS_2023_02/998225111</t>
  </si>
  <si>
    <t>1677468973</t>
  </si>
  <si>
    <t>860*0.32500</t>
  </si>
  <si>
    <t>-1036100064</t>
  </si>
  <si>
    <t>860*0.22000</t>
  </si>
  <si>
    <t>1938774198</t>
  </si>
  <si>
    <t>530063930</t>
  </si>
  <si>
    <t>https://podminky.urs.cz/item/CS_URS_2023_02/741810003</t>
  </si>
  <si>
    <t>-403559107</t>
  </si>
  <si>
    <t>-1772420530</t>
  </si>
  <si>
    <t>-181002427</t>
  </si>
  <si>
    <t>220060527R</t>
  </si>
  <si>
    <t>Montáž - namotání kabelu na buben a jeho odvoz</t>
  </si>
  <si>
    <t>-2091856851</t>
  </si>
  <si>
    <t>220061341</t>
  </si>
  <si>
    <t>Montáž kabelu úložného na zeď s jádrem 1,3 mm 1 P</t>
  </si>
  <si>
    <t>1190657580</t>
  </si>
  <si>
    <t>Montáž kabelu úložného na zeď včetně rozvinutí, vytažení, odříznutí a připevnění kabelu na zeď, uzavření konců kabelu RCBKEY s jádrem 1,3 mm 1 P</t>
  </si>
  <si>
    <t>https://podminky.urs.cz/item/CS_URS_2023_02/220061341</t>
  </si>
  <si>
    <t>34126044R</t>
  </si>
  <si>
    <t>kabel sdělovací DCKAYPA  9 X V1,2+33DM 0,9</t>
  </si>
  <si>
    <t>-962749126</t>
  </si>
  <si>
    <t>220080438R</t>
  </si>
  <si>
    <t>Montáž spojky SO odbočné pro kabely celoplastové se zatavením meandru do kužele spojky,přezkoušení izol. stavu,spojování pájenými zátorkami,vysušení žil,zataven</t>
  </si>
  <si>
    <t>-888496493</t>
  </si>
  <si>
    <t>Montáž spojky SO odbočné pro kabely celoplastové se zatavením meandru do kužele spojky,přezkoušení izol. stavu,spojování pájenými zátorkami,vysušení žil,zatavení konců do kužele spojky a svaření středu spojky,přebandážování vstup. kuželů a středu spojky samospojitelnou páskou, uložení a upevnění spojky se žílami 0,8 mm Cu bez číslování SO 2 do 200 žil</t>
  </si>
  <si>
    <t>1226746R</t>
  </si>
  <si>
    <t>spojka XAGA 550-75/15-500</t>
  </si>
  <si>
    <t>-470857616</t>
  </si>
  <si>
    <t>1922155796</t>
  </si>
  <si>
    <t>220300645R</t>
  </si>
  <si>
    <t>Ukončení kabelů včetně odstranění pláště na konci kabelu, úpravy vnějšího vodiče, odstranění izolace z vnitřního vodiče, přiletování na špičky konektorů na kabe</t>
  </si>
  <si>
    <t>-1493813256</t>
  </si>
  <si>
    <t>Ukončení kabelů včetně odstranění pláště na konci kabelu, úpravy vnějšího vodiče, odstranění izolace z vnitřního vodiče, přiletování na špičky konektorů na kabelu</t>
  </si>
  <si>
    <t>-126670699</t>
  </si>
  <si>
    <t>732407023</t>
  </si>
  <si>
    <t>460161172</t>
  </si>
  <si>
    <t>Hloubení kabelových rýh ručně š 35 cm hl 80 cm v hornině tř I skupiny 3</t>
  </si>
  <si>
    <t>-1650019582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</si>
  <si>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</si>
  <si>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https://podminky.urs.cz/item/CS_URS_2023_02/460161172</t>
  </si>
  <si>
    <t>1850997156</t>
  </si>
  <si>
    <t>460260001r</t>
  </si>
  <si>
    <t>Ostatní práce při stavbě kabelových vedení zatažení lana včetně odvinutí a napojení do kanálu nebo tvárnicové trasy</t>
  </si>
  <si>
    <t>657047510</t>
  </si>
  <si>
    <t>460301114R</t>
  </si>
  <si>
    <t>Vrtané sondy hloubky do 2 m v hornině tř III</t>
  </si>
  <si>
    <t>-1496187750</t>
  </si>
  <si>
    <t>141721215</t>
  </si>
  <si>
    <t>Řízený zemní protlak délky do 50 m hl do 6 m se zatažením potrubí průměru vrtu přes 180 do 225 mm v hornině třídy těžitelnosti I a II skupiny 1 až 4</t>
  </si>
  <si>
    <t>-1782627150</t>
  </si>
  <si>
    <t>Řízený zemní protlak délky protlaku do 50 m v hornině třídy těžitelnosti I a II, skupiny 1 až 4 včetně zatažení trub v hloubce do 6 m průměru vrtu přes 180 do 225 mm</t>
  </si>
  <si>
    <t>https://podminky.urs.cz/item/CS_URS_2023_02/141721215</t>
  </si>
  <si>
    <t>28613557</t>
  </si>
  <si>
    <t>potrubí dvouvrstvé PE100 RC SDR11 110x10,0 dl 12m</t>
  </si>
  <si>
    <t>-1249146384</t>
  </si>
  <si>
    <t>-321778925</t>
  </si>
  <si>
    <t>460470013R</t>
  </si>
  <si>
    <t>Vyzvednutí kabelu z kabelové rýhy</t>
  </si>
  <si>
    <t>-1426541485</t>
  </si>
  <si>
    <t>460510283r</t>
  </si>
  <si>
    <t>Kabelové prostupy, kanály a multikanály kanály z prefabrikovaných betonových žlabů zapuštěné do terénu, včetně utěsnění, vyspárování a zakrytí víkem neasfaltova</t>
  </si>
  <si>
    <t>-1450130499</t>
  </si>
  <si>
    <t>Kabelové prostupy, kanály a multikanály kanály z prefabrikovaných betonových žlabů zapuštěné do terénu, včetně utěsnění, vyspárování a zakrytí víkem neasfaltované 23x18,5/13x13 cm</t>
  </si>
  <si>
    <t>-768487317</t>
  </si>
  <si>
    <t>-1939900</t>
  </si>
  <si>
    <t>492973330</t>
  </si>
  <si>
    <t>-1544584946</t>
  </si>
  <si>
    <t>-1034703298</t>
  </si>
  <si>
    <t>SO 06.9 - Přeložka vodovodní přípojky</t>
  </si>
  <si>
    <t>4 - Vodorovné konstrukce</t>
  </si>
  <si>
    <t>8 - Trubní vedení</t>
  </si>
  <si>
    <t>132212222</t>
  </si>
  <si>
    <t>Hloubení zapažených rýh šířky do 2000 mm v nesoudržných horninách třídy těžitelnosti I skupiny 3 ručně</t>
  </si>
  <si>
    <t>-8556829</t>
  </si>
  <si>
    <t>Hloubení zapažených rýh šířky přes 800 do 2 000 mm ručně s urovnáním dna do předepsaného profilu a spádu v hornině třídy těžitelnosti I skupiny 3 nesoudržných</t>
  </si>
  <si>
    <t>https://podminky.urs.cz/item/CS_URS_2023_02/132212222</t>
  </si>
  <si>
    <t>132312222</t>
  </si>
  <si>
    <t>Hloubení zapažených rýh šířky do 2000 mm v nesoudržných horninách třídy těžitelnosti II skupiny 4 ručně</t>
  </si>
  <si>
    <t>-767277713</t>
  </si>
  <si>
    <t>Hloubení zapažených rýh šířky přes 800 do 2 000 mm ručně s urovnáním dna do předepsaného profilu a spádu v hornině třídy těžitelnosti II skupiny 4 nesoudržných</t>
  </si>
  <si>
    <t>https://podminky.urs.cz/item/CS_URS_2023_02/132312222</t>
  </si>
  <si>
    <t>139001101</t>
  </si>
  <si>
    <t>1397830875</t>
  </si>
  <si>
    <t>https://podminky.urs.cz/item/CS_URS_2023_02/139001101</t>
  </si>
  <si>
    <t>151811131</t>
  </si>
  <si>
    <t>Osazení pažicího boxu hl výkopu do 4 m š do 1,2 m</t>
  </si>
  <si>
    <t>-792829305</t>
  </si>
  <si>
    <t>Zřízení pažicích boxů pro pažení a rozepření stěn rýh podzemního vedení hloubka výkopu do 4 m, šířka do 1,2 m</t>
  </si>
  <si>
    <t>https://podminky.urs.cz/item/CS_URS_2023_02/151811131</t>
  </si>
  <si>
    <t>151811231</t>
  </si>
  <si>
    <t>Odstranění pažicího boxu hl výkopu do 4 m š do 1,2 m</t>
  </si>
  <si>
    <t>1037932439</t>
  </si>
  <si>
    <t>Odstranění pažicích boxů pro pažení a rozepření stěn rýh podzemního vedení hloubka výkopu do 4 m, šířka do 1,2 m</t>
  </si>
  <si>
    <t>https://podminky.urs.cz/item/CS_URS_2023_02/151811231</t>
  </si>
  <si>
    <t>-1550890432</t>
  </si>
  <si>
    <t>https://podminky.urs.cz/item/CS_URS_2023_02/162702111</t>
  </si>
  <si>
    <t>630979221</t>
  </si>
  <si>
    <t>400586894</t>
  </si>
  <si>
    <t>583441970</t>
  </si>
  <si>
    <t>-1343350843</t>
  </si>
  <si>
    <t>175151101</t>
  </si>
  <si>
    <t>Obsypání potrubí strojně sypaninou bez prohození, uloženou do 3 m</t>
  </si>
  <si>
    <t>1745455230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</si>
  <si>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</si>
  <si>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https://podminky.urs.cz/item/CS_URS_2023_02/175151101</t>
  </si>
  <si>
    <t>583313450</t>
  </si>
  <si>
    <t>kamenivo těžené drobné frakce 0/4</t>
  </si>
  <si>
    <t>-1489129640</t>
  </si>
  <si>
    <t>1267712413</t>
  </si>
  <si>
    <t>35487444r</t>
  </si>
  <si>
    <t>Ochrana vodovodního potubí podpůrnou ocelovou konstrukcí i s demontáží</t>
  </si>
  <si>
    <t>1935063308</t>
  </si>
  <si>
    <t>35487962r</t>
  </si>
  <si>
    <t>Přepojení přípojek v otevřeném výkopu s integrovaným těsněním PE 100 vč. potřebného materiálu</t>
  </si>
  <si>
    <t>-620776956</t>
  </si>
  <si>
    <t>871251211</t>
  </si>
  <si>
    <t>Montáž potrubí z PE100 SDR 11 otevřený výkop svařovaných elektrotvarovkou D 110 x 10,0 mm</t>
  </si>
  <si>
    <t>1943536187</t>
  </si>
  <si>
    <t>Montáž vodovodního potrubí z plastů v otevřeném výkopu z polyetylenu PE 100 svařovaných elektrotvarovkou SDR 11/PN16 D 110 x 10,0 mm</t>
  </si>
  <si>
    <t>https://podminky.urs.cz/item/CS_URS_2023_02/871251211</t>
  </si>
  <si>
    <t>-1642334000</t>
  </si>
  <si>
    <t>"SO 01.5, RŠ BD2; Přepojení vodovodní přípojky d110"</t>
  </si>
  <si>
    <t>8.70 "m</t>
  </si>
  <si>
    <t>8,7*1,015 "Přepočtené koeficientem množství</t>
  </si>
  <si>
    <t>871291811</t>
  </si>
  <si>
    <t>Bourání stávajícího potrubí z polyetylenu D přes 90 do 140 mm</t>
  </si>
  <si>
    <t>-2107702704</t>
  </si>
  <si>
    <t>Bourání stávajícího potrubí z polyetylenu v otevřeném výkopu D přes 90 do 140 mm</t>
  </si>
  <si>
    <t>https://podminky.urs.cz/item/CS_URS_2023_02/871291811</t>
  </si>
  <si>
    <t>877251110</t>
  </si>
  <si>
    <t>Montáž elektrokolen 45° na vodovodním potrubí z PE trub d 110</t>
  </si>
  <si>
    <t>-431916726</t>
  </si>
  <si>
    <t>Montáž tvarovek na vodovodním plastovém potrubí z polyetylenu PE 100 elektrotvarovek SDR 11/PN16 kolen 45° d 110</t>
  </si>
  <si>
    <t>https://podminky.urs.cz/item/CS_URS_2023_02/877251110</t>
  </si>
  <si>
    <t>28614949</t>
  </si>
  <si>
    <t>elektrokoleno 45° PE 100 PN16 D 110mm</t>
  </si>
  <si>
    <t>1839989119</t>
  </si>
  <si>
    <t>892271111</t>
  </si>
  <si>
    <t>Tlaková zkouška vodou potrubí DN 100 nebo 125</t>
  </si>
  <si>
    <t>1807083777</t>
  </si>
  <si>
    <t>Tlakové zkoušky vodou na potrubí DN 100 nebo 125</t>
  </si>
  <si>
    <t>https://podminky.urs.cz/item/CS_URS_2023_02/892271111</t>
  </si>
  <si>
    <t>892372111</t>
  </si>
  <si>
    <t>Zabezpečení konců potrubí DN do 300 při tlakových zkouškách vodou</t>
  </si>
  <si>
    <t>-1556913646</t>
  </si>
  <si>
    <t>Tlakové zkoušky vodou zabezpečení konců potrubí při tlakových zkouškách DN do 300</t>
  </si>
  <si>
    <t>https://podminky.urs.cz/item/CS_URS_2023_02/892372111</t>
  </si>
  <si>
    <t>1133393287</t>
  </si>
  <si>
    <t>-2032993881</t>
  </si>
  <si>
    <t>998276101</t>
  </si>
  <si>
    <t>Přesun hmot pro trubní vedení z trub z plastických hmot otevřený výkop</t>
  </si>
  <si>
    <t>-1157223380</t>
  </si>
  <si>
    <t>Přesun hmot pro trubní vedení hloubené z trub z plastických hmot nebo sklolaminátových pro vodovody nebo kanalizace v otevřeném výkopu dopravní vzdálenost do 15 m</t>
  </si>
  <si>
    <t>https://podminky.urs.cz/item/CS_URS_2023_02/998276101</t>
  </si>
  <si>
    <t>423510203</t>
  </si>
  <si>
    <t>https://podminky.urs.cz/item/CS_URS_2023_02/998276129</t>
  </si>
  <si>
    <t>SO 06.10 - Mostní provizorium vyvolané realizací TŠ SK BD</t>
  </si>
  <si>
    <t>OST001</t>
  </si>
  <si>
    <t>Mostní provizorium - montáž / demontáž</t>
  </si>
  <si>
    <t>ks</t>
  </si>
  <si>
    <t>-267377901</t>
  </si>
  <si>
    <t>Poznámka k položce:_x000D_
Mostní provizorium s dolní ocelovou mostovkou z vlnitého plechu s jedním jízdním pruhem, délka mostu 12m</t>
  </si>
  <si>
    <t>OST002</t>
  </si>
  <si>
    <t>Mostní provizorium - nájemné</t>
  </si>
  <si>
    <t>den</t>
  </si>
  <si>
    <t>-1712847093</t>
  </si>
  <si>
    <t>Poznámka k položce:_x000D_
předpoklad nasazení 10měsíců</t>
  </si>
  <si>
    <t>OST003</t>
  </si>
  <si>
    <t>Mostní provizorium - periodická prohlídka</t>
  </si>
  <si>
    <t>1141419864</t>
  </si>
  <si>
    <t>OST004</t>
  </si>
  <si>
    <t>Mostní provizorium - uložení vč. dod.nájezdových klínů</t>
  </si>
  <si>
    <t>999638966</t>
  </si>
  <si>
    <t>SO 06.11 - Náhradní výsadba</t>
  </si>
  <si>
    <t>119005155</t>
  </si>
  <si>
    <t>Vytyčení výsadeb s rozmístěním solitérních rostlin přes 50 kusů</t>
  </si>
  <si>
    <t>-1253057836</t>
  </si>
  <si>
    <t>Vytyčení výsadeb s rozmístěním rostlin dle projektové dokumentace solitérních přes 50 kusů</t>
  </si>
  <si>
    <t>https://podminky.urs.cz/item/CS_URS_2023_02/119005155</t>
  </si>
  <si>
    <t>dle návrhu náhradní výsadby,podrobněji viz PD</t>
  </si>
  <si>
    <t>"stromy" 5</t>
  </si>
  <si>
    <t>1331144347</t>
  </si>
  <si>
    <t>https://podminky.urs.cz/item/CS_URS_2023_02/162751117</t>
  </si>
  <si>
    <t>5*1,0*0,5</t>
  </si>
  <si>
    <t>1414090422</t>
  </si>
  <si>
    <t>183101221</t>
  </si>
  <si>
    <t>Jamky pro výsadbu s výměnou 50 % půdy zeminy skupiny 1 až 4 obj přes 0,4 do 1 m3 v rovině a svahu do 1:5</t>
  </si>
  <si>
    <t>1871460924</t>
  </si>
  <si>
    <t>Hloubení jamek pro vysazování rostlin v zemině skupiny 1 až 4 s výměnou půdy z 50% v rovině nebo na svahu do 1:5, objemu přes 0,40 do 1,00 m3</t>
  </si>
  <si>
    <t>https://podminky.urs.cz/item/CS_URS_2023_02/183101221</t>
  </si>
  <si>
    <t>10321100</t>
  </si>
  <si>
    <t>zahradní substrát pro výsadbu VL</t>
  </si>
  <si>
    <t>-1188273133</t>
  </si>
  <si>
    <t>50% výměna zeminy</t>
  </si>
  <si>
    <t>"stromy, 50% z (objem jámy - drenáž)" 5*(1,0-1,0*1,0*0,25)*0,5</t>
  </si>
  <si>
    <t>103650R1</t>
  </si>
  <si>
    <t>Půdní kondicionér</t>
  </si>
  <si>
    <t>883472434</t>
  </si>
  <si>
    <t>směs pro zlepšení vlastnosti zeminy a pomoc při zadržení vody</t>
  </si>
  <si>
    <t>"stromy, 350g/ks" 5*350/1000</t>
  </si>
  <si>
    <t>58343930</t>
  </si>
  <si>
    <t>kamenivo drcené hrubé frakce 16/32</t>
  </si>
  <si>
    <t>-1979449449</t>
  </si>
  <si>
    <t>drenážní vrstva</t>
  </si>
  <si>
    <t>"stromy" 5*1,0*1,0*0,25*1,7*1,23</t>
  </si>
  <si>
    <t>184102116</t>
  </si>
  <si>
    <t>Výsadba dřeviny s balem D přes 0,6 do 0,8 m do jamky se zalitím v rovině a svahu do 1:5</t>
  </si>
  <si>
    <t>962991413</t>
  </si>
  <si>
    <t>Výsadba dřeviny s balem do předem vyhloubené jamky se zalitím v rovině nebo na svahu do 1:5, při průměru balu přes 600 do 800 mm</t>
  </si>
  <si>
    <t>https://podminky.urs.cz/item/CS_URS_2023_02/184102116</t>
  </si>
  <si>
    <t>02650461R</t>
  </si>
  <si>
    <t>dub letní /Quercus robur/ ok 8-10</t>
  </si>
  <si>
    <t>-137172150</t>
  </si>
  <si>
    <t>02650484R</t>
  </si>
  <si>
    <t>vrba bílá /Salix robur/ ok 8-10</t>
  </si>
  <si>
    <t>493755476</t>
  </si>
  <si>
    <t>02650603R</t>
  </si>
  <si>
    <t>střemcha obecná /Prunus padus/ ok 8-10</t>
  </si>
  <si>
    <t>1092912016</t>
  </si>
  <si>
    <t>184215133</t>
  </si>
  <si>
    <t>Ukotvení kmene dřevin v rovině nebo na svahu do 1:5 třemi kůly D do 0,1 m dl přes 2 do 3 m</t>
  </si>
  <si>
    <t>-1187291196</t>
  </si>
  <si>
    <t>Ukotvení dřeviny kůly v rovině nebo na svahu do 1:5 třemi kůly, délky přes 2 do 3 m</t>
  </si>
  <si>
    <t>https://podminky.urs.cz/item/CS_URS_2023_02/184215133</t>
  </si>
  <si>
    <t>60591255</t>
  </si>
  <si>
    <t>kůl vyvazovací dřevěný impregnovaný D 8cm dl 2,5m</t>
  </si>
  <si>
    <t>-1025148977</t>
  </si>
  <si>
    <t>5*3 "Přepočtené koeficientem množství</t>
  </si>
  <si>
    <t>184215412</t>
  </si>
  <si>
    <t>Zhotovení závlahové mísy dřevin D přes 0,5 do 1,0 m v rovině nebo na svahu do 1:5</t>
  </si>
  <si>
    <t>-1228858535</t>
  </si>
  <si>
    <t>Zhotovení závlahové mísy u solitérních dřevin v rovině nebo na svahu do 1:5, o průměru mísy přes 0,5 do 1 m</t>
  </si>
  <si>
    <t>https://podminky.urs.cz/item/CS_URS_2023_02/184215412</t>
  </si>
  <si>
    <t>103911000</t>
  </si>
  <si>
    <t>kůra mulčovací VL</t>
  </si>
  <si>
    <t>915180234</t>
  </si>
  <si>
    <t>5*1,0*1,0*0,1</t>
  </si>
  <si>
    <t>184501141</t>
  </si>
  <si>
    <t>Zhotovení obalu z rákosové nebo kokosové rohože v rovině a svahu do 1:5</t>
  </si>
  <si>
    <t>-635808074</t>
  </si>
  <si>
    <t>Zhotovení obalu kmene z rákosové nebo kokosové rohože v rovině nebo na svahu do 1:5</t>
  </si>
  <si>
    <t>https://podminky.urs.cz/item/CS_URS_2023_02/184501141</t>
  </si>
  <si>
    <t>1,8*0,25*5</t>
  </si>
  <si>
    <t>61894003</t>
  </si>
  <si>
    <t>rákos ohradový neloupaný 60x200cm</t>
  </si>
  <si>
    <t>-1943399881</t>
  </si>
  <si>
    <t>1,8*0,25*5*1,1</t>
  </si>
  <si>
    <t>184806112</t>
  </si>
  <si>
    <t>Řez stromů netrnitých průklestem D koruny přes 2 do 4 m</t>
  </si>
  <si>
    <t>58631843</t>
  </si>
  <si>
    <t>Řez stromů, keřů nebo růží průklestem stromů netrnitých, o průměru koruny přes 2 do 4 m</t>
  </si>
  <si>
    <t>https://podminky.urs.cz/item/CS_URS_2023_02/184806112</t>
  </si>
  <si>
    <t>povýsadbový řez stromů</t>
  </si>
  <si>
    <t>184813121</t>
  </si>
  <si>
    <t>Ochrana dřevin před okusem ručně pletivem v rovině a svahu do 1:5</t>
  </si>
  <si>
    <t>-196307896</t>
  </si>
  <si>
    <t>Ochrana dřevin před okusem zvěří ručně v rovině nebo ve svahu do 1:5, pletivem, výšky do 2 m</t>
  </si>
  <si>
    <t>https://podminky.urs.cz/item/CS_URS_2023_02/184813121</t>
  </si>
  <si>
    <t>184813162</t>
  </si>
  <si>
    <t>Zřízení ochranného nátěru kmene stromu do výšky 1 m obvodu přes 180 do 250 mm</t>
  </si>
  <si>
    <t>1460117074</t>
  </si>
  <si>
    <t>Zřízení ochranného nátěru kmene stromu do výšky 1 m, obvodu kmene přes 180 do 250 mm</t>
  </si>
  <si>
    <t>https://podminky.urs.cz/item/CS_URS_2023_02/184813162</t>
  </si>
  <si>
    <t>18481300R1</t>
  </si>
  <si>
    <t>Ochranný nátěr pro ochranu před klimatickými vlivy</t>
  </si>
  <si>
    <t>-1459495963</t>
  </si>
  <si>
    <t>"stromy, prům. 300g/ks" 5*300/1000</t>
  </si>
  <si>
    <t>184813511</t>
  </si>
  <si>
    <t>Chemické odplevelení před založením kultury postřikem na široko v rovině a svahu do 1:5 ručně</t>
  </si>
  <si>
    <t>-992222480</t>
  </si>
  <si>
    <t>Chemické odplevelení půdy před založením kultury, trávníku nebo zpevněných ploch ručně o jakékoli výměře postřikem na široko v rovině nebo na svahu do 1:5</t>
  </si>
  <si>
    <t>https://podminky.urs.cz/item/CS_URS_2023_02/184813511</t>
  </si>
  <si>
    <t>"stromy" 5*(1,0*1,0)</t>
  </si>
  <si>
    <t>184814211</t>
  </si>
  <si>
    <t>Míchání vegetačních substrátů ručně přehozením přes síto</t>
  </si>
  <si>
    <t>-1948272109</t>
  </si>
  <si>
    <t>https://podminky.urs.cz/item/CS_URS_2023_02/184814211</t>
  </si>
  <si>
    <t>"stromy" 5,0/2</t>
  </si>
  <si>
    <t>185804311</t>
  </si>
  <si>
    <t>Zalití rostlin vodou plocha do 20 m2</t>
  </si>
  <si>
    <t>-2025153002</t>
  </si>
  <si>
    <t>Zalití rostlin vodou plochy záhonů jednotlivě do 20 m2</t>
  </si>
  <si>
    <t>https://podminky.urs.cz/item/CS_URS_2023_02/185804311</t>
  </si>
  <si>
    <t>zálivka po výsadbě</t>
  </si>
  <si>
    <t>"stromy, 100l/ks" 5*100/1000</t>
  </si>
  <si>
    <t>-1724182120</t>
  </si>
  <si>
    <t>https://podminky.urs.cz/item/CS_URS_2023_02/185851121</t>
  </si>
  <si>
    <t>871143202</t>
  </si>
  <si>
    <t>Položení geotextílie pod kapkovou závlahu</t>
  </si>
  <si>
    <t>857283528</t>
  </si>
  <si>
    <t>Kapková závlaha osazená pod povrchem položení geotextílie</t>
  </si>
  <si>
    <t>https://podminky.urs.cz/item/CS_URS_2023_02/871143202</t>
  </si>
  <si>
    <t>oddělení drenážní vrstvy od zeminy</t>
  </si>
  <si>
    <t>"stromy" 5*1,3*1,3</t>
  </si>
  <si>
    <t>69311060</t>
  </si>
  <si>
    <t>geotextilie netkaná separační, ochranná, filtrační, drenážní PP 200g/m2</t>
  </si>
  <si>
    <t>-1291629143</t>
  </si>
  <si>
    <t>8,45*1,2 "Přepočtené koeficientem množství</t>
  </si>
  <si>
    <t>998231411</t>
  </si>
  <si>
    <t>Ruční přesun hmot pro sadovnické a krajinářské úpravy do 100 m</t>
  </si>
  <si>
    <t>837450205</t>
  </si>
  <si>
    <t>Přesun hmot pro sadovnické a krajinářské úpravy - ručně bez užití mechanizace vodorovná dopravní vzdálenost do 100 m</t>
  </si>
  <si>
    <t>https://podminky.urs.cz/item/CS_URS_2023_02/998231411</t>
  </si>
  <si>
    <t>171201221r</t>
  </si>
  <si>
    <t>1755590906</t>
  </si>
  <si>
    <t>https://podminky.urs.cz/item/CS_URS_2023_02/171201221r</t>
  </si>
  <si>
    <t>přebytečná zemina</t>
  </si>
  <si>
    <t>2,5*1,6</t>
  </si>
  <si>
    <t>4*1,7 "Přepočtené koeficientem množství</t>
  </si>
  <si>
    <t>SO 06.12 - Mostní provizorium vyvolané realizací TŠ BD2</t>
  </si>
  <si>
    <t>Mostní provizorium TŠ BD2</t>
  </si>
  <si>
    <t>soubor</t>
  </si>
  <si>
    <t>Poznámka k položce:_x000D_
Mostní provizorium s dolní ocelovou mostovkou z vlnitého plechu s jedním jízdním pruhem</t>
  </si>
  <si>
    <t>"montáž a demontáž mostního provizoria, uložení do nájezdových klínů</t>
  </si>
  <si>
    <t>"včetně nájmu</t>
  </si>
  <si>
    <t>"včetně periodických prohlídek</t>
  </si>
  <si>
    <t>1,00</t>
  </si>
  <si>
    <t>B66</t>
  </si>
  <si>
    <t>0,017</t>
  </si>
  <si>
    <t>1,61</t>
  </si>
  <si>
    <t>D66</t>
  </si>
  <si>
    <t>0,316</t>
  </si>
  <si>
    <t>1,05</t>
  </si>
  <si>
    <t>A66</t>
  </si>
  <si>
    <t>0,013</t>
  </si>
  <si>
    <t>PS - Provozní soubory</t>
  </si>
  <si>
    <t>PS 03 - Přeložky stok B a D - SŘTP</t>
  </si>
  <si>
    <t xml:space="preserve">    742 - Elektroinstalace - slaboproud</t>
  </si>
  <si>
    <t xml:space="preserve">    36-M - Montáž prov.,měř. a regul. zařízení</t>
  </si>
  <si>
    <t>642943111</t>
  </si>
  <si>
    <t>Osazování ocelových úhelníkových rámů pro dveřní křídla, o ploše otvoru do 2,5 m2</t>
  </si>
  <si>
    <t>1987383901</t>
  </si>
  <si>
    <t>https://podminky.urs.cz/item/CS_URS_2023_02/642943111</t>
  </si>
  <si>
    <t>55331334R</t>
  </si>
  <si>
    <t>úhelníkový rám z nerezi</t>
  </si>
  <si>
    <t>1160780392</t>
  </si>
  <si>
    <t>-1719014364</t>
  </si>
  <si>
    <t>998011001</t>
  </si>
  <si>
    <t>Přesun hmot pro budovy občanské výstavby, bydlení, výrobu a služby s nosnou svislou konstrukcí zděnou z cihel, tvárnic nebo kamene vodorovná dopravní vzdálenost</t>
  </si>
  <si>
    <t>-1178775822</t>
  </si>
  <si>
    <t>Přesun hmot pro budovy občanské výstavby, bydlení, výrobu a služby s nosnou svislou konstrukcí zděnou z cihel, tvárnic nebo kamene vodorovná dopravní vzdálenost do 100 m pro budovy výšky do 6 m</t>
  </si>
  <si>
    <t>https://podminky.urs.cz/item/CS_URS_2023_02/998011001</t>
  </si>
  <si>
    <t>741110003</t>
  </si>
  <si>
    <t>Montáž trubek elektroinstalačních s nasunutím nebo našroubováním do krabic plastových tuhých, uložených pevně, vnější Ø přes 35 mm</t>
  </si>
  <si>
    <t>-1636504517</t>
  </si>
  <si>
    <t>https://podminky.urs.cz/item/CS_URS_2023_02/741110003</t>
  </si>
  <si>
    <t>34571095</t>
  </si>
  <si>
    <t>trubka elektroinstalační tuhá z PVC D 36,6/40 mm, délka 3m</t>
  </si>
  <si>
    <t>-1678872014</t>
  </si>
  <si>
    <t>741112003</t>
  </si>
  <si>
    <t>Montáž krabic elektroinstalačních bez napojení na trubky a lišty, demontáže a montáže víčka a přístroje protahovacích nebo odbočných zapuštěných plastových čtyř</t>
  </si>
  <si>
    <t>-1555696798</t>
  </si>
  <si>
    <t>Montáž krabic elektroinstalačních bez napojení na trubky a lišty, demontáže a montáže víčka a přístroje protahovacích nebo odbočných zapuštěných plastových čtyřhranných</t>
  </si>
  <si>
    <t>https://podminky.urs.cz/item/CS_URS_2023_02/741112003</t>
  </si>
  <si>
    <t>34571428r</t>
  </si>
  <si>
    <t>krabice pancéřová z PH 117x117x58mm svorkovnicí krabicovou šroubovací</t>
  </si>
  <si>
    <t>-565768778</t>
  </si>
  <si>
    <t>741112023</t>
  </si>
  <si>
    <t>Montáž krabic elektroinstalačních bez napojení na trubky a lišty, demontáže a montáže víčka a přístroje protahovacích nebo odbočných nástěnných plastových čtyřh</t>
  </si>
  <si>
    <t>1477556832</t>
  </si>
  <si>
    <t>Montáž krabic elektroinstalačních bez napojení na trubky a lišty, demontáže a montáže víčka a přístroje protahovacích nebo odbočných nástěnných plastových čtyřhranných</t>
  </si>
  <si>
    <t>https://podminky.urs.cz/item/CS_URS_2023_02/741112023</t>
  </si>
  <si>
    <t>34571520R</t>
  </si>
  <si>
    <t>krabice z PH s víčkem</t>
  </si>
  <si>
    <t>1930851322</t>
  </si>
  <si>
    <t>741122641</t>
  </si>
  <si>
    <t>Montáž kabelů měděných bez ukončení uložených pevně plných kulatých nebo bezhalogenových (CYKY) počtu a průřezu žil 5x1,5 až 2,5 mm2</t>
  </si>
  <si>
    <t>1233299794</t>
  </si>
  <si>
    <t>https://podminky.urs.cz/item/CS_URS_2023_02/741122641</t>
  </si>
  <si>
    <t>34111090</t>
  </si>
  <si>
    <t>kabel silový s Cu jádrem 1kV 5x1,5mm2</t>
  </si>
  <si>
    <t>516837806</t>
  </si>
  <si>
    <t>741128002</t>
  </si>
  <si>
    <t>Ostatní práce při montáži vodičů a kabelů úpravy vodičů a kabelů označování dalším štítkem</t>
  </si>
  <si>
    <t>-278418417</t>
  </si>
  <si>
    <t>https://podminky.urs.cz/item/CS_URS_2023_02/741128002</t>
  </si>
  <si>
    <t>73558002R</t>
  </si>
  <si>
    <t>kabelový štítek PE</t>
  </si>
  <si>
    <t>-1557294836</t>
  </si>
  <si>
    <t>Ostatní práce při montáži vodičů a kabelů Příplatek k cenám montáže vodičů a kabelů za zatahování vodičů a kabelů do tvárnicových tras s komorami nebo do kolekt</t>
  </si>
  <si>
    <t>-471934727</t>
  </si>
  <si>
    <t>741130144</t>
  </si>
  <si>
    <t>Ukončení šnůř se zapojením počtu a průřezu žil 5x0,5 až 4 mm2</t>
  </si>
  <si>
    <t>-24240442</t>
  </si>
  <si>
    <t>https://podminky.urs.cz/item/CS_URS_2023_02/741130144</t>
  </si>
  <si>
    <t>741210302R</t>
  </si>
  <si>
    <t>Montáž rozváděče, telematu, radiomodemu a registrační jednotky</t>
  </si>
  <si>
    <t>465592052</t>
  </si>
  <si>
    <t>741220105</t>
  </si>
  <si>
    <t>Montáž skříní ostatních bez zapojení vodičů ovládacích</t>
  </si>
  <si>
    <t>-1355962681</t>
  </si>
  <si>
    <t>https://podminky.urs.cz/item/CS_URS_2023_02/741220105</t>
  </si>
  <si>
    <t>35711647R</t>
  </si>
  <si>
    <t>Procesní stanice</t>
  </si>
  <si>
    <t>-634850590</t>
  </si>
  <si>
    <t>741240022</t>
  </si>
  <si>
    <t>Montáž ostatního příslušenství rozvoden tabulek výstražných a označovacích pro přístroje lepením</t>
  </si>
  <si>
    <t>739293665</t>
  </si>
  <si>
    <t>https://podminky.urs.cz/item/CS_URS_2023_02/741240022</t>
  </si>
  <si>
    <t>73534511</t>
  </si>
  <si>
    <t>tabulka bezpečnostní s tiskem 2 barvy A4 210x297mm samolepící</t>
  </si>
  <si>
    <t>1952213409</t>
  </si>
  <si>
    <t>741311005R</t>
  </si>
  <si>
    <t>Montáž polohového spínače</t>
  </si>
  <si>
    <t>-988307518</t>
  </si>
  <si>
    <t>10.943.969</t>
  </si>
  <si>
    <t>XRBA902 Vačkový spínač polohy</t>
  </si>
  <si>
    <t>1916411484</t>
  </si>
  <si>
    <t>741311034</t>
  </si>
  <si>
    <t>Montáž spínačů speciálních koncových</t>
  </si>
  <si>
    <t>1185636786</t>
  </si>
  <si>
    <t>https://podminky.urs.cz/item/CS_URS_2023_02/741311034</t>
  </si>
  <si>
    <t>10.776.220</t>
  </si>
  <si>
    <t>koncový spínač, plastové tělo,2Z+1V poma</t>
  </si>
  <si>
    <t>1651690213</t>
  </si>
  <si>
    <t>-2115959288</t>
  </si>
  <si>
    <t>741811001</t>
  </si>
  <si>
    <t>Zkoušky a prohlídky rozvodných zařízení kontrola rozváděčů nn, (1 pole) manipulačních, ovládacích nebo reléových</t>
  </si>
  <si>
    <t>1667134044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</si>
  <si>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</si>
  <si>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</si>
  <si>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</si>
  <si>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-107978096</t>
  </si>
  <si>
    <t>https://podminky.urs.cz/item/CS_URS_2023_02/741811021</t>
  </si>
  <si>
    <t>998741102</t>
  </si>
  <si>
    <t>Přesun hmot pro silnoproud stanovený z hmotnosti přesunovaného materiálu vodorovná dopravní vzdálenost do 50 m v objektech výšky přes 6 do 12 m</t>
  </si>
  <si>
    <t>-2097837920</t>
  </si>
  <si>
    <t>https://podminky.urs.cz/item/CS_URS_2023_02/998741102</t>
  </si>
  <si>
    <t>742</t>
  </si>
  <si>
    <t>Elektroinstalace - slaboproud</t>
  </si>
  <si>
    <t>742110103R</t>
  </si>
  <si>
    <t>Montáž kabelového žlabu drátěného 100/60 mm</t>
  </si>
  <si>
    <t>-315840893</t>
  </si>
  <si>
    <t>8500232700</t>
  </si>
  <si>
    <t>Kabelový žlab 50/50</t>
  </si>
  <si>
    <t>-1081349906</t>
  </si>
  <si>
    <t>309025251R</t>
  </si>
  <si>
    <t>spojovací materiál pro montáž kabelových žlabů</t>
  </si>
  <si>
    <t>1020757423</t>
  </si>
  <si>
    <t>742110123R</t>
  </si>
  <si>
    <t>Montáž kabelového žlabu nosníku včetně konzol nebo závitových tyčí, šířky 50 mm</t>
  </si>
  <si>
    <t>-1385415044</t>
  </si>
  <si>
    <t>8500109620</t>
  </si>
  <si>
    <t>Nosník žlabů 50/50;100/50;100/100</t>
  </si>
  <si>
    <t>-1948908484</t>
  </si>
  <si>
    <t>742190003</t>
  </si>
  <si>
    <t>Ostatní práce pro trasy vyvazování kabeláže ve žlabech</t>
  </si>
  <si>
    <t>1832827792</t>
  </si>
  <si>
    <t>https://podminky.urs.cz/item/CS_URS_2023_02/742190003</t>
  </si>
  <si>
    <t>34572307</t>
  </si>
  <si>
    <t>páska stahovací kabelová 3,6x140mm</t>
  </si>
  <si>
    <t>100 KUS</t>
  </si>
  <si>
    <t>94054080</t>
  </si>
  <si>
    <t>742240023R</t>
  </si>
  <si>
    <t>Odladění programového vybavení</t>
  </si>
  <si>
    <t>-218713548</t>
  </si>
  <si>
    <t>742360414R</t>
  </si>
  <si>
    <t>SW - Základní a uživatelské programové vybavení</t>
  </si>
  <si>
    <t>-1399459849</t>
  </si>
  <si>
    <t>742360415R</t>
  </si>
  <si>
    <t>SW - Úpravy a doplnění SW SCADA v CD PVK Flora</t>
  </si>
  <si>
    <t>1181149360</t>
  </si>
  <si>
    <t>742360422R</t>
  </si>
  <si>
    <t>Seřízení, oživení a uvedení do provozu</t>
  </si>
  <si>
    <t>-461764274</t>
  </si>
  <si>
    <t>998742102</t>
  </si>
  <si>
    <t>Přesun hmot pro slaboproud stanovený z hmotnosti přesunovaného materiálu vodorovná dopravní vzdálenost do 50 m v objektech výšky přes 6 do 12 m</t>
  </si>
  <si>
    <t>726904779</t>
  </si>
  <si>
    <t>https://podminky.urs.cz/item/CS_URS_2023_02/998742102</t>
  </si>
  <si>
    <t>767641800</t>
  </si>
  <si>
    <t>Demontáž dveřních zárubní odřezáním od upevnění, plochy dveří do 2,5 m2</t>
  </si>
  <si>
    <t>1667619526</t>
  </si>
  <si>
    <t>https://podminky.urs.cz/item/CS_URS_2023_02/767641800</t>
  </si>
  <si>
    <t>767646423</t>
  </si>
  <si>
    <t>Montáž dveří ocelových revizních dvířek dvoukřídlových, výšky přes 1500 do 1800 mm</t>
  </si>
  <si>
    <t>1342991785</t>
  </si>
  <si>
    <t>55343511R</t>
  </si>
  <si>
    <t>dvířka nerezová na pilíř</t>
  </si>
  <si>
    <t>1857276817</t>
  </si>
  <si>
    <t>767691823</t>
  </si>
  <si>
    <t>Ostatní práce - vyvěšení nebo zavěšení kovových křídel s případným uložením a opětovným zavěšením po provedení stavebních změn dveří, plochy přes 2 m2</t>
  </si>
  <si>
    <t>-217646883</t>
  </si>
  <si>
    <t>https://podminky.urs.cz/item/CS_URS_2023_02/767691823</t>
  </si>
  <si>
    <t>-282617309</t>
  </si>
  <si>
    <t>210020953R</t>
  </si>
  <si>
    <t>1045518617</t>
  </si>
  <si>
    <t>1638276096</t>
  </si>
  <si>
    <t>-1111467497</t>
  </si>
  <si>
    <t>34140844</t>
  </si>
  <si>
    <t>vodič izolovaný s Cu jádrem 6mm2</t>
  </si>
  <si>
    <t>-300071813</t>
  </si>
  <si>
    <t>220900586</t>
  </si>
  <si>
    <t>Oživení radiobloku s měřením</t>
  </si>
  <si>
    <t>865591833</t>
  </si>
  <si>
    <t>https://podminky.urs.cz/item/CS_URS_2023_02/220900586</t>
  </si>
  <si>
    <t>36-M</t>
  </si>
  <si>
    <t>Montáž prov.,měř. a regul. zařízení</t>
  </si>
  <si>
    <t>360410133R</t>
  </si>
  <si>
    <t>Montáž a zapojení snímače průtoku</t>
  </si>
  <si>
    <t>505860844</t>
  </si>
  <si>
    <t>426900411R</t>
  </si>
  <si>
    <t>ultrazvukový průtokoměr</t>
  </si>
  <si>
    <t>1035791138</t>
  </si>
  <si>
    <t>210192674R</t>
  </si>
  <si>
    <t>831982340</t>
  </si>
  <si>
    <t>1966192787</t>
  </si>
  <si>
    <t>-525420872</t>
  </si>
  <si>
    <t>460270186R</t>
  </si>
  <si>
    <t>Pilíře a skříně pro rozvod nn zazdění a začištění skříně včetně vysekání otvoru pro skříň a kabelový svod ve zdivu, a obnovy okolní povrchové úpravy</t>
  </si>
  <si>
    <t>1738082434</t>
  </si>
  <si>
    <t>-514819813</t>
  </si>
  <si>
    <t>460791116</t>
  </si>
  <si>
    <t>Montáž trubek ochranných plastových uložených volně do rýhy tuhých D přes 133 do 172 mm</t>
  </si>
  <si>
    <t>-564624592</t>
  </si>
  <si>
    <t>Montáž trubek ochranných uložených volně do rýhy plastových tuhých, vnitřního průměru přes 133 do 172 mm</t>
  </si>
  <si>
    <t>https://podminky.urs.cz/item/CS_URS_2023_02/460791116</t>
  </si>
  <si>
    <t>14011098</t>
  </si>
  <si>
    <t>trubka ocelová bezešvá hladká jakost 11 353 159x4,5mm</t>
  </si>
  <si>
    <t>-123005659</t>
  </si>
  <si>
    <t>460451182</t>
  </si>
  <si>
    <t>Zásyp kabelových rýh strojně se zhutněním š 35 cm hl 80 cm z horniny tř I skupiny 3</t>
  </si>
  <si>
    <t>-828888181</t>
  </si>
  <si>
    <t>Zásyp kabelových rýh strojně s přemístěním sypaniny ze vzdálenosti do 10 m, s uložením výkopku ve vrstvách včetně zhutnění a urovnání povrchu šířky 35 cm hloubky 80 cm z horniny třídy těžitelnosti I skupiny 3</t>
  </si>
  <si>
    <t>https://podminky.urs.cz/item/CS_URS_2023_02/460451182</t>
  </si>
  <si>
    <t>1892057025</t>
  </si>
  <si>
    <t>https://podminky.urs.cz/item/CS_URS_2023_02/460341113</t>
  </si>
  <si>
    <t>460341121</t>
  </si>
  <si>
    <t>Příplatek k vodorovnému přemístění horniny dopravními prostředky při elektromontážích za každých dalších i započatých 1000 m</t>
  </si>
  <si>
    <t>""ÚČOV NÁTOKOVÝ LABYRINT LEVÝ BŘEH CELKOVÁ PŘESTAVBA A ETAPA 0004</t>
  </si>
  <si>
    <t>""     STAVBA č. 6963</t>
  </si>
  <si>
    <t>""PS 03 SŘTP</t>
  </si>
  <si>
    <t>""SŘTP - PŘELOŽKY STOK B A D</t>
  </si>
  <si>
    <t>""MONTÁŽ SŘTP</t>
  </si>
  <si>
    <t>""odvoz přebytečného výkopku na trvalou skládku</t>
  </si>
  <si>
    <t>""15,00m zásyp výkopu kabelové trasy 35x 80cm</t>
  </si>
  <si>
    <t>15.00*0.35*(0.10+0.10)</t>
  </si>
  <si>
    <t>""8,00m zásyp výkopu kabelové trasy 35x 80cm</t>
  </si>
  <si>
    <t>B64</t>
  </si>
  <si>
    <t>8.00*0.35*(0.10+0.10)</t>
  </si>
  <si>
    <t>"Celkem: A64+B64"</t>
  </si>
  <si>
    <t>D64</t>
  </si>
  <si>
    <t>C64 * 9"Koeficient množství</t>
  </si>
  <si>
    <t>675831680</t>
  </si>
  <si>
    <t>https://podminky.urs.cz/item/CS_URS_2023_02/469972111</t>
  </si>
  <si>
    <t>469972121</t>
  </si>
  <si>
    <t>Příplatek k odvozu suti a vybouraných hmot při elektromontážích za každý další 1 km</t>
  </si>
  <si>
    <t>""DEMONTÁŽ SŘTP</t>
  </si>
  <si>
    <t>""1x demontáž stávající rám dveří pilíře</t>
  </si>
  <si>
    <t>""KOV suť hmotnost celkem 0,013t</t>
  </si>
  <si>
    <t>0.013</t>
  </si>
  <si>
    <t>""1x demontáž stávající dveře pilíře</t>
  </si>
  <si>
    <t>""KOV suť hmotnost celkem 0,017t</t>
  </si>
  <si>
    <t>0.017</t>
  </si>
  <si>
    <t xml:space="preserve">""4x jádrové vrty do opěrné zdi v místě vyústění </t>
  </si>
  <si>
    <t>""2x jádrové vrty do stávající šachty kmenové stoky C</t>
  </si>
  <si>
    <t>""ŽELEZOBETON suť hmotnost celkem 0,286t</t>
  </si>
  <si>
    <t>C66</t>
  </si>
  <si>
    <t>0.286</t>
  </si>
  <si>
    <t>"Celkem: A66+B66+C66"</t>
  </si>
  <si>
    <t>E66</t>
  </si>
  <si>
    <t>D66 * 9"Koeficient množství</t>
  </si>
  <si>
    <t>171201231r</t>
  </si>
  <si>
    <t>1940964586</t>
  </si>
  <si>
    <t>https://podminky.urs.cz/item/CS_URS_2023_02/171201231r</t>
  </si>
  <si>
    <t>C67 * 1.8"Koeficient množství</t>
  </si>
  <si>
    <t>997013862r</t>
  </si>
  <si>
    <t>1283586468</t>
  </si>
  <si>
    <t>https://podminky.urs.cz/item/CS_URS_2023_02/997013862r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</si>
  <si>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</si>
  <si>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</si>
  <si>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</si>
  <si>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</si>
  <si>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</si>
  <si>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</si>
  <si>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</si>
  <si>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</si>
  <si>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</si>
  <si>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kpl</t>
  </si>
  <si>
    <t>1024</t>
  </si>
  <si>
    <t>1337797509</t>
  </si>
  <si>
    <t>https://podminky.urs.cz/item/CS_URS_2023_02/030001000</t>
  </si>
  <si>
    <t>VRN6</t>
  </si>
  <si>
    <t>Územní vlivy</t>
  </si>
  <si>
    <t>060001000</t>
  </si>
  <si>
    <t>-1279263666</t>
  </si>
  <si>
    <t>https://podminky.urs.cz/item/CS_URS_2023_02/060001000</t>
  </si>
  <si>
    <t>VRN7</t>
  </si>
  <si>
    <t>Provozní vlivy</t>
  </si>
  <si>
    <t>070001000</t>
  </si>
  <si>
    <t>1773704026</t>
  </si>
  <si>
    <t>https://podminky.urs.cz/item/CS_URS_2023_02/070001000</t>
  </si>
  <si>
    <t>VRN9</t>
  </si>
  <si>
    <t>090001000</t>
  </si>
  <si>
    <t>1990794808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</si>
  <si>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</si>
  <si>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</si>
  <si>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</si>
  <si>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</si>
  <si>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</si>
  <si>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</si>
  <si>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</si>
  <si>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-1864730343</t>
  </si>
  <si>
    <t>"Báňský dohled</t>
  </si>
  <si>
    <t>1 "komplet</t>
  </si>
  <si>
    <t>041903000r</t>
  </si>
  <si>
    <t>Hlášení záchranné báňské služby</t>
  </si>
  <si>
    <t>131571145</t>
  </si>
  <si>
    <t>Zajištění DIRu (dopravně inženýrského rozhodnutí + případné prodloužení Výkopového povolení + případné prodloužení Smlouvy o výpůjčce)</t>
  </si>
  <si>
    <t>324381658</t>
  </si>
  <si>
    <t>Vytýčení sítí</t>
  </si>
  <si>
    <t>-1143875500</t>
  </si>
  <si>
    <t>012002000</t>
  </si>
  <si>
    <t>Geodetické práce</t>
  </si>
  <si>
    <t>-2063190716</t>
  </si>
  <si>
    <t>DSPS dle vyhl. č. 499/2006 Sb. příl. č. 14 včetně geodetického zaměření - v tištěném i v digitálním zpracování</t>
  </si>
  <si>
    <t>-2124321116</t>
  </si>
  <si>
    <t>Náklady na dopracování detailů RPD</t>
  </si>
  <si>
    <t>-1372421812</t>
  </si>
  <si>
    <t>Náklady na dopravní značení dle DIO</t>
  </si>
  <si>
    <t>-1550298734</t>
  </si>
  <si>
    <t>Čerpání po dobu realizace stavby</t>
  </si>
  <si>
    <t>-114216794</t>
  </si>
  <si>
    <t>Poznámka k položce:_x000D_
Čerpání po dobu realizace stavby bude zajištěno provizorními čerpadly, která budou umístěna v provizorních jímkách vždy na začátku raženého úseku v těžních šachtách. Odhadovaný počet čerpadel, která budou souběžně v provozu je cca 3 ks. Celková délka výtlačného potrubí (PE-HD, D110) do sedimentační jímky činí cca 600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</si>
  <si>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Hydrogeologické vrty</t>
  </si>
  <si>
    <t>135471282</t>
  </si>
  <si>
    <t>Poznámka k položce:_x000D_
Hydrogeologické vrty – 5 ks_x000D_
Budou provedeny tak, aby mohly následně sloužit pro monitoring hladiny podzemní vody po dobu realizace stavby. Měření bude prováděno v rámci geotechnického monitoringu</t>
  </si>
  <si>
    <t>Povodňový plán</t>
  </si>
  <si>
    <t>-1635287503</t>
  </si>
  <si>
    <t>Havarijní plán</t>
  </si>
  <si>
    <t>-455231844</t>
  </si>
  <si>
    <t>10.1</t>
  </si>
  <si>
    <t>Stavebně technologický průzkum</t>
  </si>
  <si>
    <t>-1148084030</t>
  </si>
  <si>
    <t>Poznámka k položce:_x000D_
Stavebně-technický průzkum – Podrobný průzkum stávajících objektů na stokové síti, případně i některých objektů v okolí stavby. Přesný rozsah zadání průzkumu bude stanoveno projektantem v rámci stavby.</t>
  </si>
  <si>
    <t>2.1</t>
  </si>
  <si>
    <t>Provozní řád</t>
  </si>
  <si>
    <t>1428527054</t>
  </si>
  <si>
    <t>Poznámka k položce:_x000D_
Provozní řád – Provozní řád pro nové stoky a objekty na nich.</t>
  </si>
  <si>
    <t>Povolení k nakládání s vodami</t>
  </si>
  <si>
    <t>-2012116238</t>
  </si>
  <si>
    <t>Poznámka k položce:_x000D_
Povolení k nakládání s vodami:_x000D_
1) Provizorní čerpání podzemních vod z těžních šachet po dobu realizace objektů na stokách B a D se zaústěním do sedimentační jímky, ze které budou předčištěné vody odtékat do Vltavy._x000D_
2) Povolení pro vypouštění odpadních vod do vod povrchových – provizorní snížené průtoky provizorním potrubím živými stokami B a D + zřízení provizorních obtoků (dočasné „vypnutí“ stok) způsobí navýšení množství odpadních vod, které přepadnou ve stávajících odlehčovacích komorách OK 1B a OK 2D.</t>
  </si>
  <si>
    <t>13.1</t>
  </si>
  <si>
    <t>Náklady související s povoleným vypouštěním vod</t>
  </si>
  <si>
    <t>-431400900</t>
  </si>
  <si>
    <t>Náklady na geotechnický monitoring</t>
  </si>
  <si>
    <t>2116823589</t>
  </si>
  <si>
    <t>Poznámka k položce:_x000D_
Geotechnický monitoring – monitoring v ražených štolách a těžních šachtách, a to včetně monitoringu dopadů do konstrukcí okolních objektů – Stará čistírna, areál firmy ERGON, apod.</t>
  </si>
  <si>
    <t>Povolení ke kácení</t>
  </si>
  <si>
    <t>1358257428</t>
  </si>
  <si>
    <t>Poznámka k položce:_x000D_
Povolení ke kácení – na základě dendrologického průzkumu (04/2020, Ing. Radka Matoušková) je třeba zajistit povolení pro kácení 7 ks stromů.</t>
  </si>
  <si>
    <t>SEZNAM FIGUR</t>
  </si>
  <si>
    <t>Výměra</t>
  </si>
  <si>
    <t xml:space="preserve"> SO/ SO 01/ SO 01.1/ SO 01.1a</t>
  </si>
  <si>
    <t>"ohlubňový rám; E.8.16" 2*2617.52</t>
  </si>
  <si>
    <t>"svislá převázka" 2*531.706/1000</t>
  </si>
  <si>
    <t>"ohlubňový rám; E.8.16" 2*2617.52/1000</t>
  </si>
  <si>
    <t>Použití figury:</t>
  </si>
  <si>
    <t>"TŠ D2" 4.15*8.0*8.96</t>
  </si>
  <si>
    <t>B10</t>
  </si>
  <si>
    <t>"výztužný rám, 1kpl; E.8.17" 2*1615,215*1</t>
  </si>
  <si>
    <t>B11</t>
  </si>
  <si>
    <t>"příčné rozepření TŠ" 2*1385.359/1000</t>
  </si>
  <si>
    <t>B12</t>
  </si>
  <si>
    <t>"výztužný rám č.1; E.8.17" 2*1764.543*1/1000</t>
  </si>
  <si>
    <t>B3</t>
  </si>
  <si>
    <t>"TŠ D3" 4.15*8.0*9.16</t>
  </si>
  <si>
    <t>"výztužný rám, 14kpl; E.8.17" 2*1615,215*14</t>
  </si>
  <si>
    <t>C10</t>
  </si>
  <si>
    <t>"Celkem: A10+B10"</t>
  </si>
  <si>
    <t>C11</t>
  </si>
  <si>
    <t>"výztužný rám č.2-14; E.8.17" 2*1764.543*13/1000</t>
  </si>
  <si>
    <t>"Celkem: A12+B12"</t>
  </si>
  <si>
    <t>C3</t>
  </si>
  <si>
    <t>"čerpací jímka na dně TŠ" 2*1*1.0*1.0*0.625</t>
  </si>
  <si>
    <t>"svislá převázka pro rozrážku" 2*531.706</t>
  </si>
  <si>
    <t>D11</t>
  </si>
  <si>
    <t>"Celkem: A11+B11+C11"</t>
  </si>
  <si>
    <t>"Celkem: A3+B3+C3"</t>
  </si>
  <si>
    <t>"příčné rozepření TŠ" 2*1385.359</t>
  </si>
  <si>
    <t>E9</t>
  </si>
  <si>
    <t>"Celkem: A9+B9+C9+D9"</t>
  </si>
  <si>
    <t xml:space="preserve"> SO/ SO 01/ SO 01.1/ SO 01.1b</t>
  </si>
  <si>
    <t xml:space="preserve"> SO/ SO 01/ SO 01.1/ SO 01.1c</t>
  </si>
  <si>
    <t xml:space="preserve"> SO/ SO 01/ SO 01.1/ SO 01.1d</t>
  </si>
  <si>
    <t>13,3 * (PI*0.825^2-PI*0.7^2 ) / 2</t>
  </si>
  <si>
    <t>""Kolejnice pro montáž litinového potrubí na podvozku - pásovina pro zajištění požadovaného rozchodu" Hmotnost: 3,99 kg/m</t>
  </si>
  <si>
    <t>136"ks" * 0.65"m" * 0.00399</t>
  </si>
  <si>
    <t>"Předpokládaný rozsah</t>
  </si>
  <si>
    <t>2 *PI*1.4/2</t>
  </si>
  <si>
    <t>13,3* 20 "DN1400</t>
  </si>
  <si>
    <t>B2</t>
  </si>
  <si>
    <t>"Celkem: A2"</t>
  </si>
  <si>
    <t>B20</t>
  </si>
  <si>
    <t>"Celkem: A20"</t>
  </si>
  <si>
    <t>B7</t>
  </si>
  <si>
    <t>"Celkem: A7"</t>
  </si>
  <si>
    <t>B8</t>
  </si>
  <si>
    <t>"Celkem: A8"</t>
  </si>
  <si>
    <t xml:space="preserve"> SO/ SO 01/ SO 01.2/ SO 01.2a</t>
  </si>
  <si>
    <t>"ohlubňový rám; E.8.3" 1127.24</t>
  </si>
  <si>
    <t>"TŠ B01" 4.37*2.38*8.0</t>
  </si>
  <si>
    <t>"výztužný rám, 1kpl; E.8.4" 615.244*1</t>
  </si>
  <si>
    <t>"čerpací jímka na dně TŠ" 1*1.0*1.0*0.625</t>
  </si>
  <si>
    <t>"ohlubňový rám; E.8.6" 3216,0</t>
  </si>
  <si>
    <t>B40</t>
  </si>
  <si>
    <t>"Celkem: A40"</t>
  </si>
  <si>
    <t>"Celkem: A46"</t>
  </si>
  <si>
    <t>"spadiště" 2</t>
  </si>
  <si>
    <t>"Celkem: A67"</t>
  </si>
  <si>
    <t>B81</t>
  </si>
  <si>
    <t>"Celkem: A81"</t>
  </si>
  <si>
    <t>"Celkem: A88"</t>
  </si>
  <si>
    <t>B90</t>
  </si>
  <si>
    <t>"RŠ D3" 5.941</t>
  </si>
  <si>
    <t>C26</t>
  </si>
  <si>
    <t>"Celkem: A26+B26"</t>
  </si>
  <si>
    <t>"výztužný rám, 12kpl; E.8.4" 615.244*12</t>
  </si>
  <si>
    <t>"Celkem: A3+B3"</t>
  </si>
  <si>
    <t>"svislá převázka" 369.24</t>
  </si>
  <si>
    <t>"Celkem: A9+B9+C9"</t>
  </si>
  <si>
    <t xml:space="preserve"> SO/ SO 01/ SO 01.2/ SO 01.2b</t>
  </si>
  <si>
    <t>"TŠ SK D; E.8.7" 368,769</t>
  </si>
  <si>
    <t>"ohlubňový rám; E.8.6" 3215,82</t>
  </si>
  <si>
    <t>"výztužný rám, 1kpl; E.8.7" 1651,0*1</t>
  </si>
  <si>
    <t>"výztužný rám, 12kpl; E.8.7" 1651,033*12</t>
  </si>
  <si>
    <t>"svislá převázka" 775,4</t>
  </si>
  <si>
    <t xml:space="preserve"> SO/ SO 01/ SO 01.2/ SO 01.2d</t>
  </si>
  <si>
    <t>"ohlubňový rám; E.8.11" 1286,3</t>
  </si>
  <si>
    <t>"TŠ SP; E.8.12" 111,80</t>
  </si>
  <si>
    <t>"výztužný rám, 1kpl; E.8.12" 425,9*1</t>
  </si>
  <si>
    <t>"výztužný rám, 12kpl; E.8.12" 425,9*12</t>
  </si>
  <si>
    <t>"svislá převázka" 184.62</t>
  </si>
  <si>
    <t xml:space="preserve"> SO/ SO 01/ SO 01.2/ SO 01.2e</t>
  </si>
  <si>
    <t xml:space="preserve"> SO/ SO 01/ SO 01.2/ SO 01.2h</t>
  </si>
  <si>
    <t>2 * PI *1.4/2 + 2* 1.5</t>
  </si>
  <si>
    <t>6*(5.5+3,0) "VP600/1100 + žlab SK D</t>
  </si>
  <si>
    <t>A46</t>
  </si>
  <si>
    <t>0.945 "m2" * 5.50 "zděná stoka V600/1100, výplňový hubený beton</t>
  </si>
  <si>
    <t>"SK D" 1</t>
  </si>
  <si>
    <t>"RŠ D3" 1</t>
  </si>
  <si>
    <t>A58</t>
  </si>
  <si>
    <t>"D1" 1"ks</t>
  </si>
  <si>
    <t>"RŠ 02" 5</t>
  </si>
  <si>
    <t>A81</t>
  </si>
  <si>
    <t>"Rozsah předpokládanédemontáže oplocení u těžní šachty SK D cca 6 m</t>
  </si>
  <si>
    <t>A88</t>
  </si>
  <si>
    <t>""Hydroizolace stropu šachty"</t>
  </si>
  <si>
    <t>"RŠ D2" 5.941</t>
  </si>
  <si>
    <t>B26</t>
  </si>
  <si>
    <t>6.0* 20 "žlab DN1400 v SK D</t>
  </si>
  <si>
    <t>"RŠ D2" 1</t>
  </si>
  <si>
    <t>B56</t>
  </si>
  <si>
    <t>"Celkem: A56"</t>
  </si>
  <si>
    <t>B58</t>
  </si>
  <si>
    <t>"D2" 2"ks</t>
  </si>
  <si>
    <t>C58</t>
  </si>
  <si>
    <t>"D3" 2"ks</t>
  </si>
  <si>
    <t>"SK D" 3</t>
  </si>
  <si>
    <t>C90</t>
  </si>
  <si>
    <t>"SK D"       20,0"m2</t>
  </si>
  <si>
    <t>D90</t>
  </si>
  <si>
    <t>"Celkem: A90+B90+C90"</t>
  </si>
  <si>
    <t>E58</t>
  </si>
  <si>
    <t>"Celkem: A58+B58+C58+D58"</t>
  </si>
  <si>
    <t xml:space="preserve"> SO/ SO 01/ SO 01.3/ SO 01.3a</t>
  </si>
  <si>
    <t>"ohlubňový rám; E.8.26" 1141.07</t>
  </si>
  <si>
    <t>"rám č.2-20; E.8.27" 444.833*19/1000</t>
  </si>
  <si>
    <t>"ohlubňový rám; E.8.26" 1141.07/1000</t>
  </si>
  <si>
    <t>D54</t>
  </si>
  <si>
    <t>"Celkem: A54+B54+C54"</t>
  </si>
  <si>
    <t>D58</t>
  </si>
  <si>
    <t>6 * 3.05*(0.6+0.2)*1/3"dozdění vnitřní obezdívky stoky V1400/2100 po odstranění čílkování provizorního obtoku</t>
  </si>
  <si>
    <t>B28</t>
  </si>
  <si>
    <t>6* 3.05*0.130*(0.6+0.2)*2/3"dozdění vnitřní obezdívky stoky V1400/2100 po odstranění čílkování provizorního obtoku</t>
  </si>
  <si>
    <t>B30</t>
  </si>
  <si>
    <t>""Nová stoka B PN 1300/2100"</t>
  </si>
  <si>
    <t>1.5"m" * 37,8 "m</t>
  </si>
  <si>
    <t>"Celkem: A32"</t>
  </si>
  <si>
    <t>"Celkem: A33"</t>
  </si>
  <si>
    <t>"Celkem: A34"</t>
  </si>
  <si>
    <t>6 * 3.05*0.130*(0.6+0.2) "odbourání vnitřní obezdívky stoky V1400/2100 pro zavázání čílkování provizorního obtoku</t>
  </si>
  <si>
    <t>B60</t>
  </si>
  <si>
    <t>"Celkem: A60"</t>
  </si>
  <si>
    <t>"Celkem: A74"</t>
  </si>
  <si>
    <t>10,262*0.160 "Stěny šachet nad 200mm</t>
  </si>
  <si>
    <t>"Celkem: A97"</t>
  </si>
  <si>
    <t>"Celkem: A98"</t>
  </si>
  <si>
    <t>B99</t>
  </si>
  <si>
    <t>3.525</t>
  </si>
  <si>
    <t>"Celkem: A11+B11"</t>
  </si>
  <si>
    <t>C28</t>
  </si>
  <si>
    <t>0.670 "m2" * 43,8 "m</t>
  </si>
  <si>
    <t>C30</t>
  </si>
  <si>
    <t>6 * 3.05*(0.6+0.2)*2/3"dozdění vnitřní obezdívky stoky V1400/2100 po odstranění čílkování provizorního obtoku</t>
  </si>
  <si>
    <t>"Celkem: A36+B36"</t>
  </si>
  <si>
    <t>"výztužný rám, 1kpl; E.8.27" 444.833*1</t>
  </si>
  <si>
    <t>"svislá převázka" 531.706/1000</t>
  </si>
  <si>
    <t>"výztužný rám č.1; E.8.27" 444.833*1/1000</t>
  </si>
  <si>
    <t>"výztužný rám, 20kpl; E.8.27" 444.833*20</t>
  </si>
  <si>
    <t>"svislá převázka" 531.706</t>
  </si>
  <si>
    <t xml:space="preserve"> SO/ SO 01/ SO 01.3/ SO 01.3e</t>
  </si>
  <si>
    <t>A2_1</t>
  </si>
  <si>
    <t>"štola stoky B; ražba převážně v hornině II.tř.ražnosti" 9,08*26,5</t>
  </si>
  <si>
    <t>B2_1</t>
  </si>
  <si>
    <t>"prohloubení pro bet.prefabrikát" 1.2*0.45*26,5</t>
  </si>
  <si>
    <t>C2_1</t>
  </si>
  <si>
    <t>"Celkem: A2_1+B2_1"</t>
  </si>
  <si>
    <t xml:space="preserve"> SO/ SO 01/ SO 01.3/ SO 01.3g</t>
  </si>
  <si>
    <t xml:space="preserve"> SO/ SO 01/ SO 01.3/ SO 01.3i</t>
  </si>
  <si>
    <t>""Původní stoka"</t>
  </si>
  <si>
    <t>1"ks - dle technického satvu osazení původní dvojkřídlé brány, nebo nové brány</t>
  </si>
  <si>
    <t>""Vyvěšení kabelu CETIN u Š SB1"</t>
  </si>
  <si>
    <t>2*1 "m</t>
  </si>
  <si>
    <t>1.5"m" * 43,79 "m</t>
  </si>
  <si>
    <t>""Chodba z kanalizačních cihel"</t>
  </si>
  <si>
    <t>6.48 "m3</t>
  </si>
  <si>
    <t>1.2"m"*6.0"m</t>
  </si>
  <si>
    <t>6*1.5"m</t>
  </si>
  <si>
    <t>12* 43,8"m VP</t>
  </si>
  <si>
    <t>""Původní stoka A  1800/2600"</t>
  </si>
  <si>
    <t>"cca" 22</t>
  </si>
  <si>
    <t>""Původní stoka A  1800/2600 - její obetonování"</t>
  </si>
  <si>
    <t>26.26 "m3</t>
  </si>
  <si>
    <t>2.415"m2"*0.60*6 "Dočasné zazdění stoky V1400/2100 - čílkování provizorního obtoku</t>
  </si>
  <si>
    <t>A42</t>
  </si>
  <si>
    <t>"Bednění vnější + vnitřní</t>
  </si>
  <si>
    <t>2.415"m2"*2*6 "Dočasné zazdění stoky V1400/2100 - čílkování provizorního obtoku</t>
  </si>
  <si>
    <t>""Lože pro novou stoku B ve štole"</t>
  </si>
  <si>
    <t>A60</t>
  </si>
  <si>
    <t>""Zkouška vzduchem na vějčitém profilu PN 1300/2100"</t>
  </si>
  <si>
    <t>""Vyztuženost ŽB ktci cca 160kg/m3, Betonářská ocel žebírková"</t>
  </si>
  <si>
    <t>2,736*0.160 "Dna šachet</t>
  </si>
  <si>
    <t>""Ekologická likvidace odpadu z betonu prostého"</t>
  </si>
  <si>
    <t>26.26*2.2000</t>
  </si>
  <si>
    <t>""Ekologická likvidace odpadu z betonu železového"</t>
  </si>
  <si>
    <t>20.866</t>
  </si>
  <si>
    <t>""Ekologická likvidace odpadu z pálených cihel ve stoce"</t>
  </si>
  <si>
    <t>23.903*1.95000</t>
  </si>
  <si>
    <t>"Celkem: A1"</t>
  </si>
  <si>
    <t>"Osazení provizorní vjezdové brány</t>
  </si>
  <si>
    <t>B37</t>
  </si>
  <si>
    <t>"Celkem: A37"</t>
  </si>
  <si>
    <t>"Celkem: A38"</t>
  </si>
  <si>
    <t>B42</t>
  </si>
  <si>
    <t>"Celkem: A42"</t>
  </si>
  <si>
    <t>"Celkem: A52"</t>
  </si>
  <si>
    <t>6,055*0.160 "Stropy šachet</t>
  </si>
  <si>
    <t>C99</t>
  </si>
  <si>
    <t>"Celkem: A99+B99"</t>
  </si>
  <si>
    <t>D28</t>
  </si>
  <si>
    <t>11*0.29000</t>
  </si>
  <si>
    <t>11.0</t>
  </si>
  <si>
    <t>11.1</t>
  </si>
  <si>
    <t>B4</t>
  </si>
  <si>
    <t>"Celkem: A4"</t>
  </si>
  <si>
    <t>"Celkem: A5"</t>
  </si>
  <si>
    <t>B6</t>
  </si>
  <si>
    <t>"Celkem: A6"</t>
  </si>
  <si>
    <t>"Celkem: A9"</t>
  </si>
  <si>
    <t>C16</t>
  </si>
  <si>
    <t>"Celkem: A16+B16"</t>
  </si>
  <si>
    <t>"SK BD" 6.50*9.20*10.15</t>
  </si>
  <si>
    <t>"ohlubňový rám; E.8.19" 3307.86</t>
  </si>
  <si>
    <t>B13</t>
  </si>
  <si>
    <t>"Celkem: A13"</t>
  </si>
  <si>
    <t>""Původní trasa stoky"</t>
  </si>
  <si>
    <t xml:space="preserve"> 8 "m</t>
  </si>
  <si>
    <t>""Nová stoka BD - Šachta SK BD"</t>
  </si>
  <si>
    <t>7.130</t>
  </si>
  <si>
    <t>""Obklad z čedičových cihel - stěny + čedičová kyneta"</t>
  </si>
  <si>
    <t>4.05  "m3""kyneta</t>
  </si>
  <si>
    <t>""Lože pod šachtu SK BD"</t>
  </si>
  <si>
    <t>5.57 "m3</t>
  </si>
  <si>
    <t>""Šachta SK BD"</t>
  </si>
  <si>
    <t>2.79 "m3</t>
  </si>
  <si>
    <t>3.14159265359*(1.4/2)^2*0.250 "m3""Dočasné zazdění přítoku do SK BD</t>
  </si>
  <si>
    <t>""Šachta SK BD - tl. dna 400mm"</t>
  </si>
  <si>
    <t>10.28 "m3</t>
  </si>
  <si>
    <t>""Šachta SK BD - tl.  400mm"</t>
  </si>
  <si>
    <t>2.41+2.32+2.57+7.95+0.98+2.36+2.46+2.39 "m3</t>
  </si>
  <si>
    <t>""Šachta SK BD - tl. 300mm"</t>
  </si>
  <si>
    <t>7.54 "m3</t>
  </si>
  <si>
    <t>""25% výkopu pro přípojky bude ve ztížených podmínkách"</t>
  </si>
  <si>
    <t>607*0.25</t>
  </si>
  <si>
    <t>"Celkem: A28+B28+C28"</t>
  </si>
  <si>
    <t>D30</t>
  </si>
  <si>
    <t>"Celkem: A30+B30+C30"</t>
  </si>
  <si>
    <t>"Celkem: A78+B78+C78"</t>
  </si>
  <si>
    <t xml:space="preserve"> SO/ SO 01/ SO 01.3/ SO 01.3j</t>
  </si>
  <si>
    <t>B16</t>
  </si>
  <si>
    <t>(1399)*0.02000 "předpokládaný odpad po čištění nové vozovky před předáním dokončené stavby</t>
  </si>
  <si>
    <t>"Celkem: A3"</t>
  </si>
  <si>
    <t xml:space="preserve"> SO/ SO 01/ SO 01.4/ SO 01.4a</t>
  </si>
  <si>
    <t>"rubanina" 607.595*1.13</t>
  </si>
  <si>
    <t>"výztužný rám, 16kpl; E.8.20" 2103.211*16</t>
  </si>
  <si>
    <t>"svislá převázka" 930.485</t>
  </si>
  <si>
    <t xml:space="preserve"> SO/ SO 01/ SO 01.4/ SO 01.4b</t>
  </si>
  <si>
    <t>1.76 "m3""spádový beton na zákrytové desce</t>
  </si>
  <si>
    <t>0.07 "m3</t>
  </si>
  <si>
    <t>"""Kabely PRE NN, O2</t>
  </si>
  <si>
    <t>""Přepojení kameninového potrubí DN200 - přípojka č.3"</t>
  </si>
  <si>
    <t>1 "kus</t>
  </si>
  <si>
    <t>""Montáž kanalizační vložky v šachtě SK BD pro budoucí troubu DN200 - odvodnění komunikace"</t>
  </si>
  <si>
    <t>""Těžní šachta SK BD"</t>
  </si>
  <si>
    <t>21.3*4.04</t>
  </si>
  <si>
    <t>17.8 - 3.14159265359*0.5^2 "odečtení otvoru skruže</t>
  </si>
  <si>
    <t>""Výztuž SK BD - betonářská ocel v ŽB"</t>
  </si>
  <si>
    <t>(10.28+23.44+7.54) "m3" * 0.160</t>
  </si>
  <si>
    <t>""Obetonávka potrubí DN200 kamenina - 800x800"</t>
  </si>
  <si>
    <t>0.48 "m3</t>
  </si>
  <si>
    <t>""Napojení trouby DN200 do šachty SK BD "</t>
  </si>
  <si>
    <t>0.5 "m</t>
  </si>
  <si>
    <t>1.8*7.130</t>
  </si>
  <si>
    <t>25.69</t>
  </si>
  <si>
    <t>""Přesná specifikace: viz. projektová dokumentace"</t>
  </si>
  <si>
    <t>0.700 "m3""Kamenořezy</t>
  </si>
  <si>
    <t>"Celkem: A10"</t>
  </si>
  <si>
    <t>0.37+0.35+0.29+0.84+0.70+0.83+2.22+2.20 "m3""stěny z čedičových cihel</t>
  </si>
  <si>
    <t>"Celkem: A12"</t>
  </si>
  <si>
    <t>B14</t>
  </si>
  <si>
    <t>"Celkem: A14"</t>
  </si>
  <si>
    <t>B15</t>
  </si>
  <si>
    <t>"Mezisoučet: A15"</t>
  </si>
  <si>
    <t>"Celkem: A16"</t>
  </si>
  <si>
    <t>B17</t>
  </si>
  <si>
    <t>"Celkem: A17"</t>
  </si>
  <si>
    <t>B24</t>
  </si>
  <si>
    <t>"Celkem: A24"</t>
  </si>
  <si>
    <t>"Celkem: A26"</t>
  </si>
  <si>
    <t>B27</t>
  </si>
  <si>
    <t>"Celkem: A27"</t>
  </si>
  <si>
    <t>"Celkem: A28"</t>
  </si>
  <si>
    <t>B29</t>
  </si>
  <si>
    <t>"Celkem: A29"</t>
  </si>
  <si>
    <t>"Celkem: A31"</t>
  </si>
  <si>
    <t>18.2*3.34 + (3.14159265359*0.7^2*0.4+2*3.5*0.4)</t>
  </si>
  <si>
    <t>"Celkem: A36"</t>
  </si>
  <si>
    <t>B39</t>
  </si>
  <si>
    <t>"Celkem: A39"</t>
  </si>
  <si>
    <t>-(25.68*4.04+3.14159265359*(1.04/2)^2*5.81) "vytlačený objem SK BD</t>
  </si>
  <si>
    <t>B44</t>
  </si>
  <si>
    <t>"Celkem: A44"</t>
  </si>
  <si>
    <t>C15</t>
  </si>
  <si>
    <t>""Lože pro kynetu z čedičových cihel"</t>
  </si>
  <si>
    <t>11.55 "m3</t>
  </si>
  <si>
    <t>"Celkem: A35+B35"</t>
  </si>
  <si>
    <t>C4</t>
  </si>
  <si>
    <t>"Celkem: A4+B4"</t>
  </si>
  <si>
    <t>D15</t>
  </si>
  <si>
    <t>"Celkem: A15+C15"</t>
  </si>
  <si>
    <t xml:space="preserve"> SO/ SO 01/ SO 01.5/ SO 01.5a</t>
  </si>
  <si>
    <t>"rubanina" 234.705*1.13</t>
  </si>
  <si>
    <t>"kopané sondy" 6.75</t>
  </si>
  <si>
    <t>"BD.1" 4.1*3.25*9.26</t>
  </si>
  <si>
    <t>"BD.1" (4.10+3.25)*2*(9.26-1.0)</t>
  </si>
  <si>
    <t xml:space="preserve">""BD.1 / BD.2" </t>
  </si>
  <si>
    <t>"ohlubňový rám; E.8.23" 2*1230.98</t>
  </si>
  <si>
    <t>"BD.2" 4.1*3.25*8.26</t>
  </si>
  <si>
    <t>"BD.2" (4.10+3.25)*2*(8.26-1.0)</t>
  </si>
  <si>
    <t>"výztužný rám, 12+14kpl; E.8.24" 533.215*26</t>
  </si>
  <si>
    <t>"čerpací jímka na dně TŠ" 2*1.0*1.0*0.625</t>
  </si>
  <si>
    <t>C7</t>
  </si>
  <si>
    <t>"Celkem: A7+B7"</t>
  </si>
  <si>
    <t>"svislá převázka" 561.245*2</t>
  </si>
  <si>
    <t xml:space="preserve"> SO/ SO 01/ SO 01.5/ SO 01.5b</t>
  </si>
  <si>
    <t>"štola stoky BD; ražba převážně v hornině II.tř.ražnosti" 8.68*116.6</t>
  </si>
  <si>
    <t>"prohloubení pro bet.prefabrikát; á dl.0,5m" 1.2*0.45*116,6</t>
  </si>
  <si>
    <t>C2</t>
  </si>
  <si>
    <t>"Celkem: A2+B2"</t>
  </si>
  <si>
    <t xml:space="preserve"> SO/ SO 01/ SO 01.5/ SO 01.5c</t>
  </si>
  <si>
    <t>123.60</t>
  </si>
  <si>
    <t>3.380*2.280</t>
  </si>
  <si>
    <t>"Obnova opěrné zdi z kyklopského zdiva v případě jejího poškození u RŠ BD</t>
  </si>
  <si>
    <t>(1.0+4.5+1.0)*2.0*0.75</t>
  </si>
  <si>
    <t>""Zděná stoka DN 1400/2200"</t>
  </si>
  <si>
    <t>0.750*123.60 "m</t>
  </si>
  <si>
    <t>""Nová stoka BD včetně RŠ BD1 a BD2"</t>
  </si>
  <si>
    <t>137.96 "m</t>
  </si>
  <si>
    <t>""Plynovod, Vodovod"</t>
  </si>
  <si>
    <t>4*1.6"m""Napojení vejčitého žalbu na šachty</t>
  </si>
  <si>
    <t>137.96*12 "bočnice vejčitého žlabu, 12ks/m</t>
  </si>
  <si>
    <t>""Montáž kanalizační vložky mezi přípojkou a troubou DN200 - RŠ BD2"</t>
  </si>
  <si>
    <t>""Původní stoka DN2000"</t>
  </si>
  <si>
    <t>(3.14159265359*1.118^2-3.14159265359*1.018^2)*41 "m</t>
  </si>
  <si>
    <t>""Původní stoka DN2000 - její obetonování"</t>
  </si>
  <si>
    <t>5.56 "m2" *41 "m</t>
  </si>
  <si>
    <t>""stoka BD"</t>
  </si>
  <si>
    <t>138,0</t>
  </si>
  <si>
    <t>""Rš BD1 a BD2"</t>
  </si>
  <si>
    <t>""Obklad z čedičových cihel stěn + čedičové kantovky"</t>
  </si>
  <si>
    <t>""BD1"</t>
  </si>
  <si>
    <t>(2*0.37)+(0.52+0.39+0.74)+0.84+(2*0.03) "m3</t>
  </si>
  <si>
    <t>""Lože pod šachtu BD1"</t>
  </si>
  <si>
    <t xml:space="preserve">3.380*2.280*0.200 </t>
  </si>
  <si>
    <t>""Kanalizační příppojky, vodovod, plyn"</t>
  </si>
  <si>
    <t xml:space="preserve">3.380*2.280*0.100 </t>
  </si>
  <si>
    <t>0.51 "m3""spádový beton na zákrytové desce</t>
  </si>
  <si>
    <t>"""Kabely PRE, EL TODO, O2, ČD KABEL, SILNOPROUD</t>
  </si>
  <si>
    <t>""Přepojení přípojky DN200 do nové dešťové kanalizace DN500"</t>
  </si>
  <si>
    <t>""Přepojení přípojky DN500 do nové dešťové kanalizace DN500"</t>
  </si>
  <si>
    <t>"BD.1" 4.1*3.25*8.26</t>
  </si>
  <si>
    <t>""Lože pro stoku BD ve štole"</t>
  </si>
  <si>
    <t>"dle E.8.42" 1.0 "m2" *123,6 "m</t>
  </si>
  <si>
    <t>""Nový svod k odvodnění komunikace DN200"</t>
  </si>
  <si>
    <t>""Nová dešťová stoka DN500"</t>
  </si>
  <si>
    <t>162.167*2.0541</t>
  </si>
  <si>
    <t>""Zkouška vzduchem na vějčitém profilu 1400/2200"</t>
  </si>
  <si>
    <t>A61</t>
  </si>
  <si>
    <t>""Šachta BD1 - tl. dna 400mm"</t>
  </si>
  <si>
    <t>3.08 "m3</t>
  </si>
  <si>
    <t>3.14+5.95+(2*1.65) "m3</t>
  </si>
  <si>
    <t>""Šachta BD1 - tl. dna 300mm"</t>
  </si>
  <si>
    <t>2.10"m3</t>
  </si>
  <si>
    <t>(2*3.38+2*2.28)*4.13</t>
  </si>
  <si>
    <t>""Nová stoka BD"</t>
  </si>
  <si>
    <t>2.18*1.48</t>
  </si>
  <si>
    <t>""Výztuž RŠ BD1 a BD2- betonářská ocel v ŽB"</t>
  </si>
  <si>
    <t>32.54  "m3" * 0.160</t>
  </si>
  <si>
    <t>A77</t>
  </si>
  <si>
    <t>""Obetonávka potrubá DN200 kamenina - 800x800"</t>
  </si>
  <si>
    <t>0.44 "m3</t>
  </si>
  <si>
    <t>""Výsky podzemní vody 100%"</t>
  </si>
  <si>
    <t>123.60*1</t>
  </si>
  <si>
    <t>""Napojení přípojky do potrubí DN200 - RŠ BD2"</t>
  </si>
  <si>
    <t>A86</t>
  </si>
  <si>
    <t>227.96*2.2000</t>
  </si>
  <si>
    <t>A87</t>
  </si>
  <si>
    <t>27.513*2.5000</t>
  </si>
  <si>
    <t>3.1*2.28</t>
  </si>
  <si>
    <t>A94</t>
  </si>
  <si>
    <t>""Nová dešťová stoka DN500 kamenina"</t>
  </si>
  <si>
    <t>""1 kus objímky na 1,5m délky trouby, kotevní pásová ocel, kotveno chemickými kotvamy, 2ks/objímku"</t>
  </si>
  <si>
    <t>41/1.5 "ks</t>
  </si>
  <si>
    <t>3.080*2.280</t>
  </si>
  <si>
    <t>"Celkem: A11"</t>
  </si>
  <si>
    <t>B18</t>
  </si>
  <si>
    <t>"Celkem: A18"</t>
  </si>
  <si>
    <t>"Celkem: A21"</t>
  </si>
  <si>
    <t>""BD2"</t>
  </si>
  <si>
    <t>(2*0.37)+(0.41+0.43+0.84+0.85)+(2*0.03) "m3</t>
  </si>
  <si>
    <t>""Lože pro šachtu DB2"</t>
  </si>
  <si>
    <t>3.080*2.280*0.200</t>
  </si>
  <si>
    <t>3.080*2.280*0.100</t>
  </si>
  <si>
    <t>(2*0.37)+1.52 "m3""výplňový beton</t>
  </si>
  <si>
    <t>"BD.2" 4.1*3.25*9.26</t>
  </si>
  <si>
    <t>"Celkem: A58"</t>
  </si>
  <si>
    <t>"Celkem: A59"</t>
  </si>
  <si>
    <t>""Šachta BD2 - tl. dna 400mm"</t>
  </si>
  <si>
    <t>2.81 "m3</t>
  </si>
  <si>
    <t>B62</t>
  </si>
  <si>
    <t>3.13+2.42+(2*2.34) "m3</t>
  </si>
  <si>
    <t>""Šachta BD2 - tl. dna 300mm"</t>
  </si>
  <si>
    <t>1.93 "m3</t>
  </si>
  <si>
    <t>(2*2.18+2*1.48)*3.43 + (2 * 3.5*0.400 + 3.14159265359*0.8*0.300"otvory")</t>
  </si>
  <si>
    <t>B70</t>
  </si>
  <si>
    <t>B71</t>
  </si>
  <si>
    <t>"Celkem: A71"</t>
  </si>
  <si>
    <t>B73</t>
  </si>
  <si>
    <t>"(1,6*(0,609-0,152+0,3)-(PI*0,305^2-(0,305^2)/2*((120/180*PI)-SIN(120))))=0,976 "m2"</t>
  </si>
  <si>
    <t>0.976*41 "m</t>
  </si>
  <si>
    <t>"Celkem: A80"</t>
  </si>
  <si>
    <t>B86</t>
  </si>
  <si>
    <t>"Celkem: A86"</t>
  </si>
  <si>
    <t>B87</t>
  </si>
  <si>
    <t>"Celkem: A87"</t>
  </si>
  <si>
    <t>B94</t>
  </si>
  <si>
    <t>"Celkem: A94"</t>
  </si>
  <si>
    <t>"Celkem: A28+B28"</t>
  </si>
  <si>
    <t>"Celkem: A47"</t>
  </si>
  <si>
    <t>E2</t>
  </si>
  <si>
    <t>"SK BD" 10.0 "m" *1.0</t>
  </si>
  <si>
    <t>E5</t>
  </si>
  <si>
    <t>"SK BD" 10.0 "m" *0.5*0.048</t>
  </si>
  <si>
    <t>F1</t>
  </si>
  <si>
    <t>"Celkem: A1+B1+C1+E1"</t>
  </si>
  <si>
    <t>F2</t>
  </si>
  <si>
    <t>"Celkem: A2+B2+C2+E2"</t>
  </si>
  <si>
    <t>"Celkem: A5+B5+C5+E5"</t>
  </si>
  <si>
    <t xml:space="preserve"> SO/ SO 06/ SO 06.5</t>
  </si>
  <si>
    <t>155</t>
  </si>
  <si>
    <t>45.00</t>
  </si>
  <si>
    <t>""SO 06.5 Přeložka kabelů CETIN</t>
  </si>
  <si>
    <t>""DODÁVKA ELEKTROSTAVEBNÍ ČÁST</t>
  </si>
  <si>
    <t>""4x spojka D40 HDPE</t>
  </si>
  <si>
    <t>""6x koncovka D40 HDPE</t>
  </si>
  <si>
    <t>""MONTÁŽ ELEKTROSTAVEBNÍ ČÁST</t>
  </si>
  <si>
    <t>""60,00m zatažení kabelu korugovaná elektrochránička D110</t>
  </si>
  <si>
    <t>60.00</t>
  </si>
  <si>
    <t>""SO 06.7 Přeložka dálkového kabelu ČD</t>
  </si>
  <si>
    <t>""460,00m namotání vyzdvyženého kabelu DK včetně odvozu</t>
  </si>
  <si>
    <t>460.00</t>
  </si>
  <si>
    <t>""SO 02 - elektrostavební část</t>
  </si>
  <si>
    <t>""461,00m sdělovací kabel DCKAYPA  9 X V1,2+33DM 0,9</t>
  </si>
  <si>
    <t>""pevně uložený</t>
  </si>
  <si>
    <t>461.00</t>
  </si>
  <si>
    <t>""3x kabelová spojka XAGA 550-75/15-500</t>
  </si>
  <si>
    <t>860</t>
  </si>
  <si>
    <t>""4x ořezání a příprava konců kabelu k montáži</t>
  </si>
  <si>
    <t>""420,00m kabelová rýha 35x 80cm</t>
  </si>
  <si>
    <t>420.00/1000</t>
  </si>
  <si>
    <t>""2x výkop pro kabelovou spojku</t>
  </si>
  <si>
    <t>420.00</t>
  </si>
  <si>
    <t>C29</t>
  </si>
  <si>
    <t>"Celkem: A29+B29"</t>
  </si>
  <si>
    <t>0.47"m3""spádový beton na zákrytové desce</t>
  </si>
  <si>
    <t>C37</t>
  </si>
  <si>
    <t>"Celkem: A37+B37"</t>
  </si>
  <si>
    <t>- (3.38*2.28*4.13 + 3.14159265359*0.62^2*4.830) "Vytlačený objem BD.1</t>
  </si>
  <si>
    <t>C61</t>
  </si>
  <si>
    <t>"Celkem: A61+B61+D61"</t>
  </si>
  <si>
    <t>C62</t>
  </si>
  <si>
    <t>"Celkem: A62+B62"</t>
  </si>
  <si>
    <t>C63</t>
  </si>
  <si>
    <t>"Celkem: A63+B63"</t>
  </si>
  <si>
    <t>C70</t>
  </si>
  <si>
    <t>"Celkem: A70+B70"</t>
  </si>
  <si>
    <t>C73</t>
  </si>
  <si>
    <t>"Celkem: A73+B73"</t>
  </si>
  <si>
    <t>"Celkem: A75+B75"</t>
  </si>
  <si>
    <t>"Celkem: A76+B76"</t>
  </si>
  <si>
    <t>C88</t>
  </si>
  <si>
    <t>"Celkem: A88+B88"</t>
  </si>
  <si>
    <t>"Celkem: A90+B90"</t>
  </si>
  <si>
    <t>D32</t>
  </si>
  <si>
    <t>"Celkem: A32+B32"</t>
  </si>
  <si>
    <t>1.51+(0.37*2) "m3""výplňový beton</t>
  </si>
  <si>
    <t>- (3.08*2.28*4.13 + 3.14159265359*0.62^2*3.830) "Vytlačený objem BD.2</t>
  </si>
  <si>
    <t>D61</t>
  </si>
  <si>
    <t>(0,85*0,25+2*0,2*0,45)*116,6</t>
  </si>
  <si>
    <t>D69</t>
  </si>
  <si>
    <t>D77</t>
  </si>
  <si>
    <t>"Celkem: A77+B77"</t>
  </si>
  <si>
    <t>E36</t>
  </si>
  <si>
    <t>"Celkem: A36+B36+C36+D36"</t>
  </si>
  <si>
    <t>"Celkem: A5+B5+C5+D5"</t>
  </si>
  <si>
    <t>E69</t>
  </si>
  <si>
    <t>"Celkem: A69+B69+C69+D69"</t>
  </si>
  <si>
    <t xml:space="preserve"> SO/ SO 01/ SO 01.6</t>
  </si>
  <si>
    <t>1460+20</t>
  </si>
  <si>
    <t>""Obnova asfaltové vozovky - obnova asf. vrtev vozovky s přesahem min 0,5m na všechny strany, nebo v šířce jízdního pruhu."</t>
  </si>
  <si>
    <t>1460 "Předpokládaný rozsah obnovy komunikací</t>
  </si>
  <si>
    <t>20.0 "Předpokládaný rozsah obnovy chodníků</t>
  </si>
  <si>
    <t>1480*0.29000</t>
  </si>
  <si>
    <t>1460</t>
  </si>
  <si>
    <t>"Mezisoučet: A11"</t>
  </si>
  <si>
    <t>"Mezisoučet: A12"</t>
  </si>
  <si>
    <t>(1460+20)*0.02000 "předpokládaný odpad po čištění nové vozovky před předáním dokončené stavby</t>
  </si>
  <si>
    <t>"Mezisoučet: A5"</t>
  </si>
  <si>
    <t>"Celkem: A19+B19"</t>
  </si>
  <si>
    <t xml:space="preserve"> SO/ SO 05</t>
  </si>
  <si>
    <t xml:space="preserve"> SO/ SO 06/ SO 06.1</t>
  </si>
  <si>
    <t>"D2" 11.0 "m</t>
  </si>
  <si>
    <t>"D2" 11.0 "m" *1.0</t>
  </si>
  <si>
    <t>"Plechový kryt pro ochranu potrubí, Hmotnost 48 kg/m2</t>
  </si>
  <si>
    <t>"D2" 11.0 "m" *0.5*0.048</t>
  </si>
  <si>
    <t>"D3" 11.0 "m</t>
  </si>
  <si>
    <t>"D3" 11.0 "m" *1.0</t>
  </si>
  <si>
    <t>"D3" 11.0 "m" *0.5*0.048</t>
  </si>
  <si>
    <t>C1</t>
  </si>
  <si>
    <t>"SK D" 20.0 "m</t>
  </si>
  <si>
    <t>"SK D" 20.0 "m" *1.0</t>
  </si>
  <si>
    <t>"SK D" 20.0 "m" *0.5*0.048</t>
  </si>
  <si>
    <t>E1</t>
  </si>
  <si>
    <t>"SK BD" 10.0 "m</t>
  </si>
  <si>
    <t>155*0.29000</t>
  </si>
  <si>
    <t>""45,00m elektro chránička D40/33 HDPE M</t>
  </si>
  <si>
    <t>""MONTÁŽ ELEKTROTECHNOLOGICKÁ ČÁST</t>
  </si>
  <si>
    <t>""1x zkoušky a prohlídky elektrických rozvodů a zařízení, vyhotovení revizní zprávy</t>
  </si>
  <si>
    <t>""DODÁVKA A MONTÁŽ ELEKTROSTAVEBNÍ ČÁST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</si>
  <si>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</si>
  <si>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</si>
  <si>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prostupů, nátěry</t>
  </si>
  <si>
    <t>""1x měření na kabelech před pokládkou</t>
  </si>
  <si>
    <t>""1x měření na kabelech po pokládce</t>
  </si>
  <si>
    <t>""včetně vyhotovení protokolu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</si>
  <si>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</si>
  <si>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</si>
  <si>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</si>
  <si>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</si>
  <si>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""22,00m sdělovací kabel TCEPKPFLE 100XN0,6</t>
  </si>
  <si>
    <t>22.00</t>
  </si>
  <si>
    <t>""25,00m sdělovací kabel TCEPKPFLE 50XN0,6</t>
  </si>
  <si>
    <t>25.00</t>
  </si>
  <si>
    <t>""23,00m sdělovací kabel TCEPKPFLE 35XN0,6</t>
  </si>
  <si>
    <t>23.00</t>
  </si>
  <si>
    <t>""47,00m sdělovací kabel TCEPKPFLE 25XN0,6</t>
  </si>
  <si>
    <t>47.00</t>
  </si>
  <si>
    <t>""22,00m sdělovací kabel TCEPKPFLE 5XN0,6</t>
  </si>
  <si>
    <t>""36,00m sdělovací kabel TCEPKPFLE 50XN0,8</t>
  </si>
  <si>
    <t>36.00</t>
  </si>
  <si>
    <t>""1x kabelová spojka SCX 43/8-300</t>
  </si>
  <si>
    <t xml:space="preserve">155 "Komunikace mimo areál NVL </t>
  </si>
  <si>
    <t>""7x kabelová spojka SCX 68/15-300</t>
  </si>
  <si>
    <t>""4x kabelová spojka SCX 93/25-250</t>
  </si>
  <si>
    <t>""1x kabelová spojka odbočná SCX 68/15-300</t>
  </si>
  <si>
    <t>""45,00m zatažení kabelu do elektro chránička D40/33 HDPE M</t>
  </si>
  <si>
    <t>""71,00m kabelová rýha 35x 80cm</t>
  </si>
  <si>
    <t>71.00/1000</t>
  </si>
  <si>
    <t>""13x výkop pro kabelovou spojku</t>
  </si>
  <si>
    <t>""1x výkop pro kabelovou komoru</t>
  </si>
  <si>
    <t xml:space="preserve">""1x betonový základ pro kabelovou komoru tl. 0,10m, beton třídy C 25/30 XC1 </t>
  </si>
  <si>
    <t>""rozměry: 1500x 1500mm</t>
  </si>
  <si>
    <t>1.50*1.50*0.10</t>
  </si>
  <si>
    <t>71.00</t>
  </si>
  <si>
    <t>""22,00m kabelová rýha 50x 120cm</t>
  </si>
  <si>
    <t>""71,00m pískové lože tl. 0,10m včetně zásypu kabelu v kabelová rýha 35x 80cm</t>
  </si>
  <si>
    <t>""zakrytí pískového lože výstražnou folii</t>
  </si>
  <si>
    <t>""60,00m korugovaná elektrochránička D110</t>
  </si>
  <si>
    <t>""1x kabelová komora</t>
  </si>
  <si>
    <t>""1x víko pro kabelová komora pojezdové</t>
  </si>
  <si>
    <t>""13x zásyp výkop pro kabelovou spojku</t>
  </si>
  <si>
    <t>""71,00m zásyp kabelová rýha 35x 80cm</t>
  </si>
  <si>
    <t>""22,00m zásyp kabelová rýha 50x 120cm</t>
  </si>
  <si>
    <t>(155)*0.02000 "předpokládaný odpad po čištění nové vozovky před předáním dokončené stavby</t>
  </si>
  <si>
    <t>""45,00m elektro chránička D40/33 HDPE Z</t>
  </si>
  <si>
    <t>"Celkem: A30"</t>
  </si>
  <si>
    <t>"Celkem: A35"</t>
  </si>
  <si>
    <t>"Mezisoučet: A4"</t>
  </si>
  <si>
    <t>""45,00m zatažení kabelu do elektro chránička D40/33 HDPE Z</t>
  </si>
  <si>
    <t>B48</t>
  </si>
  <si>
    <t>22.00/1000</t>
  </si>
  <si>
    <t>""22,00m pískové lože tl. 0,10m včetně zásypu kabelu v kabelová rýha 50x 120cm</t>
  </si>
  <si>
    <t>"Celkem: A62"</t>
  </si>
  <si>
    <t>"Celkem: A63"</t>
  </si>
  <si>
    <t>"Mezisoučet: A9"</t>
  </si>
  <si>
    <t>C17</t>
  </si>
  <si>
    <t>"Celkem: A17+B17"</t>
  </si>
  <si>
    <t>C18</t>
  </si>
  <si>
    <t>"Celkem: A18+B18"</t>
  </si>
  <si>
    <t>C47</t>
  </si>
  <si>
    <t>"Celkem: A47+B47"</t>
  </si>
  <si>
    <t>C48</t>
  </si>
  <si>
    <t>"Celkem: A48+B48"</t>
  </si>
  <si>
    <t>"Celkem: A54+B54"</t>
  </si>
  <si>
    <t>"Celkem: A61+B61"</t>
  </si>
  <si>
    <t xml:space="preserve"> SO/ SO 06/ SO 06.7</t>
  </si>
  <si>
    <t>""Závlaha trávníků při osetí a po dobu následujících 2-3měsíců"</t>
  </si>
  <si>
    <t>20 "m2" * 0.3 "m3</t>
  </si>
  <si>
    <t xml:space="preserve">860 "Komunikace mimo areál NVL </t>
  </si>
  <si>
    <t xml:space="preserve">860"Komunikace mimo areál NVL </t>
  </si>
  <si>
    <t>860*0.29000</t>
  </si>
  <si>
    <t>""3x zkoušky a prohlídky elektrických rozvodů a zařízení, vyhotovení revizní zprávy</t>
  </si>
  <si>
    <t>""20,00m kabelová rýha 35x 120cm</t>
  </si>
  <si>
    <t>20.00</t>
  </si>
  <si>
    <t>""7x vrtaná sonda pro kontrolu hutnění</t>
  </si>
  <si>
    <t>""20,00m protlak pod komunikací</t>
  </si>
  <si>
    <t>""440,00m montáž kabelového žlabu do výkopu</t>
  </si>
  <si>
    <t>440.00</t>
  </si>
  <si>
    <t>""440,00m korugovaná elektrochránička D110</t>
  </si>
  <si>
    <t>"Zelené/zatravněné plochy</t>
  </si>
  <si>
    <t>"Celkem: A15"</t>
  </si>
  <si>
    <t>"Mezisoučet: A17"</t>
  </si>
  <si>
    <t>"Mezisoučet: A22"</t>
  </si>
  <si>
    <t>(860)*0.02000 "předpokládaný odpad po čištění nové vozovky před předáním dokončené stavby</t>
  </si>
  <si>
    <t>20.00/1000</t>
  </si>
  <si>
    <t>"Celkem: A48"</t>
  </si>
  <si>
    <t>""20,00m chránička pro protlak pod komunikací</t>
  </si>
  <si>
    <t>""420,00m pískové lože tl. 0,10m včetně zásypu kabelu v kabelová rýha 35x 80cm</t>
  </si>
  <si>
    <t>""460,00m vyzdvižení DK z kabelové rýhy</t>
  </si>
  <si>
    <t>""2x zásyp výkopu pro kabelovou spojku</t>
  </si>
  <si>
    <t>""420,00m zásyp kabelová rýha 35x 80cm</t>
  </si>
  <si>
    <t>""20,00m zásyp kabelová rýha 35x 120cm</t>
  </si>
  <si>
    <t>""- přepěťová ochrana 230VAC, typ 3 s VF filtrem</t>
  </si>
  <si>
    <t xml:space="preserve">""- jisticí přístroje, svorkovnice , zásuvka, osvětlení, temperování řízené termostatem </t>
  </si>
  <si>
    <t>""- montážní materiál</t>
  </si>
  <si>
    <t>""pozice PLC1</t>
  </si>
  <si>
    <t>""Signalizace otevření dveří pilíře</t>
  </si>
  <si>
    <t>""1x polohový spínač s podélnou přestavnou pákou</t>
  </si>
  <si>
    <t>""s plastovou kladkou a otočnou hlavou</t>
  </si>
  <si>
    <t>""výstupní signál: 2-pólový kontakt, krytí IP65</t>
  </si>
  <si>
    <t>""pozice GA2</t>
  </si>
  <si>
    <t>""DODÁVKA SŘTP</t>
  </si>
  <si>
    <t>""8,00m vytýčení kabelové trasy 35x 80cm</t>
  </si>
  <si>
    <t>8.00/1000</t>
  </si>
  <si>
    <t>""8,00m výkop kabelové trasy 35x 80cm</t>
  </si>
  <si>
    <t>8.00</t>
  </si>
  <si>
    <t>""8,00m pískové lože tl. 0,10m a zásyp kabelu tl. 0,10m včetně zakrytí plastovou</t>
  </si>
  <si>
    <t>""     deskou</t>
  </si>
  <si>
    <t>""2x 8,00m ocelová chránička DN150</t>
  </si>
  <si>
    <t>"Celkem: A68"</t>
  </si>
  <si>
    <t>""20,00m zatažení kabelu do elektroinstalační trubka D40</t>
  </si>
  <si>
    <t>C42</t>
  </si>
  <si>
    <t>"Celkem: A42+B42"</t>
  </si>
  <si>
    <t xml:space="preserve"> SO/ SO 06/ SO 06.9</t>
  </si>
  <si>
    <t>6.969*0.25</t>
  </si>
  <si>
    <t>""Obsyp"</t>
  </si>
  <si>
    <t>8.70 "m" *0.90 "m"*0.300</t>
  </si>
  <si>
    <t>2.349* 2.0541</t>
  </si>
  <si>
    <t>""Přepojení vodovodní přípojky DN100"</t>
  </si>
  <si>
    <t>8.70 "m" * 0.90 "m" *0.120</t>
  </si>
  <si>
    <t>""Přeložka vodovodní přípojky DN 100"</t>
  </si>
  <si>
    <t xml:space="preserve">1 </t>
  </si>
  <si>
    <t>""Ochrana vodovodního potrubí DN300, pomocí ocelové konstrukce"</t>
  </si>
  <si>
    <t>21.2 "m</t>
  </si>
  <si>
    <t>""Přepojení přípojky"</t>
  </si>
  <si>
    <t>""Demontáž původní vodovodní přeložky DN100"</t>
  </si>
  <si>
    <t>7.5 "m</t>
  </si>
  <si>
    <t>""Přeložka vodovodní přípojky DN100"</t>
  </si>
  <si>
    <t>""100% asf. vozovka 530mm"</t>
  </si>
  <si>
    <t>(8.7 "m" * 0.90) * (1.420 - (0.530)) "průměrná hloubka i s pískovým ložem tl. 120mm</t>
  </si>
  <si>
    <t>""Předpokládaná těžiteplnost: 3.tř. - 95%, 4. tř. - 5%"</t>
  </si>
  <si>
    <t>""Předpoklad 100% výkopu bude prováděno ručně"</t>
  </si>
  <si>
    <t>6.969*0.05*1</t>
  </si>
  <si>
    <t>(2*8.7 "m") * (1.420)</t>
  </si>
  <si>
    <t>""Výkop 100%"</t>
  </si>
  <si>
    <t>6.969*1</t>
  </si>
  <si>
    <t>""Vodovodní přípojka PE 100"</t>
  </si>
  <si>
    <t>""Odvoz na skládku a zpět do výkopu"</t>
  </si>
  <si>
    <t>6.621+0.348</t>
  </si>
  <si>
    <t>""Výkop - lože pod potrubí - pískové lože - obsyp potrubí"</t>
  </si>
  <si>
    <t>""Zásyp - vrácení výkopku zpět do výkopu"</t>
  </si>
  <si>
    <t>6.969</t>
  </si>
  <si>
    <t>3.68* 2.0541</t>
  </si>
  <si>
    <t>-0.94</t>
  </si>
  <si>
    <t>6.969*0.95*1</t>
  </si>
  <si>
    <t>-2.349</t>
  </si>
  <si>
    <t>D2</t>
  </si>
  <si>
    <t>"Celkem: C2"</t>
  </si>
  <si>
    <t>D8</t>
  </si>
  <si>
    <t>"Celkem: A8+B8+C8"</t>
  </si>
  <si>
    <t xml:space="preserve"> PS/ PS 03</t>
  </si>
  <si>
    <t>""1x rám do pilíře pro osazení křídel dvířek</t>
  </si>
  <si>
    <t>""včetně závěsů</t>
  </si>
  <si>
    <t>""provedení nerez</t>
  </si>
  <si>
    <t>""Svorkovnicová skříňka</t>
  </si>
  <si>
    <t>""1x svorkovnicová skříňka plastová, krytí IP65</t>
  </si>
  <si>
    <t>""vybavená přepěťovými ochranami pro napájecí a signálové obvody</t>
  </si>
  <si>
    <t>""umístění na stěně v šachtě</t>
  </si>
  <si>
    <t>""pozice: F1.5</t>
  </si>
  <si>
    <t>""50,00m kabely pro napájení, měření, signalizaci a ovládání Cu do 5x1mm2</t>
  </si>
  <si>
    <t>50.00</t>
  </si>
  <si>
    <t>""10x označení kabelu štítkem</t>
  </si>
  <si>
    <t>""2x 15,00m zatažení kabelů do ocelová chránička DN150</t>
  </si>
  <si>
    <t>2*15.00</t>
  </si>
  <si>
    <t>""10x ukončení kabelu v rozvaděči nebo na spotřebiči</t>
  </si>
  <si>
    <t>""1x obnova a nové rozmístění skříně rozvaděče (možná atyp), rozvaděče, telematu,</t>
  </si>
  <si>
    <t>""     radiomodemu a registrační jednotky SMP C1  Ergon s ohledem na připojení</t>
  </si>
  <si>
    <t>""     reg. jednotky pro B101 Ergon</t>
  </si>
  <si>
    <t>""Skříňový rozváděč</t>
  </si>
  <si>
    <t>""1x skříňový rozvaděč PLC1, 1 pole, krytí IP54</t>
  </si>
  <si>
    <t xml:space="preserve">""rozměry rozváděče určit podle velikosti prostoru pro vestavbu do stávajícího </t>
  </si>
  <si>
    <t>""zděného pilíře (rozměry min. š1000 x h300 x v800 mm)</t>
  </si>
  <si>
    <t xml:space="preserve">""rozváděč obsahuje volný prostor pro instalaci: </t>
  </si>
  <si>
    <t xml:space="preserve">""- procesní stanici PLC </t>
  </si>
  <si>
    <t>""     procesní připojení: min. 6x AI, 0x AO, 24x DI, 0x DO</t>
  </si>
  <si>
    <t>""     komunikační připojení na místní panel operátora</t>
  </si>
  <si>
    <t>""     komunikační připojení na radiomodem 450 MHz sériovým rozhraním pro komunikaci</t>
  </si>
  <si>
    <t xml:space="preserve">""     s CD Flóra </t>
  </si>
  <si>
    <t>""     připojení servisního PC</t>
  </si>
  <si>
    <t>""- místní panel operátora, grafický dotykový displej 8“</t>
  </si>
  <si>
    <t>""     barevný, krytí IP65, umístěný na dveřích rozváděče</t>
  </si>
  <si>
    <t>""- radiomodem pro stávající privátní rádiovou datovou síť v pásmu 450 MHz pro</t>
  </si>
  <si>
    <t xml:space="preserve">""     pro komunikaci s CD Flóra, min. 2 nezávislé komunikační kanály připojené přes </t>
  </si>
  <si>
    <t>""     sériové rozhraní</t>
  </si>
  <si>
    <t>""včetně zdroje a příslušenství</t>
  </si>
  <si>
    <t>""včetně antény s držákem a uchycením</t>
  </si>
  <si>
    <t>""včetně anténního svodu s přepěťovou ochranou</t>
  </si>
  <si>
    <t>""- zdroj 230V, 50Hz / 24VDC</t>
  </si>
  <si>
    <t>""- zálohované napájení dobíjenými akumulátorovými zdroji, 24VDC, 15 min.</t>
  </si>
  <si>
    <t>""- pomocná relé, modulární</t>
  </si>
  <si>
    <t>""- signálové a datové svodiče přepětí</t>
  </si>
  <si>
    <t>""1x rám do pilíře pro osazení křídel dvířek z nerezové oceli</t>
  </si>
  <si>
    <t>""Signalizace otevření vstupu do šachty</t>
  </si>
  <si>
    <t>""1x koncový spínač s pružinou s plastovou koncovkou</t>
  </si>
  <si>
    <t>""pozice GA3</t>
  </si>
  <si>
    <t>""1x zkoušky, měření a výchozí revize elektro</t>
  </si>
  <si>
    <t>(4+2)*0.30</t>
  </si>
  <si>
    <t>""Nosné a ochr. konstrukce kabelových tras pro podružné kabelové trasy SŘTP</t>
  </si>
  <si>
    <t>""5,00m bezúdržbové provedení žár. pozink 50x50</t>
  </si>
  <si>
    <t>5.00</t>
  </si>
  <si>
    <t>""5,00m bezúdržbové provedení pozink 50x50</t>
  </si>
  <si>
    <t>""spojovací materiál pro montáž kabelových žlabů, provedení pozink.</t>
  </si>
  <si>
    <t>""Montáž nosníku s konzolami nebo závitovými tyčemi pro slaboproud šířky 50mm</t>
  </si>
  <si>
    <t>""kotvení žlabu a 2,00m</t>
  </si>
  <si>
    <t>3.00</t>
  </si>
  <si>
    <t>""Montáž nosníku s konzolami nebo závitovými tyčemi pro slaboproud šířky 100 mm</t>
  </si>
  <si>
    <t xml:space="preserve">""stahovací páska pro stažení kabelů </t>
  </si>
  <si>
    <t>""spojení a uchycení kabelů cca 2,00m</t>
  </si>
  <si>
    <t>3.00/100</t>
  </si>
  <si>
    <t>""1x odladění programového vybavení</t>
  </si>
  <si>
    <t>""Základní a uživatelské programové vybavení</t>
  </si>
  <si>
    <t>""- pro procesní stanici PLC (řídicí programy, komunikační programy)</t>
  </si>
  <si>
    <t>""- pro grafický panel operátora (vizualizace)</t>
  </si>
  <si>
    <t>""pozice SW1</t>
  </si>
  <si>
    <t>""Úprava a doplnění programového vybavení pro CD Flóra</t>
  </si>
  <si>
    <t>""pro měrnou šachtu začleněnou do tohoto projektu, zahrnující zejména:</t>
  </si>
  <si>
    <t>""- grafické výstupy, databáze, alarmy, protokoly, trendy, bilance ŘIS atd. pro Server (1x)</t>
  </si>
  <si>
    <t>""- zprovoznění dálkového přenosu dat ve stávající rádiové datové síti v pásmu 450 MHz</t>
  </si>
  <si>
    <t>""     (úpravy programů komunikační centrály, úprava konfigurace sítě vč. retranslací)</t>
  </si>
  <si>
    <t>""pozice SWCD</t>
  </si>
  <si>
    <t>""1x seřízení, oživení a uvedení do provozu</t>
  </si>
  <si>
    <t>""2x dveře dvoukřídlé nerezové do rámu pro pilíř</t>
  </si>
  <si>
    <t>""včetně závěsů a zamykání</t>
  </si>
  <si>
    <t>""Ostatní elektromontážní doplňkové práce - stavební přípomoce</t>
  </si>
  <si>
    <t>""Dílčí stavební přípomoce při realizaci projektu</t>
  </si>
  <si>
    <t>""- zaplnění, zazdění nebo zabetonování rýh, kapes, prostupů</t>
  </si>
  <si>
    <t>""DODÁVKA A MONTÁŽ SŘTP</t>
  </si>
  <si>
    <t>""20,00m elektroinstalační trubka D40</t>
  </si>
  <si>
    <t>""20,00m uzemňovací vodič slaněný CYA16 mm2</t>
  </si>
  <si>
    <t>""včetně připojení zařízení na zemnící soustavu dle podmínek zařízení</t>
  </si>
  <si>
    <t>""včetně ochrany kabelu</t>
  </si>
  <si>
    <t>""20,00m uzemňovací vodič slaněný CYA 6 mm2</t>
  </si>
  <si>
    <t>""Radiový signál</t>
  </si>
  <si>
    <t xml:space="preserve">""Proměření síly radiového signálu do CD Flóra ve stávající rádiové datové síti </t>
  </si>
  <si>
    <t>""     v pásmu 450 MHz</t>
  </si>
  <si>
    <t>""dodávka obsahuje radiomodem, zdroj v reozvaděči EZS, anténa, konzole, stožár</t>
  </si>
  <si>
    <t>""Snímače pro měření průtoku</t>
  </si>
  <si>
    <t>""3x snímače pro připojení do převodníku průtokoměru pozice F1.4 pro měření průtoku</t>
  </si>
  <si>
    <t>""     v kanalizační stoce vejčitého průřezu při volné hladině i v tlakovém režimu</t>
  </si>
  <si>
    <t>""dodávka obsahuje:</t>
  </si>
  <si>
    <t>""- ultrazvukový senzor úrovně hladiny: rozsah 0,00-3,00m, krytí IP68</t>
  </si>
  <si>
    <t>""     nevýbušné provedení Ex, vestavěná kompenzace teploty</t>
  </si>
  <si>
    <t>""     integrovaný kabel s prodloužením do 30,00m</t>
  </si>
  <si>
    <t>""     včetně držáku a montážního příslušenství</t>
  </si>
  <si>
    <t>""- min. 2x ultrazvukový senzor rychlosti proudění, ponorný</t>
  </si>
  <si>
    <t>""     rozsah -1,5 - +6,0 m/s, krytí IP68, nevýbušné provedení Ex</t>
  </si>
  <si>
    <t>""     integrovaný kabel s prodloužením do 30,00m, rozpěrná montážní konstrukce</t>
  </si>
  <si>
    <t>""     montážní příslušenství a kotvení do stěny stoky</t>
  </si>
  <si>
    <t>""- senzor hydrodynamického tlaku, ponorný, rozsah 0,00 - 5,00m</t>
  </si>
  <si>
    <t>""     krytí IP68, nevýbušné provedení Ex</t>
  </si>
  <si>
    <t>""     vestavěná kompenzace teploty, integrovaný kabel s prodloužením do 30,00m</t>
  </si>
  <si>
    <t>""pozice F1.1, F1.2, F1.3</t>
  </si>
  <si>
    <t>""Převodník průtokoměru</t>
  </si>
  <si>
    <t>""1x převodník průtokoměru pro měření průtoku</t>
  </si>
  <si>
    <t>""- v kanalizační stoce vejčitého průřezu při volné hladině i v tlakovém režimu</t>
  </si>
  <si>
    <t>""- skříňka pro montáž na stěnu, krytí min. IP65</t>
  </si>
  <si>
    <t>""- připojení snímačů pol. F1.1, F1.2, F1.3</t>
  </si>
  <si>
    <t>""- mikroprocesorová jednotka, displej s klávesnicí</t>
  </si>
  <si>
    <t>""- výstupní signály 4 - 20 mA, aktivní</t>
  </si>
  <si>
    <t>""- parametrizace prostřednictvím GSM komunikace, odesílání SMS zpráv</t>
  </si>
  <si>
    <t>""- včetně externí napájecí jednotky 230V, 50Hz, se zálohovací baterií 12 VDC</t>
  </si>
  <si>
    <t>""     skříňka pro montáž na stěnu, krytí min. IP65</t>
  </si>
  <si>
    <t>""pozice F1.4</t>
  </si>
  <si>
    <t xml:space="preserve">""1x instalační a kotvící materiál, oplechování kabelů snímačů v exponovaných </t>
  </si>
  <si>
    <t>""     místech stoky</t>
  </si>
  <si>
    <t>""15,00m vytýčení kabelové trasy 35x 80cm</t>
  </si>
  <si>
    <t>15.00/1000</t>
  </si>
  <si>
    <t>""15,00m výkop kabelové trasy 35x 80cm</t>
  </si>
  <si>
    <t>15.00</t>
  </si>
  <si>
    <t>""SO 03 - Elektrický přívodní kabel NN a VN k čerpací stanici BD</t>
  </si>
  <si>
    <t>""Zatopení čerpací stanice</t>
  </si>
  <si>
    <t>""1x úprava stávajícího piliře před osazením rozvaděče</t>
  </si>
  <si>
    <t>""15,00m pískové lože tl. 0,10m a zásyp kabelu tl. 0,10m včetně zakrytí plastovou</t>
  </si>
  <si>
    <t>""2x 15,00m ocelová chránička DN150</t>
  </si>
  <si>
    <t>""Kabelové krabicové rozvodky</t>
  </si>
  <si>
    <t>""4x kabelové krabicové rozvodky se svorkovnicí</t>
  </si>
  <si>
    <t>""krytí min. IP65</t>
  </si>
  <si>
    <t>""2x 8,00m zatažení kabelů do ocelová chránička DN150</t>
  </si>
  <si>
    <t>2*8.00</t>
  </si>
  <si>
    <t>"Celkem: A53+B53"</t>
  </si>
  <si>
    <t>C56</t>
  </si>
  <si>
    <t>"Celkem: A56+B56"</t>
  </si>
  <si>
    <t>"Celkem: A57+B57"</t>
  </si>
  <si>
    <t>C59</t>
  </si>
  <si>
    <t>"Celkem: A59+B59"</t>
  </si>
  <si>
    <t>"Celkem: A60+B60"</t>
  </si>
  <si>
    <t>"Celkem: A15+B15+C15"</t>
  </si>
  <si>
    <t>"Celkem: A65+B65+C65"</t>
  </si>
  <si>
    <t xml:space="preserve"> ON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</si>
  <si>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</si>
  <si>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</si>
  <si>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</si>
  <si>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</si>
  <si>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</si>
  <si>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</si>
  <si>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</si>
  <si>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</si>
  <si>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</si>
  <si>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</si>
  <si>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</si>
  <si>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</si>
  <si>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</si>
  <si>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</si>
  <si>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</si>
  <si>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</si>
  <si>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</si>
  <si>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</si>
  <si>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</si>
  <si>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</si>
  <si>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</si>
  <si>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</si>
  <si>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</si>
  <si>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</si>
  <si>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</si>
  <si>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</si>
  <si>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</si>
  <si>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</si>
  <si>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</si>
  <si>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</si>
  <si>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</si>
  <si>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</si>
  <si>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</si>
  <si>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</si>
  <si>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</si>
  <si>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</si>
  <si>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</si>
  <si>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</si>
  <si>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</si>
  <si>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</si>
  <si>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</si>
  <si>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</si>
  <si>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</si>
  <si>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</si>
  <si>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</si>
  <si>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</si>
  <si>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</si>
  <si>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</si>
  <si>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</si>
  <si>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</si>
  <si>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</si>
  <si>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</si>
  <si>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</si>
  <si>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</si>
  <si>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</si>
  <si>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</si>
  <si>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</si>
  <si>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</si>
  <si>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</si>
  <si>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</si>
  <si>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</si>
  <si>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</si>
  <si>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</si>
  <si>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</si>
  <si>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</si>
  <si>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</si>
  <si>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</si>
  <si>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</si>
  <si>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</si>
  <si>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</si>
  <si>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</si>
  <si>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</si>
  <si>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</si>
  <si>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</si>
  <si>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</si>
  <si>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</si>
  <si>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</si>
  <si>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</si>
  <si>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</si>
  <si>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</si>
  <si>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</si>
  <si>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</si>
  <si>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</si>
  <si>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</si>
  <si>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</si>
  <si>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</si>
  <si>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</si>
  <si>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</si>
  <si>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</si>
  <si>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</si>
  <si>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</si>
  <si>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</si>
  <si>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</si>
  <si>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</si>
  <si>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</si>
  <si>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</si>
  <si>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</si>
  <si>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</si>
  <si>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</si>
  <si>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</si>
  <si>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</si>
  <si>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</si>
  <si>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</si>
  <si>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</si>
  <si>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</si>
  <si>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</si>
  <si>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</si>
  <si>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</si>
  <si>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</si>
  <si>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</si>
  <si>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</si>
  <si>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</si>
  <si>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</si>
  <si>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</si>
  <si>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</si>
  <si>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</si>
  <si>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</si>
  <si>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</si>
  <si>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</si>
  <si>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</si>
  <si>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</si>
  <si>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</si>
  <si>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</si>
  <si>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</si>
  <si>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</si>
  <si>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</si>
  <si>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</si>
  <si>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</si>
  <si>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</si>
  <si>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</si>
  <si>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</si>
  <si>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</si>
  <si>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</si>
  <si>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</si>
  <si>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</si>
  <si>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</si>
  <si>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</si>
  <si>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</si>
  <si>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</si>
  <si>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</si>
  <si>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</si>
  <si>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</si>
  <si>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</si>
  <si>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</si>
  <si>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</si>
  <si>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</si>
  <si>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</si>
  <si>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</si>
  <si>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</si>
  <si>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</si>
  <si>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</si>
  <si>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</si>
  <si>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</si>
  <si>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</si>
  <si>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</si>
  <si>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</si>
  <si>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</si>
  <si>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</si>
  <si>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</si>
  <si>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</si>
  <si>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</si>
  <si>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</si>
  <si>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</si>
  <si>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</si>
  <si>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</si>
  <si>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</si>
  <si>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</si>
  <si>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</si>
  <si>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</si>
  <si>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</si>
  <si>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</si>
  <si>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</si>
  <si>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</si>
  <si>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</si>
  <si>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</si>
  <si>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</si>
  <si>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</si>
  <si>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</si>
  <si>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</si>
  <si>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</si>
  <si>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</si>
  <si>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</si>
  <si>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</si>
  <si>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</si>
  <si>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162704142R</t>
  </si>
  <si>
    <t>Vodorovné přemístění znehodnocené suspenze</t>
  </si>
  <si>
    <t>Vodorovné přemístění znehodnocené bentonitové nebo jílocementové suspenze s načerpáním a vypuštěním na skládce</t>
  </si>
  <si>
    <t>997221552R</t>
  </si>
  <si>
    <t>Vodorovná doprava suti ze sypkých materiálů</t>
  </si>
  <si>
    <t>Vodorovná doprava suti bez naložení, ale se složením a s hrubým urovnáním ze sypkých materiálů</t>
  </si>
  <si>
    <t>997231112R</t>
  </si>
  <si>
    <t>Vodorovná doprava suti a vybouraných hmot</t>
  </si>
  <si>
    <t>Vodorovná doprava suti a vybouraných hmot s vyložením a hrubým urovnáním</t>
  </si>
  <si>
    <t>162451106R</t>
  </si>
  <si>
    <t>Vodorovné přemístění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</si>
  <si>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</t>
  </si>
  <si>
    <t>997221142R</t>
  </si>
  <si>
    <t>Vodorovná doprava suti ze sypkých materiálů stavebním kolečkem</t>
  </si>
  <si>
    <t>Vodorovná doprava suti stavebním kolečkem s naložením a se složením ze sypkých materiálů</t>
  </si>
  <si>
    <t>162702112R</t>
  </si>
  <si>
    <t>Vodorovné přemístění drnu bez naložení se složením</t>
  </si>
  <si>
    <t>Vodorovné přemístění drnu na suchu na vzdálenost</t>
  </si>
  <si>
    <t>162751118R</t>
  </si>
  <si>
    <t>460341114R</t>
  </si>
  <si>
    <t>Vodorovné přemístění horniny jakékoliv třídy dopravními prostředky při elektromontážích</t>
  </si>
  <si>
    <t>Vodorovné přemístění (odvoz) horniny dopravními prostředky včetně složení, bez naložení a rozprostření jakékoliv třídy</t>
  </si>
  <si>
    <t>469972112R</t>
  </si>
  <si>
    <t>Odvoz suti a vybouraných hmot při elektromontážích</t>
  </si>
  <si>
    <t>Odvoz suti a vybouraných hmot odvoz suti a vybouraných hmot</t>
  </si>
  <si>
    <t>111151122R</t>
  </si>
  <si>
    <t>Pokosení trávníku parkového pl do 1000 m2 s odvozem v rovině a svahu do 1:5</t>
  </si>
  <si>
    <t>185804216R</t>
  </si>
  <si>
    <t>Vypletí záhonu trávníku po výsevu s naložením a odvozem odpadu v rovině a svahu do 1:5</t>
  </si>
  <si>
    <t>998271230R</t>
  </si>
  <si>
    <t>Příplatek za zvětšený přesun hmot pro kanalizace hloubené zděné z mezideponie</t>
  </si>
  <si>
    <t>Přesun hmot pro kanalizace (stoky) hloubené zděné Příplatek k cenám za zvětšený přesun z mezideponie</t>
  </si>
  <si>
    <t>998142257R</t>
  </si>
  <si>
    <t>Příplatek k přesunu hmot pro nádrže, jímky a zásobníky betonové monolitické za přesun z mezideponie</t>
  </si>
  <si>
    <t>Přesun hmot pro nádrže, jímky, zásobníky a jámy pozemní mimo zemědělství se svislou nosnou konstrukcí Příplatek k ceně za zvětšený přesun z mezideponie</t>
  </si>
  <si>
    <t>998711200R</t>
  </si>
  <si>
    <t>Příplatek k přesunu hmot tonážní 711 za zvětšený přesun z mezideponie</t>
  </si>
  <si>
    <t>Přesun hmot pro izolace proti vodě, vlhkosti a plynům stanovený z hmotnosti přesunovaného materiálu Příplatek k cenám za zvětšený přesun z mezideponie</t>
  </si>
  <si>
    <t>998767200R</t>
  </si>
  <si>
    <t>Příplatek k přesunu hmot tonážní 767 za zvětšený přesun z mezideponie</t>
  </si>
  <si>
    <t>Přesun hmot pro zámečnické konstrukce stanovený z hmotnosti přesunovaného materiálu Příplatek k cenám za zvětšený přesun z mezideponie</t>
  </si>
  <si>
    <t>741810004R</t>
  </si>
  <si>
    <t>Celková prohlídka elektrického rozvodu a zařízení</t>
  </si>
  <si>
    <t>Zkoušky a prohlídky elektrických rozvodů a zařízení celková prohlídka a vyhotovení revizní zprávy</t>
  </si>
  <si>
    <t>998276130R</t>
  </si>
  <si>
    <t>Příplatek k přesunu hmot pro trubní vedení z trub z plastických hmot za zvětšený přesun z mezideponie</t>
  </si>
  <si>
    <t>Přesun hmot pro trubní vedení hloubené z trub z plastických hmot nebo sklolaminátových Příplatek k cenám za zvětšený přesun z mezideponie</t>
  </si>
  <si>
    <t>185851122R</t>
  </si>
  <si>
    <t>Dovoz vody pro zálivku rostlin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</si>
</sst>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41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7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vertical="center"/>
    </xf>
    <xf numFmtId="0" fontId="4" fillId="4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5" borderId="8" xfId="0" applyFill="1" applyBorder="1" applyAlignment="1">
      <alignment vertical="center"/>
    </xf>
    <xf numFmtId="0" fontId="21" fillId="5" borderId="9" xfId="0" applyFont="1" applyFill="1" applyBorder="1" applyAlignment="1">
      <alignment horizontal="center" vertical="center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5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5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4" fontId="27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166" fontId="27" fillId="0" borderId="21" xfId="0" applyNumberFormat="1" applyFont="1" applyBorder="1" applyAlignment="1">
      <alignment vertical="center"/>
    </xf>
    <xf numFmtId="4" fontId="27" fillId="0" borderId="22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7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7" xfId="0" applyFont="1" applyFill="1" applyBorder="1" applyAlignment="1">
      <alignment horizontal="left" vertical="center"/>
    </xf>
    <xf numFmtId="0" fontId="4" fillId="5" borderId="8" xfId="0" applyFont="1" applyFill="1" applyBorder="1" applyAlignment="1">
      <alignment horizontal="right" vertical="center"/>
    </xf>
    <xf numFmtId="0" fontId="4" fillId="5" borderId="8" xfId="0" applyFont="1" applyFill="1" applyBorder="1" applyAlignment="1">
      <alignment horizontal="center" vertical="center"/>
    </xf>
    <xf numFmtId="4" fontId="4" fillId="5" borderId="8" xfId="0" applyNumberFormat="1" applyFont="1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19" xfId="0" applyFont="1" applyFill="1" applyBorder="1" applyAlignment="1">
      <alignment horizontal="center" vertical="center" wrapText="1"/>
    </xf>
    <xf numFmtId="4" fontId="23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4" xfId="0" applyBorder="1" applyAlignment="1" applyProtection="1">
      <alignment vertical="center"/>
      <protection locked="0"/>
    </xf>
    <xf numFmtId="0" fontId="21" fillId="0" borderId="23" xfId="0" applyFont="1" applyBorder="1" applyAlignment="1" applyProtection="1">
      <alignment horizontal="center" vertical="center"/>
      <protection locked="0"/>
    </xf>
    <xf numFmtId="49" fontId="21" fillId="0" borderId="23" xfId="0" applyNumberFormat="1" applyFont="1" applyBorder="1" applyAlignment="1" applyProtection="1">
      <alignment horizontal="left" vertical="center" wrapText="1"/>
      <protection locked="0"/>
    </xf>
    <xf numFmtId="0" fontId="21" fillId="0" borderId="23" xfId="0" applyFont="1" applyBorder="1" applyAlignment="1" applyProtection="1">
      <alignment horizontal="left" vertical="center" wrapText="1"/>
      <protection locked="0"/>
    </xf>
    <xf numFmtId="0" fontId="21" fillId="0" borderId="23" xfId="0" applyFont="1" applyBorder="1" applyAlignment="1" applyProtection="1">
      <alignment horizontal="center" vertical="center" wrapText="1"/>
      <protection locked="0"/>
    </xf>
    <xf numFmtId="167" fontId="21" fillId="0" borderId="23" xfId="0" applyNumberFormat="1" applyFont="1" applyBorder="1" applyAlignment="1" applyProtection="1">
      <alignment vertical="center"/>
      <protection locked="0"/>
    </xf>
    <xf numFmtId="4" fontId="21" fillId="3" borderId="23" xfId="0" applyNumberFormat="1" applyFont="1" applyFill="1" applyBorder="1" applyAlignment="1" applyProtection="1">
      <alignment vertical="center"/>
      <protection locked="0"/>
    </xf>
    <xf numFmtId="4" fontId="21" fillId="0" borderId="23" xfId="0" applyNumberFormat="1" applyFont="1" applyBorder="1" applyAlignment="1" applyProtection="1">
      <alignment vertical="center"/>
      <protection locked="0"/>
    </xf>
    <xf numFmtId="0" fontId="22" fillId="3" borderId="15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6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39" fillId="0" borderId="23" xfId="0" applyFont="1" applyBorder="1" applyAlignment="1" applyProtection="1">
      <alignment horizontal="center" vertical="center"/>
      <protection locked="0"/>
    </xf>
    <xf numFmtId="49" fontId="39" fillId="0" borderId="23" xfId="0" applyNumberFormat="1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center" vertical="center" wrapText="1"/>
      <protection locked="0"/>
    </xf>
    <xf numFmtId="167" fontId="39" fillId="0" borderId="23" xfId="0" applyNumberFormat="1" applyFont="1" applyBorder="1" applyAlignment="1" applyProtection="1">
      <alignment vertical="center"/>
      <protection locked="0"/>
    </xf>
    <xf numFmtId="4" fontId="39" fillId="3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  <protection locked="0"/>
    </xf>
    <xf numFmtId="0" fontId="40" fillId="0" borderId="4" xfId="0" applyFont="1" applyBorder="1" applyAlignment="1">
      <alignment vertical="center"/>
    </xf>
    <xf numFmtId="0" fontId="39" fillId="3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>
      <alignment horizontal="left" vertical="center"/>
    </xf>
    <xf numFmtId="0" fontId="53" fillId="0" borderId="1" xfId="0" applyFont="1" applyBorder="1" applyAlignment="1">
      <alignment vertical="top"/>
    </xf>
    <xf numFmtId="0" fontId="53" fillId="0" borderId="1" xfId="0" applyFont="1" applyBorder="1" applyAlignment="1">
      <alignment horizontal="left" vertical="center"/>
    </xf>
    <xf numFmtId="0" fontId="53" fillId="0" borderId="1" xfId="0" applyFont="1" applyBorder="1" applyAlignment="1">
      <alignment horizontal="center" vertical="center"/>
    </xf>
    <xf numFmtId="49" fontId="53" fillId="0" borderId="1" xfId="0" applyNumberFormat="1" applyFont="1" applyBorder="1" applyAlignment="1">
      <alignment horizontal="left" vertical="center"/>
    </xf>
    <xf numFmtId="0" fontId="52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7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4" fillId="4" borderId="8" xfId="0" applyFont="1" applyFill="1" applyBorder="1" applyAlignment="1">
      <alignment horizontal="left" vertical="center"/>
    </xf>
    <xf numFmtId="0" fontId="13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8" xfId="0" applyFont="1" applyFill="1" applyBorder="1" applyAlignment="1">
      <alignment horizontal="center" vertical="center"/>
    </xf>
    <xf numFmtId="0" fontId="25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left" vertical="center"/>
    </xf>
    <xf numFmtId="0" fontId="20" fillId="0" borderId="15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1" fillId="5" borderId="8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0" fontId="44" fillId="0" borderId="1" xfId="0" applyFont="1" applyBorder="1" applyAlignment="1">
      <alignment horizontal="center" vertical="center" wrapText="1"/>
    </xf>
    <xf numFmtId="49" fontId="46" fillId="0" borderId="1" xfId="0" applyNumberFormat="1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7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7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75421" TargetMode="External"/><Relationship Id="rId11" Type="http://schemas.openxmlformats.org/officeDocument/2006/relationships/hyperlink" Target="https://podminky.urs.cz/item/CS_URS_2023_02/17125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2.xml"/><Relationship Id="rId10" Type="http://schemas.openxmlformats.org/officeDocument/2006/relationships/hyperlink" Target="https://podminky.urs.cz/item/CS_URS_2023_02/15407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7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2.bin"/><Relationship Id="rId8" Type="http://schemas.openxmlformats.org/officeDocument/2006/relationships/hyperlink" Target="https://podminky.urs.cz/item/CS_URS_2023_02/15407552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2752421" TargetMode="External"/><Relationship Id="rId18" Type="http://schemas.openxmlformats.org/officeDocument/2006/relationships/hyperlink" Target="https://podminky.urs.cz/item/CS_URS_2023_02/232211111" TargetMode="External"/><Relationship Id="rId26" Type="http://schemas.openxmlformats.org/officeDocument/2006/relationships/hyperlink" Target="https://podminky.urs.cz/item/CS_URS_2023_02/369316112" TargetMode="External"/><Relationship Id="rId21" Type="http://schemas.openxmlformats.org/officeDocument/2006/relationships/hyperlink" Target="https://podminky.urs.cz/item/CS_URS_2023_02/282606011" TargetMode="External"/><Relationship Id="rId34" Type="http://schemas.openxmlformats.org/officeDocument/2006/relationships/hyperlink" Target="https://podminky.urs.cz/item/CS_URS_2023_02/171201231R" TargetMode="External"/><Relationship Id="rId7" Type="http://schemas.openxmlformats.org/officeDocument/2006/relationships/hyperlink" Target="https://podminky.urs.cz/item/CS_URS_2023_02/161152111" TargetMode="External"/><Relationship Id="rId12" Type="http://schemas.openxmlformats.org/officeDocument/2006/relationships/hyperlink" Target="https://podminky.urs.cz/item/CS_URS_2023_02/212752192" TargetMode="External"/><Relationship Id="rId17" Type="http://schemas.openxmlformats.org/officeDocument/2006/relationships/hyperlink" Target="https://podminky.urs.cz/item/CS_URS_2023_02/225411114" TargetMode="External"/><Relationship Id="rId25" Type="http://schemas.openxmlformats.org/officeDocument/2006/relationships/hyperlink" Target="https://podminky.urs.cz/item/CS_URS_2023_02/360366112" TargetMode="External"/><Relationship Id="rId33" Type="http://schemas.openxmlformats.org/officeDocument/2006/relationships/hyperlink" Target="https://podminky.urs.cz/item/CS_URS_2023_02/998252111" TargetMode="External"/><Relationship Id="rId2" Type="http://schemas.openxmlformats.org/officeDocument/2006/relationships/hyperlink" Target="https://podminky.urs.cz/item/CS_URS_2023_02/142274121" TargetMode="External"/><Relationship Id="rId16" Type="http://schemas.openxmlformats.org/officeDocument/2006/relationships/hyperlink" Target="https://podminky.urs.cz/item/CS_URS_2023_02/224121112" TargetMode="External"/><Relationship Id="rId20" Type="http://schemas.openxmlformats.org/officeDocument/2006/relationships/hyperlink" Target="https://podminky.urs.cz/item/CS_URS_2023_02/239111112" TargetMode="External"/><Relationship Id="rId29" Type="http://schemas.openxmlformats.org/officeDocument/2006/relationships/hyperlink" Target="https://podminky.urs.cz/item/CS_URS_2023_02/452321131" TargetMode="External"/><Relationship Id="rId1" Type="http://schemas.openxmlformats.org/officeDocument/2006/relationships/hyperlink" Target="https://podminky.urs.cz/item/CS_URS_2023_02/131251105" TargetMode="External"/><Relationship Id="rId6" Type="http://schemas.openxmlformats.org/officeDocument/2006/relationships/hyperlink" Target="https://podminky.urs.cz/item/CS_URS_2023_02/154076111" TargetMode="External"/><Relationship Id="rId11" Type="http://schemas.openxmlformats.org/officeDocument/2006/relationships/hyperlink" Target="https://podminky.urs.cz/item/CS_URS_2023_02/174101101" TargetMode="External"/><Relationship Id="rId24" Type="http://schemas.openxmlformats.org/officeDocument/2006/relationships/hyperlink" Target="https://podminky.urs.cz/item/CS_URS_2023_02/360342213" TargetMode="External"/><Relationship Id="rId32" Type="http://schemas.openxmlformats.org/officeDocument/2006/relationships/hyperlink" Target="https://podminky.urs.cz/item/CS_URS_2023_02/452368211" TargetMode="External"/><Relationship Id="rId37" Type="http://schemas.openxmlformats.org/officeDocument/2006/relationships/drawing" Target="../drawings/drawing3.xml"/><Relationship Id="rId5" Type="http://schemas.openxmlformats.org/officeDocument/2006/relationships/hyperlink" Target="https://podminky.urs.cz/item/CS_URS_2023_02/154074611" TargetMode="External"/><Relationship Id="rId15" Type="http://schemas.openxmlformats.org/officeDocument/2006/relationships/hyperlink" Target="https://podminky.urs.cz/item/CS_URS_2023_02/216902111" TargetMode="External"/><Relationship Id="rId23" Type="http://schemas.openxmlformats.org/officeDocument/2006/relationships/hyperlink" Target="https://podminky.urs.cz/item/CS_URS_2023_02/282791111" TargetMode="External"/><Relationship Id="rId28" Type="http://schemas.openxmlformats.org/officeDocument/2006/relationships/hyperlink" Target="https://podminky.urs.cz/item/CS_URS_2023_02/451541192" TargetMode="External"/><Relationship Id="rId36" Type="http://schemas.openxmlformats.org/officeDocument/2006/relationships/printerSettings" Target="../printerSettings/printerSettings3.bin"/><Relationship Id="rId10" Type="http://schemas.openxmlformats.org/officeDocument/2006/relationships/hyperlink" Target="https://podminky.urs.cz/item/CS_URS_2023_02/171251201" TargetMode="External"/><Relationship Id="rId19" Type="http://schemas.openxmlformats.org/officeDocument/2006/relationships/hyperlink" Target="https://podminky.urs.cz/item/CS_URS_2023_02/232221211" TargetMode="External"/><Relationship Id="rId31" Type="http://schemas.openxmlformats.org/officeDocument/2006/relationships/hyperlink" Target="https://podminky.urs.cz/item/CS_URS_2023_02/452361192" TargetMode="External"/><Relationship Id="rId4" Type="http://schemas.openxmlformats.org/officeDocument/2006/relationships/hyperlink" Target="https://podminky.urs.cz/item/CS_URS_2023_02/154074111" TargetMode="External"/><Relationship Id="rId9" Type="http://schemas.openxmlformats.org/officeDocument/2006/relationships/hyperlink" Target="https://podminky.urs.cz/item/CS_URS_2023_02/163333521" TargetMode="External"/><Relationship Id="rId14" Type="http://schemas.openxmlformats.org/officeDocument/2006/relationships/hyperlink" Target="https://podminky.urs.cz/item/CS_URS_2023_02/216901113" TargetMode="External"/><Relationship Id="rId22" Type="http://schemas.openxmlformats.org/officeDocument/2006/relationships/hyperlink" Target="https://podminky.urs.cz/item/CS_URS_2023_02/282606061" TargetMode="External"/><Relationship Id="rId27" Type="http://schemas.openxmlformats.org/officeDocument/2006/relationships/hyperlink" Target="https://podminky.urs.cz/item/CS_URS_2023_02/451541111" TargetMode="External"/><Relationship Id="rId30" Type="http://schemas.openxmlformats.org/officeDocument/2006/relationships/hyperlink" Target="https://podminky.urs.cz/item/CS_URS_2023_02/452321192" TargetMode="External"/><Relationship Id="rId35" Type="http://schemas.openxmlformats.org/officeDocument/2006/relationships/hyperlink" Target="https://podminky.urs.cz/item/CS_URS_2023_02/997013861" TargetMode="External"/><Relationship Id="rId8" Type="http://schemas.openxmlformats.org/officeDocument/2006/relationships/hyperlink" Target="https://podminky.urs.cz/item/CS_URS_2023_02/162704141" TargetMode="External"/><Relationship Id="rId3" Type="http://schemas.openxmlformats.org/officeDocument/2006/relationships/hyperlink" Target="https://podminky.urs.cz/item/CS_URS_2023_02/154073111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2752421" TargetMode="External"/><Relationship Id="rId18" Type="http://schemas.openxmlformats.org/officeDocument/2006/relationships/hyperlink" Target="https://podminky.urs.cz/item/CS_URS_2023_02/232211111" TargetMode="External"/><Relationship Id="rId26" Type="http://schemas.openxmlformats.org/officeDocument/2006/relationships/hyperlink" Target="https://podminky.urs.cz/item/CS_URS_2023_02/369316112" TargetMode="External"/><Relationship Id="rId21" Type="http://schemas.openxmlformats.org/officeDocument/2006/relationships/hyperlink" Target="https://podminky.urs.cz/item/CS_URS_2023_02/282606011" TargetMode="External"/><Relationship Id="rId34" Type="http://schemas.openxmlformats.org/officeDocument/2006/relationships/hyperlink" Target="https://podminky.urs.cz/item/CS_URS_2023_02/171201231R" TargetMode="External"/><Relationship Id="rId7" Type="http://schemas.openxmlformats.org/officeDocument/2006/relationships/hyperlink" Target="https://podminky.urs.cz/item/CS_URS_2023_02/161152111" TargetMode="External"/><Relationship Id="rId12" Type="http://schemas.openxmlformats.org/officeDocument/2006/relationships/hyperlink" Target="https://podminky.urs.cz/item/CS_URS_2023_02/212752192" TargetMode="External"/><Relationship Id="rId17" Type="http://schemas.openxmlformats.org/officeDocument/2006/relationships/hyperlink" Target="https://podminky.urs.cz/item/CS_URS_2023_02/225411114" TargetMode="External"/><Relationship Id="rId25" Type="http://schemas.openxmlformats.org/officeDocument/2006/relationships/hyperlink" Target="https://podminky.urs.cz/item/CS_URS_2023_02/360366112" TargetMode="External"/><Relationship Id="rId33" Type="http://schemas.openxmlformats.org/officeDocument/2006/relationships/hyperlink" Target="https://podminky.urs.cz/item/CS_URS_2023_02/998252111" TargetMode="External"/><Relationship Id="rId2" Type="http://schemas.openxmlformats.org/officeDocument/2006/relationships/hyperlink" Target="https://podminky.urs.cz/item/CS_URS_2023_02/142274121" TargetMode="External"/><Relationship Id="rId16" Type="http://schemas.openxmlformats.org/officeDocument/2006/relationships/hyperlink" Target="https://podminky.urs.cz/item/CS_URS_2023_02/224121112" TargetMode="External"/><Relationship Id="rId20" Type="http://schemas.openxmlformats.org/officeDocument/2006/relationships/hyperlink" Target="https://podminky.urs.cz/item/CS_URS_2023_02/239111112" TargetMode="External"/><Relationship Id="rId29" Type="http://schemas.openxmlformats.org/officeDocument/2006/relationships/hyperlink" Target="https://podminky.urs.cz/item/CS_URS_2023_02/452321131" TargetMode="External"/><Relationship Id="rId1" Type="http://schemas.openxmlformats.org/officeDocument/2006/relationships/hyperlink" Target="https://podminky.urs.cz/item/CS_URS_2023_02/131251105" TargetMode="External"/><Relationship Id="rId6" Type="http://schemas.openxmlformats.org/officeDocument/2006/relationships/hyperlink" Target="https://podminky.urs.cz/item/CS_URS_2023_02/154076111" TargetMode="External"/><Relationship Id="rId11" Type="http://schemas.openxmlformats.org/officeDocument/2006/relationships/hyperlink" Target="https://podminky.urs.cz/item/CS_URS_2023_02/174101101" TargetMode="External"/><Relationship Id="rId24" Type="http://schemas.openxmlformats.org/officeDocument/2006/relationships/hyperlink" Target="https://podminky.urs.cz/item/CS_URS_2023_02/360342214" TargetMode="External"/><Relationship Id="rId32" Type="http://schemas.openxmlformats.org/officeDocument/2006/relationships/hyperlink" Target="https://podminky.urs.cz/item/CS_URS_2023_02/452368211" TargetMode="External"/><Relationship Id="rId37" Type="http://schemas.openxmlformats.org/officeDocument/2006/relationships/drawing" Target="../drawings/drawing4.xml"/><Relationship Id="rId5" Type="http://schemas.openxmlformats.org/officeDocument/2006/relationships/hyperlink" Target="https://podminky.urs.cz/item/CS_URS_2023_02/154074611" TargetMode="External"/><Relationship Id="rId15" Type="http://schemas.openxmlformats.org/officeDocument/2006/relationships/hyperlink" Target="https://podminky.urs.cz/item/CS_URS_2023_02/216902111" TargetMode="External"/><Relationship Id="rId23" Type="http://schemas.openxmlformats.org/officeDocument/2006/relationships/hyperlink" Target="https://podminky.urs.cz/item/CS_URS_2023_02/282791111" TargetMode="External"/><Relationship Id="rId28" Type="http://schemas.openxmlformats.org/officeDocument/2006/relationships/hyperlink" Target="https://podminky.urs.cz/item/CS_URS_2023_02/451541192" TargetMode="External"/><Relationship Id="rId36" Type="http://schemas.openxmlformats.org/officeDocument/2006/relationships/printerSettings" Target="../printerSettings/printerSettings4.bin"/><Relationship Id="rId10" Type="http://schemas.openxmlformats.org/officeDocument/2006/relationships/hyperlink" Target="https://podminky.urs.cz/item/CS_URS_2023_02/171251201" TargetMode="External"/><Relationship Id="rId19" Type="http://schemas.openxmlformats.org/officeDocument/2006/relationships/hyperlink" Target="https://podminky.urs.cz/item/CS_URS_2023_02/232221211" TargetMode="External"/><Relationship Id="rId31" Type="http://schemas.openxmlformats.org/officeDocument/2006/relationships/hyperlink" Target="https://podminky.urs.cz/item/CS_URS_2023_02/452361192" TargetMode="External"/><Relationship Id="rId4" Type="http://schemas.openxmlformats.org/officeDocument/2006/relationships/hyperlink" Target="https://podminky.urs.cz/item/CS_URS_2023_02/154074111" TargetMode="External"/><Relationship Id="rId9" Type="http://schemas.openxmlformats.org/officeDocument/2006/relationships/hyperlink" Target="https://podminky.urs.cz/item/CS_URS_2023_02/163333521" TargetMode="External"/><Relationship Id="rId14" Type="http://schemas.openxmlformats.org/officeDocument/2006/relationships/hyperlink" Target="https://podminky.urs.cz/item/CS_URS_2023_02/216901113" TargetMode="External"/><Relationship Id="rId22" Type="http://schemas.openxmlformats.org/officeDocument/2006/relationships/hyperlink" Target="https://podminky.urs.cz/item/CS_URS_2023_02/282606061" TargetMode="External"/><Relationship Id="rId27" Type="http://schemas.openxmlformats.org/officeDocument/2006/relationships/hyperlink" Target="https://podminky.urs.cz/item/CS_URS_2023_02/451541111" TargetMode="External"/><Relationship Id="rId30" Type="http://schemas.openxmlformats.org/officeDocument/2006/relationships/hyperlink" Target="https://podminky.urs.cz/item/CS_URS_2023_02/452321192" TargetMode="External"/><Relationship Id="rId35" Type="http://schemas.openxmlformats.org/officeDocument/2006/relationships/hyperlink" Target="https://podminky.urs.cz/item/CS_URS_2023_02/997013861" TargetMode="External"/><Relationship Id="rId8" Type="http://schemas.openxmlformats.org/officeDocument/2006/relationships/hyperlink" Target="https://podminky.urs.cz/item/CS_URS_2023_02/162704141" TargetMode="External"/><Relationship Id="rId3" Type="http://schemas.openxmlformats.org/officeDocument/2006/relationships/hyperlink" Target="https://podminky.urs.cz/item/CS_URS_2023_02/154073111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380321552" TargetMode="External"/><Relationship Id="rId13" Type="http://schemas.openxmlformats.org/officeDocument/2006/relationships/hyperlink" Target="https://podminky.urs.cz/item/CS_URS_2023_02/524637111" TargetMode="External"/><Relationship Id="rId18" Type="http://schemas.openxmlformats.org/officeDocument/2006/relationships/hyperlink" Target="https://podminky.urs.cz/item/CS_URS_2023_02/899643111" TargetMode="External"/><Relationship Id="rId26" Type="http://schemas.openxmlformats.org/officeDocument/2006/relationships/drawing" Target="../drawings/drawing5.xml"/><Relationship Id="rId3" Type="http://schemas.openxmlformats.org/officeDocument/2006/relationships/hyperlink" Target="https://podminky.urs.cz/item/CS_URS_2023_02/352351121" TargetMode="External"/><Relationship Id="rId21" Type="http://schemas.openxmlformats.org/officeDocument/2006/relationships/hyperlink" Target="https://podminky.urs.cz/item/CS_URS_2023_02/933901111r" TargetMode="External"/><Relationship Id="rId7" Type="http://schemas.openxmlformats.org/officeDocument/2006/relationships/hyperlink" Target="https://podminky.urs.cz/item/CS_URS_2023_02/3599012R1" TargetMode="External"/><Relationship Id="rId12" Type="http://schemas.openxmlformats.org/officeDocument/2006/relationships/hyperlink" Target="https://podminky.urs.cz/item/CS_URS_2023_02/452312192" TargetMode="External"/><Relationship Id="rId17" Type="http://schemas.openxmlformats.org/officeDocument/2006/relationships/hyperlink" Target="https://podminky.urs.cz/item/CS_URS_2023_02/899633192" TargetMode="External"/><Relationship Id="rId25" Type="http://schemas.openxmlformats.org/officeDocument/2006/relationships/printerSettings" Target="../printerSettings/printerSettings5.bin"/><Relationship Id="rId2" Type="http://schemas.openxmlformats.org/officeDocument/2006/relationships/hyperlink" Target="https://podminky.urs.cz/item/CS_URS_2023_02/352231192" TargetMode="External"/><Relationship Id="rId16" Type="http://schemas.openxmlformats.org/officeDocument/2006/relationships/hyperlink" Target="https://podminky.urs.cz/item/CS_URS_2023_02/899633141" TargetMode="External"/><Relationship Id="rId20" Type="http://schemas.openxmlformats.org/officeDocument/2006/relationships/hyperlink" Target="https://podminky.urs.cz/item/CS_URS_2023_02/899658211" TargetMode="External"/><Relationship Id="rId1" Type="http://schemas.openxmlformats.org/officeDocument/2006/relationships/hyperlink" Target="https://podminky.urs.cz/item/CS_URS_2023_02/212752111" TargetMode="External"/><Relationship Id="rId6" Type="http://schemas.openxmlformats.org/officeDocument/2006/relationships/hyperlink" Target="https://podminky.urs.cz/item/CS_URS_2023_02/359901111" TargetMode="External"/><Relationship Id="rId11" Type="http://schemas.openxmlformats.org/officeDocument/2006/relationships/hyperlink" Target="https://podminky.urs.cz/item/CS_URS_2023_02/452312141" TargetMode="External"/><Relationship Id="rId24" Type="http://schemas.openxmlformats.org/officeDocument/2006/relationships/hyperlink" Target="https://podminky.urs.cz/item/CS_URS_2023_02/998767102" TargetMode="External"/><Relationship Id="rId5" Type="http://schemas.openxmlformats.org/officeDocument/2006/relationships/hyperlink" Target="https://podminky.urs.cz/item/CS_URS_2023_02/355911192" TargetMode="External"/><Relationship Id="rId15" Type="http://schemas.openxmlformats.org/officeDocument/2006/relationships/hyperlink" Target="https://podminky.urs.cz/item/CS_URS_2023_02/837351221" TargetMode="External"/><Relationship Id="rId23" Type="http://schemas.openxmlformats.org/officeDocument/2006/relationships/hyperlink" Target="https://podminky.urs.cz/item/CS_URS_2023_02/767995111" TargetMode="External"/><Relationship Id="rId10" Type="http://schemas.openxmlformats.org/officeDocument/2006/relationships/hyperlink" Target="https://podminky.urs.cz/item/CS_URS_2023_02/380361011" TargetMode="External"/><Relationship Id="rId19" Type="http://schemas.openxmlformats.org/officeDocument/2006/relationships/hyperlink" Target="https://podminky.urs.cz/item/CS_URS_2023_02/899643192" TargetMode="External"/><Relationship Id="rId4" Type="http://schemas.openxmlformats.org/officeDocument/2006/relationships/hyperlink" Target="https://podminky.urs.cz/item/CS_URS_2023_02/352351192" TargetMode="External"/><Relationship Id="rId9" Type="http://schemas.openxmlformats.org/officeDocument/2006/relationships/hyperlink" Target="https://podminky.urs.cz/item/CS_URS_2023_02/380356231" TargetMode="External"/><Relationship Id="rId14" Type="http://schemas.openxmlformats.org/officeDocument/2006/relationships/hyperlink" Target="https://podminky.urs.cz/item/CS_URS_2023_02/831352121" TargetMode="External"/><Relationship Id="rId22" Type="http://schemas.openxmlformats.org/officeDocument/2006/relationships/hyperlink" Target="https://podminky.urs.cz/item/CS_URS_2023_02/998252111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7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7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75421" TargetMode="External"/><Relationship Id="rId11" Type="http://schemas.openxmlformats.org/officeDocument/2006/relationships/hyperlink" Target="https://podminky.urs.cz/item/CS_URS_2023_02/17120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6.xml"/><Relationship Id="rId10" Type="http://schemas.openxmlformats.org/officeDocument/2006/relationships/hyperlink" Target="https://podminky.urs.cz/item/CS_URS_2023_02/15407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7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6.bin"/><Relationship Id="rId8" Type="http://schemas.openxmlformats.org/officeDocument/2006/relationships/hyperlink" Target="https://podminky.urs.cz/item/CS_URS_2023_02/15407552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7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7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75421" TargetMode="External"/><Relationship Id="rId11" Type="http://schemas.openxmlformats.org/officeDocument/2006/relationships/hyperlink" Target="https://podminky.urs.cz/item/CS_URS_2023_02/17120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7.xml"/><Relationship Id="rId10" Type="http://schemas.openxmlformats.org/officeDocument/2006/relationships/hyperlink" Target="https://podminky.urs.cz/item/CS_URS_2023_02/15407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7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7.bin"/><Relationship Id="rId8" Type="http://schemas.openxmlformats.org/officeDocument/2006/relationships/hyperlink" Target="https://podminky.urs.cz/item/CS_URS_2023_02/15407552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7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7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75421" TargetMode="External"/><Relationship Id="rId11" Type="http://schemas.openxmlformats.org/officeDocument/2006/relationships/hyperlink" Target="https://podminky.urs.cz/item/CS_URS_2023_02/17120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8.xml"/><Relationship Id="rId10" Type="http://schemas.openxmlformats.org/officeDocument/2006/relationships/hyperlink" Target="https://podminky.urs.cz/item/CS_URS_2023_02/15407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7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8.bin"/><Relationship Id="rId8" Type="http://schemas.openxmlformats.org/officeDocument/2006/relationships/hyperlink" Target="https://podminky.urs.cz/item/CS_URS_2023_02/154075521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71201201" TargetMode="External"/><Relationship Id="rId13" Type="http://schemas.openxmlformats.org/officeDocument/2006/relationships/hyperlink" Target="https://podminky.urs.cz/item/CS_URS_2023_02/224111112" TargetMode="External"/><Relationship Id="rId18" Type="http://schemas.openxmlformats.org/officeDocument/2006/relationships/hyperlink" Target="https://podminky.urs.cz/item/CS_URS_2023_02/360366112" TargetMode="External"/><Relationship Id="rId26" Type="http://schemas.openxmlformats.org/officeDocument/2006/relationships/hyperlink" Target="https://podminky.urs.cz/item/CS_URS_2023_02/998252111" TargetMode="External"/><Relationship Id="rId3" Type="http://schemas.openxmlformats.org/officeDocument/2006/relationships/hyperlink" Target="https://podminky.urs.cz/item/CS_URS_2023_02/154074111" TargetMode="External"/><Relationship Id="rId21" Type="http://schemas.openxmlformats.org/officeDocument/2006/relationships/hyperlink" Target="https://podminky.urs.cz/item/CS_URS_2023_02/451541192" TargetMode="External"/><Relationship Id="rId7" Type="http://schemas.openxmlformats.org/officeDocument/2006/relationships/hyperlink" Target="https://podminky.urs.cz/item/CS_URS_2023_02/163333521" TargetMode="External"/><Relationship Id="rId12" Type="http://schemas.openxmlformats.org/officeDocument/2006/relationships/hyperlink" Target="https://podminky.urs.cz/item/CS_URS_2023_02/216902111" TargetMode="External"/><Relationship Id="rId17" Type="http://schemas.openxmlformats.org/officeDocument/2006/relationships/hyperlink" Target="https://podminky.urs.cz/item/CS_URS_2023_02/360342214" TargetMode="External"/><Relationship Id="rId25" Type="http://schemas.openxmlformats.org/officeDocument/2006/relationships/hyperlink" Target="https://podminky.urs.cz/item/CS_URS_2023_02/452368211" TargetMode="External"/><Relationship Id="rId2" Type="http://schemas.openxmlformats.org/officeDocument/2006/relationships/hyperlink" Target="https://podminky.urs.cz/item/CS_URS_2023_02/154073111" TargetMode="External"/><Relationship Id="rId16" Type="http://schemas.openxmlformats.org/officeDocument/2006/relationships/hyperlink" Target="https://podminky.urs.cz/item/CS_URS_2023_02/232221211" TargetMode="External"/><Relationship Id="rId20" Type="http://schemas.openxmlformats.org/officeDocument/2006/relationships/hyperlink" Target="https://podminky.urs.cz/item/CS_URS_2023_02/451541111" TargetMode="External"/><Relationship Id="rId29" Type="http://schemas.openxmlformats.org/officeDocument/2006/relationships/drawing" Target="../drawings/drawing9.xml"/><Relationship Id="rId1" Type="http://schemas.openxmlformats.org/officeDocument/2006/relationships/hyperlink" Target="https://podminky.urs.cz/item/CS_URS_2023_02/142274111" TargetMode="External"/><Relationship Id="rId6" Type="http://schemas.openxmlformats.org/officeDocument/2006/relationships/hyperlink" Target="https://podminky.urs.cz/item/CS_URS_2023_02/161152111" TargetMode="External"/><Relationship Id="rId11" Type="http://schemas.openxmlformats.org/officeDocument/2006/relationships/hyperlink" Target="https://podminky.urs.cz/item/CS_URS_2023_02/216901113" TargetMode="External"/><Relationship Id="rId24" Type="http://schemas.openxmlformats.org/officeDocument/2006/relationships/hyperlink" Target="https://podminky.urs.cz/item/CS_URS_2023_02/452361192" TargetMode="External"/><Relationship Id="rId5" Type="http://schemas.openxmlformats.org/officeDocument/2006/relationships/hyperlink" Target="https://podminky.urs.cz/item/CS_URS_2023_02/154076111" TargetMode="External"/><Relationship Id="rId15" Type="http://schemas.openxmlformats.org/officeDocument/2006/relationships/hyperlink" Target="https://podminky.urs.cz/item/CS_URS_2023_02/232211111" TargetMode="External"/><Relationship Id="rId23" Type="http://schemas.openxmlformats.org/officeDocument/2006/relationships/hyperlink" Target="https://podminky.urs.cz/item/CS_URS_2023_02/452321192" TargetMode="External"/><Relationship Id="rId28" Type="http://schemas.openxmlformats.org/officeDocument/2006/relationships/printerSettings" Target="../printerSettings/printerSettings9.bin"/><Relationship Id="rId10" Type="http://schemas.openxmlformats.org/officeDocument/2006/relationships/hyperlink" Target="https://podminky.urs.cz/item/CS_URS_2023_02/212752421" TargetMode="External"/><Relationship Id="rId19" Type="http://schemas.openxmlformats.org/officeDocument/2006/relationships/hyperlink" Target="https://podminky.urs.cz/item/CS_URS_2023_02/369316112" TargetMode="External"/><Relationship Id="rId4" Type="http://schemas.openxmlformats.org/officeDocument/2006/relationships/hyperlink" Target="https://podminky.urs.cz/item/CS_URS_2023_02/154074611" TargetMode="External"/><Relationship Id="rId9" Type="http://schemas.openxmlformats.org/officeDocument/2006/relationships/hyperlink" Target="https://podminky.urs.cz/item/CS_URS_2023_02/212752192" TargetMode="External"/><Relationship Id="rId14" Type="http://schemas.openxmlformats.org/officeDocument/2006/relationships/hyperlink" Target="https://podminky.urs.cz/item/CS_URS_2023_02/224121112" TargetMode="External"/><Relationship Id="rId22" Type="http://schemas.openxmlformats.org/officeDocument/2006/relationships/hyperlink" Target="https://podminky.urs.cz/item/CS_URS_2023_02/452321131" TargetMode="External"/><Relationship Id="rId27" Type="http://schemas.openxmlformats.org/officeDocument/2006/relationships/hyperlink" Target="https://podminky.urs.cz/item/CS_URS_2023_02/171201231R" TargetMode="External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2/380311642" TargetMode="External"/><Relationship Id="rId21" Type="http://schemas.openxmlformats.org/officeDocument/2006/relationships/hyperlink" Target="https://podminky.urs.cz/item/CS_URS_2023_02/352351192" TargetMode="External"/><Relationship Id="rId42" Type="http://schemas.openxmlformats.org/officeDocument/2006/relationships/hyperlink" Target="https://podminky.urs.cz/item/CS_URS_2023_02/894411311" TargetMode="External"/><Relationship Id="rId47" Type="http://schemas.openxmlformats.org/officeDocument/2006/relationships/hyperlink" Target="https://podminky.urs.cz/item/CS_URS_2023_02/899623151" TargetMode="External"/><Relationship Id="rId63" Type="http://schemas.openxmlformats.org/officeDocument/2006/relationships/hyperlink" Target="https://podminky.urs.cz/item/CS_URS_2023_02/998711103" TargetMode="External"/><Relationship Id="rId68" Type="http://schemas.openxmlformats.org/officeDocument/2006/relationships/hyperlink" Target="https://podminky.urs.cz/item/CS_URS_2023_02/230011187" TargetMode="External"/><Relationship Id="rId7" Type="http://schemas.openxmlformats.org/officeDocument/2006/relationships/hyperlink" Target="https://podminky.urs.cz/item/CS_URS_2023_02/213311113" TargetMode="External"/><Relationship Id="rId71" Type="http://schemas.openxmlformats.org/officeDocument/2006/relationships/drawing" Target="../drawings/drawing10.xml"/><Relationship Id="rId2" Type="http://schemas.openxmlformats.org/officeDocument/2006/relationships/hyperlink" Target="https://podminky.urs.cz/item/CS_URS_2023_02/112251103" TargetMode="External"/><Relationship Id="rId16" Type="http://schemas.openxmlformats.org/officeDocument/2006/relationships/hyperlink" Target="https://podminky.urs.cz/item/CS_URS_2023_02/351351121" TargetMode="External"/><Relationship Id="rId29" Type="http://schemas.openxmlformats.org/officeDocument/2006/relationships/hyperlink" Target="https://podminky.urs.cz/item/CS_URS_2023_02/380356211" TargetMode="External"/><Relationship Id="rId11" Type="http://schemas.openxmlformats.org/officeDocument/2006/relationships/hyperlink" Target="https://podminky.urs.cz/item/CS_URS_2023_02/348171130" TargetMode="External"/><Relationship Id="rId24" Type="http://schemas.openxmlformats.org/officeDocument/2006/relationships/hyperlink" Target="https://podminky.urs.cz/item/CS_URS_2023_02/359901111" TargetMode="External"/><Relationship Id="rId32" Type="http://schemas.openxmlformats.org/officeDocument/2006/relationships/hyperlink" Target="https://podminky.urs.cz/item/CS_URS_2023_02/452112111" TargetMode="External"/><Relationship Id="rId37" Type="http://schemas.openxmlformats.org/officeDocument/2006/relationships/hyperlink" Target="https://podminky.urs.cz/item/CS_URS_2023_02/452361192" TargetMode="External"/><Relationship Id="rId40" Type="http://schemas.openxmlformats.org/officeDocument/2006/relationships/hyperlink" Target="https://podminky.urs.cz/item/CS_URS_2023_02/837351221" TargetMode="External"/><Relationship Id="rId45" Type="http://schemas.openxmlformats.org/officeDocument/2006/relationships/hyperlink" Target="https://podminky.urs.cz/item/CS_URS_2023_02/899501221" TargetMode="External"/><Relationship Id="rId53" Type="http://schemas.openxmlformats.org/officeDocument/2006/relationships/hyperlink" Target="https://podminky.urs.cz/item/CS_URS_2023_02/899658211" TargetMode="External"/><Relationship Id="rId58" Type="http://schemas.openxmlformats.org/officeDocument/2006/relationships/hyperlink" Target="https://podminky.urs.cz/item/CS_URS_2023_02/966072811" TargetMode="External"/><Relationship Id="rId66" Type="http://schemas.openxmlformats.org/officeDocument/2006/relationships/hyperlink" Target="https://podminky.urs.cz/item/CS_URS_2023_02/998767102" TargetMode="External"/><Relationship Id="rId5" Type="http://schemas.openxmlformats.org/officeDocument/2006/relationships/hyperlink" Target="https://podminky.urs.cz/item/CS_URS_2023_02/184818233" TargetMode="External"/><Relationship Id="rId61" Type="http://schemas.openxmlformats.org/officeDocument/2006/relationships/hyperlink" Target="https://podminky.urs.cz/item/CS_URS_2023_02/711111001" TargetMode="External"/><Relationship Id="rId19" Type="http://schemas.openxmlformats.org/officeDocument/2006/relationships/hyperlink" Target="https://podminky.urs.cz/item/CS_URS_2023_02/352231192" TargetMode="External"/><Relationship Id="rId14" Type="http://schemas.openxmlformats.org/officeDocument/2006/relationships/hyperlink" Target="https://podminky.urs.cz/item/CS_URS_2023_02/348351212" TargetMode="External"/><Relationship Id="rId22" Type="http://schemas.openxmlformats.org/officeDocument/2006/relationships/hyperlink" Target="https://podminky.urs.cz/item/CS_URS_2023_02/355911142" TargetMode="External"/><Relationship Id="rId27" Type="http://schemas.openxmlformats.org/officeDocument/2006/relationships/hyperlink" Target="https://podminky.urs.cz/item/CS_URS_2023_02/380326242" TargetMode="External"/><Relationship Id="rId30" Type="http://schemas.openxmlformats.org/officeDocument/2006/relationships/hyperlink" Target="https://podminky.urs.cz/item/CS_URS_2023_02/380356212" TargetMode="External"/><Relationship Id="rId35" Type="http://schemas.openxmlformats.org/officeDocument/2006/relationships/hyperlink" Target="https://podminky.urs.cz/item/CS_URS_2023_02/452312141" TargetMode="External"/><Relationship Id="rId43" Type="http://schemas.openxmlformats.org/officeDocument/2006/relationships/hyperlink" Target="https://podminky.urs.cz/item/CS_URS_2023_02/894412411" TargetMode="External"/><Relationship Id="rId48" Type="http://schemas.openxmlformats.org/officeDocument/2006/relationships/hyperlink" Target="https://podminky.urs.cz/item/CS_URS_2023_02/899623192" TargetMode="External"/><Relationship Id="rId56" Type="http://schemas.openxmlformats.org/officeDocument/2006/relationships/hyperlink" Target="https://podminky.urs.cz/item/CS_URS_2023_02/953334124" TargetMode="External"/><Relationship Id="rId64" Type="http://schemas.openxmlformats.org/officeDocument/2006/relationships/hyperlink" Target="https://podminky.urs.cz/item/CS_URS_2023_02/767221003" TargetMode="External"/><Relationship Id="rId69" Type="http://schemas.openxmlformats.org/officeDocument/2006/relationships/hyperlink" Target="https://podminky.urs.cz/item/CS_URS_2023_02/997013602r" TargetMode="External"/><Relationship Id="rId8" Type="http://schemas.openxmlformats.org/officeDocument/2006/relationships/hyperlink" Target="https://podminky.urs.cz/item/CS_URS_2023_02/273353141" TargetMode="External"/><Relationship Id="rId51" Type="http://schemas.openxmlformats.org/officeDocument/2006/relationships/hyperlink" Target="https://podminky.urs.cz/item/CS_URS_2023_02/899643111" TargetMode="External"/><Relationship Id="rId3" Type="http://schemas.openxmlformats.org/officeDocument/2006/relationships/hyperlink" Target="https://podminky.urs.cz/item/CS_URS_2023_02/119001403" TargetMode="External"/><Relationship Id="rId12" Type="http://schemas.openxmlformats.org/officeDocument/2006/relationships/hyperlink" Target="https://podminky.urs.cz/item/CS_URS_2023_02/348321218" TargetMode="External"/><Relationship Id="rId17" Type="http://schemas.openxmlformats.org/officeDocument/2006/relationships/hyperlink" Target="https://podminky.urs.cz/item/CS_URS_2023_02/351351192" TargetMode="External"/><Relationship Id="rId25" Type="http://schemas.openxmlformats.org/officeDocument/2006/relationships/hyperlink" Target="https://podminky.urs.cz/item/CS_URS_2023_02/369317311" TargetMode="External"/><Relationship Id="rId33" Type="http://schemas.openxmlformats.org/officeDocument/2006/relationships/hyperlink" Target="https://podminky.urs.cz/item/CS_URS_2023_02/452112121" TargetMode="External"/><Relationship Id="rId38" Type="http://schemas.openxmlformats.org/officeDocument/2006/relationships/hyperlink" Target="https://podminky.urs.cz/item/CS_URS_2023_02/452368211" TargetMode="External"/><Relationship Id="rId46" Type="http://schemas.openxmlformats.org/officeDocument/2006/relationships/hyperlink" Target="https://podminky.urs.cz/item/CS_URS_2023_02/899503111" TargetMode="External"/><Relationship Id="rId59" Type="http://schemas.openxmlformats.org/officeDocument/2006/relationships/hyperlink" Target="https://podminky.urs.cz/item/CS_URS_2023_02/997221551" TargetMode="External"/><Relationship Id="rId67" Type="http://schemas.openxmlformats.org/officeDocument/2006/relationships/hyperlink" Target="https://podminky.urs.cz/item/CS_URS_2023_02/783823101" TargetMode="External"/><Relationship Id="rId20" Type="http://schemas.openxmlformats.org/officeDocument/2006/relationships/hyperlink" Target="https://podminky.urs.cz/item/CS_URS_2023_02/352351121" TargetMode="External"/><Relationship Id="rId41" Type="http://schemas.openxmlformats.org/officeDocument/2006/relationships/hyperlink" Target="https://podminky.urs.cz/item/CS_URS_2023_02/894102121" TargetMode="External"/><Relationship Id="rId54" Type="http://schemas.openxmlformats.org/officeDocument/2006/relationships/hyperlink" Target="https://podminky.urs.cz/item/CS_URS_2023_02/931994111" TargetMode="External"/><Relationship Id="rId62" Type="http://schemas.openxmlformats.org/officeDocument/2006/relationships/hyperlink" Target="https://podminky.urs.cz/item/CS_URS_2023_02/711141559" TargetMode="External"/><Relationship Id="rId70" Type="http://schemas.openxmlformats.org/officeDocument/2006/relationships/printerSettings" Target="../printerSettings/printerSettings10.bin"/><Relationship Id="rId1" Type="http://schemas.openxmlformats.org/officeDocument/2006/relationships/hyperlink" Target="https://podminky.urs.cz/item/CS_URS_2023_02/112101103" TargetMode="External"/><Relationship Id="rId6" Type="http://schemas.openxmlformats.org/officeDocument/2006/relationships/hyperlink" Target="https://podminky.urs.cz/item/CS_URS_2023_02/212752111" TargetMode="External"/><Relationship Id="rId15" Type="http://schemas.openxmlformats.org/officeDocument/2006/relationships/hyperlink" Target="https://podminky.urs.cz/item/CS_URS_2023_02/348361216" TargetMode="External"/><Relationship Id="rId23" Type="http://schemas.openxmlformats.org/officeDocument/2006/relationships/hyperlink" Target="https://podminky.urs.cz/item/CS_URS_2023_02/355911192" TargetMode="External"/><Relationship Id="rId28" Type="http://schemas.openxmlformats.org/officeDocument/2006/relationships/hyperlink" Target="https://podminky.urs.cz/item/CS_URS_2023_02/380326243" TargetMode="External"/><Relationship Id="rId36" Type="http://schemas.openxmlformats.org/officeDocument/2006/relationships/hyperlink" Target="https://podminky.urs.cz/item/CS_URS_2023_02/452312192" TargetMode="External"/><Relationship Id="rId49" Type="http://schemas.openxmlformats.org/officeDocument/2006/relationships/hyperlink" Target="https://podminky.urs.cz/item/CS_URS_2023_02/899633141" TargetMode="External"/><Relationship Id="rId57" Type="http://schemas.openxmlformats.org/officeDocument/2006/relationships/hyperlink" Target="https://podminky.urs.cz/item/CS_URS_2023_02/961055111" TargetMode="External"/><Relationship Id="rId10" Type="http://schemas.openxmlformats.org/officeDocument/2006/relationships/hyperlink" Target="https://podminky.urs.cz/item/CS_URS_2023_02/781469192" TargetMode="External"/><Relationship Id="rId31" Type="http://schemas.openxmlformats.org/officeDocument/2006/relationships/hyperlink" Target="https://podminky.urs.cz/item/CS_URS_2023_02/380361006" TargetMode="External"/><Relationship Id="rId44" Type="http://schemas.openxmlformats.org/officeDocument/2006/relationships/hyperlink" Target="https://podminky.urs.cz/item/CS_URS_2023_02/899104112" TargetMode="External"/><Relationship Id="rId52" Type="http://schemas.openxmlformats.org/officeDocument/2006/relationships/hyperlink" Target="https://podminky.urs.cz/item/CS_URS_2023_02/899643192" TargetMode="External"/><Relationship Id="rId60" Type="http://schemas.openxmlformats.org/officeDocument/2006/relationships/hyperlink" Target="https://podminky.urs.cz/item/CS_URS_2023_02/998252111" TargetMode="External"/><Relationship Id="rId65" Type="http://schemas.openxmlformats.org/officeDocument/2006/relationships/hyperlink" Target="https://podminky.urs.cz/item/CS_URS_2023_02/767591012" TargetMode="External"/><Relationship Id="rId4" Type="http://schemas.openxmlformats.org/officeDocument/2006/relationships/hyperlink" Target="https://podminky.urs.cz/item/CS_URS_2023_02/174101101" TargetMode="External"/><Relationship Id="rId9" Type="http://schemas.openxmlformats.org/officeDocument/2006/relationships/hyperlink" Target="https://podminky.urs.cz/item/CS_URS_2023_02/321222311" TargetMode="External"/><Relationship Id="rId13" Type="http://schemas.openxmlformats.org/officeDocument/2006/relationships/hyperlink" Target="https://podminky.urs.cz/item/CS_URS_2023_02/348351211" TargetMode="External"/><Relationship Id="rId18" Type="http://schemas.openxmlformats.org/officeDocument/2006/relationships/hyperlink" Target="https://podminky.urs.cz/item/CS_URS_2023_02/352231111" TargetMode="External"/><Relationship Id="rId39" Type="http://schemas.openxmlformats.org/officeDocument/2006/relationships/hyperlink" Target="https://podminky.urs.cz/item/CS_URS_2023_02/831352121" TargetMode="External"/><Relationship Id="rId34" Type="http://schemas.openxmlformats.org/officeDocument/2006/relationships/hyperlink" Target="https://podminky.urs.cz/item/CS_URS_2023_02/452312131" TargetMode="External"/><Relationship Id="rId50" Type="http://schemas.openxmlformats.org/officeDocument/2006/relationships/hyperlink" Target="https://podminky.urs.cz/item/CS_URS_2023_02/899633192" TargetMode="External"/><Relationship Id="rId55" Type="http://schemas.openxmlformats.org/officeDocument/2006/relationships/hyperlink" Target="https://podminky.urs.cz/item/CS_URS_2023_02/933901111r" TargetMode="Externa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7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7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75421" TargetMode="External"/><Relationship Id="rId11" Type="http://schemas.openxmlformats.org/officeDocument/2006/relationships/hyperlink" Target="https://podminky.urs.cz/item/CS_URS_2023_02/17120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11.xml"/><Relationship Id="rId10" Type="http://schemas.openxmlformats.org/officeDocument/2006/relationships/hyperlink" Target="https://podminky.urs.cz/item/CS_URS_2023_02/15407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7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11.bin"/><Relationship Id="rId8" Type="http://schemas.openxmlformats.org/officeDocument/2006/relationships/hyperlink" Target="https://podminky.urs.cz/item/CS_URS_2023_02/154075521" TargetMode="External"/></Relationships>
</file>

<file path=xl/worksheets/_rels/sheet1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2752421" TargetMode="External"/><Relationship Id="rId18" Type="http://schemas.openxmlformats.org/officeDocument/2006/relationships/hyperlink" Target="https://podminky.urs.cz/item/CS_URS_2023_02/282606011" TargetMode="External"/><Relationship Id="rId26" Type="http://schemas.openxmlformats.org/officeDocument/2006/relationships/hyperlink" Target="https://podminky.urs.cz/item/CS_URS_2023_02/452321131" TargetMode="External"/><Relationship Id="rId3" Type="http://schemas.openxmlformats.org/officeDocument/2006/relationships/hyperlink" Target="https://podminky.urs.cz/item/CS_URS_2023_02/154083111" TargetMode="External"/><Relationship Id="rId21" Type="http://schemas.openxmlformats.org/officeDocument/2006/relationships/hyperlink" Target="https://podminky.urs.cz/item/CS_URS_2023_02/360342214" TargetMode="External"/><Relationship Id="rId34" Type="http://schemas.openxmlformats.org/officeDocument/2006/relationships/drawing" Target="../drawings/drawing12.xml"/><Relationship Id="rId7" Type="http://schemas.openxmlformats.org/officeDocument/2006/relationships/hyperlink" Target="https://podminky.urs.cz/item/CS_URS_2023_02/161152111" TargetMode="External"/><Relationship Id="rId12" Type="http://schemas.openxmlformats.org/officeDocument/2006/relationships/hyperlink" Target="https://podminky.urs.cz/item/CS_URS_2023_02/212752192" TargetMode="External"/><Relationship Id="rId17" Type="http://schemas.openxmlformats.org/officeDocument/2006/relationships/hyperlink" Target="https://podminky.urs.cz/item/CS_URS_2023_02/239111112" TargetMode="External"/><Relationship Id="rId25" Type="http://schemas.openxmlformats.org/officeDocument/2006/relationships/hyperlink" Target="https://podminky.urs.cz/item/CS_URS_2023_02/451541192" TargetMode="External"/><Relationship Id="rId33" Type="http://schemas.openxmlformats.org/officeDocument/2006/relationships/printerSettings" Target="../printerSettings/printerSettings12.bin"/><Relationship Id="rId2" Type="http://schemas.openxmlformats.org/officeDocument/2006/relationships/hyperlink" Target="https://podminky.urs.cz/item/CS_URS_2023_02/142284131" TargetMode="External"/><Relationship Id="rId16" Type="http://schemas.openxmlformats.org/officeDocument/2006/relationships/hyperlink" Target="https://podminky.urs.cz/item/CS_URS_2023_02/225411114" TargetMode="External"/><Relationship Id="rId20" Type="http://schemas.openxmlformats.org/officeDocument/2006/relationships/hyperlink" Target="https://podminky.urs.cz/item/CS_URS_2023_02/282791111" TargetMode="External"/><Relationship Id="rId29" Type="http://schemas.openxmlformats.org/officeDocument/2006/relationships/hyperlink" Target="https://podminky.urs.cz/item/CS_URS_2023_02/452368211" TargetMode="External"/><Relationship Id="rId1" Type="http://schemas.openxmlformats.org/officeDocument/2006/relationships/hyperlink" Target="https://podminky.urs.cz/item/CS_URS_2023_02/131251105" TargetMode="External"/><Relationship Id="rId6" Type="http://schemas.openxmlformats.org/officeDocument/2006/relationships/hyperlink" Target="https://podminky.urs.cz/item/CS_URS_2023_02/154086111" TargetMode="External"/><Relationship Id="rId11" Type="http://schemas.openxmlformats.org/officeDocument/2006/relationships/hyperlink" Target="https://podminky.urs.cz/item/CS_URS_2023_02/174101101" TargetMode="External"/><Relationship Id="rId24" Type="http://schemas.openxmlformats.org/officeDocument/2006/relationships/hyperlink" Target="https://podminky.urs.cz/item/CS_URS_2023_02/451541111" TargetMode="External"/><Relationship Id="rId32" Type="http://schemas.openxmlformats.org/officeDocument/2006/relationships/hyperlink" Target="https://podminky.urs.cz/item/CS_URS_2023_02/997013861" TargetMode="External"/><Relationship Id="rId5" Type="http://schemas.openxmlformats.org/officeDocument/2006/relationships/hyperlink" Target="https://podminky.urs.cz/item/CS_URS_2023_02/154084611" TargetMode="External"/><Relationship Id="rId15" Type="http://schemas.openxmlformats.org/officeDocument/2006/relationships/hyperlink" Target="https://podminky.urs.cz/item/CS_URS_2023_02/216902111" TargetMode="External"/><Relationship Id="rId23" Type="http://schemas.openxmlformats.org/officeDocument/2006/relationships/hyperlink" Target="https://podminky.urs.cz/item/CS_URS_2023_02/369316113" TargetMode="External"/><Relationship Id="rId28" Type="http://schemas.openxmlformats.org/officeDocument/2006/relationships/hyperlink" Target="https://podminky.urs.cz/item/CS_URS_2023_02/452361192" TargetMode="External"/><Relationship Id="rId10" Type="http://schemas.openxmlformats.org/officeDocument/2006/relationships/hyperlink" Target="https://podminky.urs.cz/item/CS_URS_2023_02/171201201" TargetMode="External"/><Relationship Id="rId19" Type="http://schemas.openxmlformats.org/officeDocument/2006/relationships/hyperlink" Target="https://podminky.urs.cz/item/CS_URS_2023_02/282606061" TargetMode="External"/><Relationship Id="rId31" Type="http://schemas.openxmlformats.org/officeDocument/2006/relationships/hyperlink" Target="https://podminky.urs.cz/item/CS_URS_2023_02/171201231R" TargetMode="External"/><Relationship Id="rId4" Type="http://schemas.openxmlformats.org/officeDocument/2006/relationships/hyperlink" Target="https://podminky.urs.cz/item/CS_URS_2023_02/154084111" TargetMode="External"/><Relationship Id="rId9" Type="http://schemas.openxmlformats.org/officeDocument/2006/relationships/hyperlink" Target="https://podminky.urs.cz/item/CS_URS_2023_02/163333531" TargetMode="External"/><Relationship Id="rId14" Type="http://schemas.openxmlformats.org/officeDocument/2006/relationships/hyperlink" Target="https://podminky.urs.cz/item/CS_URS_2023_02/216901113" TargetMode="External"/><Relationship Id="rId22" Type="http://schemas.openxmlformats.org/officeDocument/2006/relationships/hyperlink" Target="https://podminky.urs.cz/item/CS_URS_2023_02/360366112" TargetMode="External"/><Relationship Id="rId27" Type="http://schemas.openxmlformats.org/officeDocument/2006/relationships/hyperlink" Target="https://podminky.urs.cz/item/CS_URS_2023_02/452321192" TargetMode="External"/><Relationship Id="rId30" Type="http://schemas.openxmlformats.org/officeDocument/2006/relationships/hyperlink" Target="https://podminky.urs.cz/item/CS_URS_2023_02/998252111" TargetMode="External"/><Relationship Id="rId8" Type="http://schemas.openxmlformats.org/officeDocument/2006/relationships/hyperlink" Target="https://podminky.urs.cz/item/CS_URS_2023_02/162704141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71201201" TargetMode="External"/><Relationship Id="rId13" Type="http://schemas.openxmlformats.org/officeDocument/2006/relationships/hyperlink" Target="https://podminky.urs.cz/item/CS_URS_2023_02/224121112" TargetMode="External"/><Relationship Id="rId18" Type="http://schemas.openxmlformats.org/officeDocument/2006/relationships/hyperlink" Target="https://podminky.urs.cz/item/CS_URS_2023_02/360366112" TargetMode="External"/><Relationship Id="rId3" Type="http://schemas.openxmlformats.org/officeDocument/2006/relationships/hyperlink" Target="https://podminky.urs.cz/item/CS_URS_2023_02/154074111" TargetMode="External"/><Relationship Id="rId21" Type="http://schemas.openxmlformats.org/officeDocument/2006/relationships/hyperlink" Target="https://podminky.urs.cz/item/CS_URS_2023_02/171201231R" TargetMode="External"/><Relationship Id="rId7" Type="http://schemas.openxmlformats.org/officeDocument/2006/relationships/hyperlink" Target="https://podminky.urs.cz/item/CS_URS_2023_02/163333521" TargetMode="External"/><Relationship Id="rId12" Type="http://schemas.openxmlformats.org/officeDocument/2006/relationships/hyperlink" Target="https://podminky.urs.cz/item/CS_URS_2023_02/216902111" TargetMode="External"/><Relationship Id="rId17" Type="http://schemas.openxmlformats.org/officeDocument/2006/relationships/hyperlink" Target="https://podminky.urs.cz/item/CS_URS_2023_02/360342214" TargetMode="External"/><Relationship Id="rId2" Type="http://schemas.openxmlformats.org/officeDocument/2006/relationships/hyperlink" Target="https://podminky.urs.cz/item/CS_URS_2023_02/154073111" TargetMode="External"/><Relationship Id="rId16" Type="http://schemas.openxmlformats.org/officeDocument/2006/relationships/hyperlink" Target="https://podminky.urs.cz/item/CS_URS_2023_02/282606015" TargetMode="External"/><Relationship Id="rId20" Type="http://schemas.openxmlformats.org/officeDocument/2006/relationships/hyperlink" Target="https://podminky.urs.cz/item/CS_URS_2023_02/998252111" TargetMode="External"/><Relationship Id="rId1" Type="http://schemas.openxmlformats.org/officeDocument/2006/relationships/hyperlink" Target="https://podminky.urs.cz/item/CS_URS_2023_02/142274131" TargetMode="External"/><Relationship Id="rId6" Type="http://schemas.openxmlformats.org/officeDocument/2006/relationships/hyperlink" Target="https://podminky.urs.cz/item/CS_URS_2023_02/161152111" TargetMode="External"/><Relationship Id="rId11" Type="http://schemas.openxmlformats.org/officeDocument/2006/relationships/hyperlink" Target="https://podminky.urs.cz/item/CS_URS_2023_02/216901113" TargetMode="External"/><Relationship Id="rId5" Type="http://schemas.openxmlformats.org/officeDocument/2006/relationships/hyperlink" Target="https://podminky.urs.cz/item/CS_URS_2023_02/154086121" TargetMode="External"/><Relationship Id="rId15" Type="http://schemas.openxmlformats.org/officeDocument/2006/relationships/hyperlink" Target="https://podminky.urs.cz/item/CS_URS_2023_02/232221211" TargetMode="External"/><Relationship Id="rId23" Type="http://schemas.openxmlformats.org/officeDocument/2006/relationships/drawing" Target="../drawings/drawing13.xml"/><Relationship Id="rId10" Type="http://schemas.openxmlformats.org/officeDocument/2006/relationships/hyperlink" Target="https://podminky.urs.cz/item/CS_URS_2023_02/212752421" TargetMode="External"/><Relationship Id="rId19" Type="http://schemas.openxmlformats.org/officeDocument/2006/relationships/hyperlink" Target="https://podminky.urs.cz/item/CS_URS_2023_02/369316112" TargetMode="External"/><Relationship Id="rId4" Type="http://schemas.openxmlformats.org/officeDocument/2006/relationships/hyperlink" Target="https://podminky.urs.cz/item/CS_URS_2023_02/154074611" TargetMode="External"/><Relationship Id="rId9" Type="http://schemas.openxmlformats.org/officeDocument/2006/relationships/hyperlink" Target="https://podminky.urs.cz/item/CS_URS_2023_02/212752192" TargetMode="External"/><Relationship Id="rId14" Type="http://schemas.openxmlformats.org/officeDocument/2006/relationships/hyperlink" Target="https://podminky.urs.cz/item/CS_URS_2023_02/232211111" TargetMode="External"/><Relationship Id="rId22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63333521" TargetMode="External"/><Relationship Id="rId13" Type="http://schemas.openxmlformats.org/officeDocument/2006/relationships/hyperlink" Target="https://podminky.urs.cz/item/CS_URS_2023_02/216902111" TargetMode="External"/><Relationship Id="rId18" Type="http://schemas.openxmlformats.org/officeDocument/2006/relationships/printerSettings" Target="../printerSettings/printerSettings14.bin"/><Relationship Id="rId3" Type="http://schemas.openxmlformats.org/officeDocument/2006/relationships/hyperlink" Target="https://podminky.urs.cz/item/CS_URS_2023_02/154073111" TargetMode="External"/><Relationship Id="rId7" Type="http://schemas.openxmlformats.org/officeDocument/2006/relationships/hyperlink" Target="https://podminky.urs.cz/item/CS_URS_2023_02/161152111" TargetMode="External"/><Relationship Id="rId12" Type="http://schemas.openxmlformats.org/officeDocument/2006/relationships/hyperlink" Target="https://podminky.urs.cz/item/CS_URS_2023_02/216901113" TargetMode="External"/><Relationship Id="rId17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42274121" TargetMode="External"/><Relationship Id="rId16" Type="http://schemas.openxmlformats.org/officeDocument/2006/relationships/hyperlink" Target="https://podminky.urs.cz/item/CS_URS_2023_02/998252111" TargetMode="External"/><Relationship Id="rId1" Type="http://schemas.openxmlformats.org/officeDocument/2006/relationships/hyperlink" Target="https://podminky.urs.cz/item/CS_URS_2023_02/142174121" TargetMode="External"/><Relationship Id="rId6" Type="http://schemas.openxmlformats.org/officeDocument/2006/relationships/hyperlink" Target="https://podminky.urs.cz/item/CS_URS_2023_02/154076111" TargetMode="External"/><Relationship Id="rId11" Type="http://schemas.openxmlformats.org/officeDocument/2006/relationships/hyperlink" Target="https://podminky.urs.cz/item/CS_URS_2023_02/212752421" TargetMode="External"/><Relationship Id="rId5" Type="http://schemas.openxmlformats.org/officeDocument/2006/relationships/hyperlink" Target="https://podminky.urs.cz/item/CS_URS_2023_02/154074611" TargetMode="External"/><Relationship Id="rId15" Type="http://schemas.openxmlformats.org/officeDocument/2006/relationships/hyperlink" Target="https://podminky.urs.cz/item/CS_URS_2023_02/360366112" TargetMode="External"/><Relationship Id="rId10" Type="http://schemas.openxmlformats.org/officeDocument/2006/relationships/hyperlink" Target="https://podminky.urs.cz/item/CS_URS_2023_02/212752192" TargetMode="External"/><Relationship Id="rId19" Type="http://schemas.openxmlformats.org/officeDocument/2006/relationships/drawing" Target="../drawings/drawing14.xml"/><Relationship Id="rId4" Type="http://schemas.openxmlformats.org/officeDocument/2006/relationships/hyperlink" Target="https://podminky.urs.cz/item/CS_URS_2023_02/154074111" TargetMode="External"/><Relationship Id="rId9" Type="http://schemas.openxmlformats.org/officeDocument/2006/relationships/hyperlink" Target="https://podminky.urs.cz/item/CS_URS_2023_02/171201201" TargetMode="External"/><Relationship Id="rId14" Type="http://schemas.openxmlformats.org/officeDocument/2006/relationships/hyperlink" Target="https://podminky.urs.cz/item/CS_URS_2023_02/360342213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2/358315114" TargetMode="External"/><Relationship Id="rId21" Type="http://schemas.openxmlformats.org/officeDocument/2006/relationships/hyperlink" Target="https://podminky.urs.cz/item/CS_URS_2023_02/352351141" TargetMode="External"/><Relationship Id="rId42" Type="http://schemas.openxmlformats.org/officeDocument/2006/relationships/hyperlink" Target="https://podminky.urs.cz/item/CS_URS_2023_02/871492111" TargetMode="External"/><Relationship Id="rId47" Type="http://schemas.openxmlformats.org/officeDocument/2006/relationships/hyperlink" Target="https://podminky.urs.cz/item/CS_URS_2023_02/894302271" TargetMode="External"/><Relationship Id="rId63" Type="http://schemas.openxmlformats.org/officeDocument/2006/relationships/hyperlink" Target="https://podminky.urs.cz/item/CS_URS_2023_02/931994111" TargetMode="External"/><Relationship Id="rId68" Type="http://schemas.openxmlformats.org/officeDocument/2006/relationships/hyperlink" Target="https://podminky.urs.cz/item/CS_URS_2023_02/997231111" TargetMode="External"/><Relationship Id="rId16" Type="http://schemas.openxmlformats.org/officeDocument/2006/relationships/hyperlink" Target="https://podminky.urs.cz/item/CS_URS_2023_02/348401353" TargetMode="External"/><Relationship Id="rId11" Type="http://schemas.openxmlformats.org/officeDocument/2006/relationships/hyperlink" Target="https://podminky.urs.cz/item/CS_URS_2023_02/338171123" TargetMode="External"/><Relationship Id="rId24" Type="http://schemas.openxmlformats.org/officeDocument/2006/relationships/hyperlink" Target="https://podminky.urs.cz/item/CS_URS_2023_02/355911192" TargetMode="External"/><Relationship Id="rId32" Type="http://schemas.openxmlformats.org/officeDocument/2006/relationships/hyperlink" Target="https://podminky.urs.cz/item/CS_URS_2023_02/380361011" TargetMode="External"/><Relationship Id="rId37" Type="http://schemas.openxmlformats.org/officeDocument/2006/relationships/hyperlink" Target="https://podminky.urs.cz/item/CS_URS_2023_02/451573111" TargetMode="External"/><Relationship Id="rId40" Type="http://schemas.openxmlformats.org/officeDocument/2006/relationships/hyperlink" Target="https://podminky.urs.cz/item/CS_URS_2023_02/452312131" TargetMode="External"/><Relationship Id="rId45" Type="http://schemas.openxmlformats.org/officeDocument/2006/relationships/hyperlink" Target="https://podminky.urs.cz/item/CS_URS_2023_02/894102121" TargetMode="External"/><Relationship Id="rId53" Type="http://schemas.openxmlformats.org/officeDocument/2006/relationships/hyperlink" Target="https://podminky.urs.cz/item/CS_URS_2023_02/894608112" TargetMode="External"/><Relationship Id="rId58" Type="http://schemas.openxmlformats.org/officeDocument/2006/relationships/hyperlink" Target="https://podminky.urs.cz/item/CS_URS_2023_02/899633192" TargetMode="External"/><Relationship Id="rId66" Type="http://schemas.openxmlformats.org/officeDocument/2006/relationships/hyperlink" Target="https://podminky.urs.cz/item/CS_URS_2023_02/966072811" TargetMode="External"/><Relationship Id="rId74" Type="http://schemas.openxmlformats.org/officeDocument/2006/relationships/hyperlink" Target="https://podminky.urs.cz/item/CS_URS_2023_02/997013602r" TargetMode="External"/><Relationship Id="rId5" Type="http://schemas.openxmlformats.org/officeDocument/2006/relationships/hyperlink" Target="https://podminky.urs.cz/item/CS_URS_2023_02/161152111" TargetMode="External"/><Relationship Id="rId61" Type="http://schemas.openxmlformats.org/officeDocument/2006/relationships/hyperlink" Target="https://podminky.urs.cz/item/CS_URS_2023_02/899658211" TargetMode="External"/><Relationship Id="rId19" Type="http://schemas.openxmlformats.org/officeDocument/2006/relationships/hyperlink" Target="https://podminky.urs.cz/item/CS_URS_2023_02/351351192" TargetMode="External"/><Relationship Id="rId14" Type="http://schemas.openxmlformats.org/officeDocument/2006/relationships/hyperlink" Target="https://podminky.urs.cz/item/CS_URS_2023_02/348171146" TargetMode="External"/><Relationship Id="rId22" Type="http://schemas.openxmlformats.org/officeDocument/2006/relationships/hyperlink" Target="https://podminky.urs.cz/item/CS_URS_2023_02/352351192" TargetMode="External"/><Relationship Id="rId27" Type="http://schemas.openxmlformats.org/officeDocument/2006/relationships/hyperlink" Target="https://podminky.urs.cz/item/CS_URS_2023_02/358325114" TargetMode="External"/><Relationship Id="rId30" Type="http://schemas.openxmlformats.org/officeDocument/2006/relationships/hyperlink" Target="https://podminky.urs.cz/item/CS_URS_2023_02/380321552" TargetMode="External"/><Relationship Id="rId35" Type="http://schemas.openxmlformats.org/officeDocument/2006/relationships/hyperlink" Target="https://podminky.urs.cz/item/CS_URS_2023_02/380356212" TargetMode="External"/><Relationship Id="rId43" Type="http://schemas.openxmlformats.org/officeDocument/2006/relationships/hyperlink" Target="https://podminky.urs.cz/item/CS_URS_2023_02/871495819" TargetMode="External"/><Relationship Id="rId48" Type="http://schemas.openxmlformats.org/officeDocument/2006/relationships/hyperlink" Target="https://podminky.urs.cz/item/CS_URS_2023_02/894411311" TargetMode="External"/><Relationship Id="rId56" Type="http://schemas.openxmlformats.org/officeDocument/2006/relationships/hyperlink" Target="https://podminky.urs.cz/item/CS_URS_2023_02/899503111" TargetMode="External"/><Relationship Id="rId64" Type="http://schemas.openxmlformats.org/officeDocument/2006/relationships/hyperlink" Target="https://podminky.urs.cz/item/CS_URS_2023_02/938902464" TargetMode="External"/><Relationship Id="rId69" Type="http://schemas.openxmlformats.org/officeDocument/2006/relationships/hyperlink" Target="https://podminky.urs.cz/item/CS_URS_2023_02/997231511" TargetMode="External"/><Relationship Id="rId77" Type="http://schemas.openxmlformats.org/officeDocument/2006/relationships/drawing" Target="../drawings/drawing15.xml"/><Relationship Id="rId8" Type="http://schemas.openxmlformats.org/officeDocument/2006/relationships/hyperlink" Target="https://podminky.urs.cz/item/CS_URS_2023_02/174101101" TargetMode="External"/><Relationship Id="rId51" Type="http://schemas.openxmlformats.org/officeDocument/2006/relationships/hyperlink" Target="https://podminky.urs.cz/item/CS_URS_2023_02/894502201" TargetMode="External"/><Relationship Id="rId72" Type="http://schemas.openxmlformats.org/officeDocument/2006/relationships/hyperlink" Target="https://podminky.urs.cz/item/CS_URS_2023_02/171201231R" TargetMode="External"/><Relationship Id="rId3" Type="http://schemas.openxmlformats.org/officeDocument/2006/relationships/hyperlink" Target="https://podminky.urs.cz/item/CS_URS_2023_02/119003223" TargetMode="External"/><Relationship Id="rId12" Type="http://schemas.openxmlformats.org/officeDocument/2006/relationships/hyperlink" Target="https://podminky.urs.cz/item/CS_URS_2023_02/348101220" TargetMode="External"/><Relationship Id="rId17" Type="http://schemas.openxmlformats.org/officeDocument/2006/relationships/hyperlink" Target="https://podminky.urs.cz/item/CS_URS_2023_02/348401411" TargetMode="External"/><Relationship Id="rId25" Type="http://schemas.openxmlformats.org/officeDocument/2006/relationships/hyperlink" Target="https://podminky.urs.cz/item/CS_URS_2023_02/358235114" TargetMode="External"/><Relationship Id="rId33" Type="http://schemas.openxmlformats.org/officeDocument/2006/relationships/hyperlink" Target="https://podminky.urs.cz/item/CS_URS_2023_02/380326243" TargetMode="External"/><Relationship Id="rId38" Type="http://schemas.openxmlformats.org/officeDocument/2006/relationships/hyperlink" Target="https://podminky.urs.cz/item/CS_URS_2023_02/452112111" TargetMode="External"/><Relationship Id="rId46" Type="http://schemas.openxmlformats.org/officeDocument/2006/relationships/hyperlink" Target="https://podminky.urs.cz/item/CS_URS_2023_02/894302162" TargetMode="External"/><Relationship Id="rId59" Type="http://schemas.openxmlformats.org/officeDocument/2006/relationships/hyperlink" Target="https://podminky.urs.cz/item/CS_URS_2023_02/899643111" TargetMode="External"/><Relationship Id="rId67" Type="http://schemas.openxmlformats.org/officeDocument/2006/relationships/hyperlink" Target="https://podminky.urs.cz/item/CS_URS_2023_02/966073811" TargetMode="External"/><Relationship Id="rId20" Type="http://schemas.openxmlformats.org/officeDocument/2006/relationships/hyperlink" Target="https://podminky.urs.cz/item/CS_URS_2023_02/352231192" TargetMode="External"/><Relationship Id="rId41" Type="http://schemas.openxmlformats.org/officeDocument/2006/relationships/hyperlink" Target="https://podminky.urs.cz/item/CS_URS_2023_02/452312192" TargetMode="External"/><Relationship Id="rId54" Type="http://schemas.openxmlformats.org/officeDocument/2006/relationships/hyperlink" Target="https://podminky.urs.cz/item/CS_URS_2023_02/899104112" TargetMode="External"/><Relationship Id="rId62" Type="http://schemas.openxmlformats.org/officeDocument/2006/relationships/hyperlink" Target="https://podminky.urs.cz/item/CS_URS_2023_02/931994105" TargetMode="External"/><Relationship Id="rId70" Type="http://schemas.openxmlformats.org/officeDocument/2006/relationships/hyperlink" Target="https://podminky.urs.cz/item/CS_URS_2023_02/998271211" TargetMode="External"/><Relationship Id="rId75" Type="http://schemas.openxmlformats.org/officeDocument/2006/relationships/hyperlink" Target="https://podminky.urs.cz/item/CS_URS_2023_02/997013603r" TargetMode="External"/><Relationship Id="rId1" Type="http://schemas.openxmlformats.org/officeDocument/2006/relationships/hyperlink" Target="https://podminky.urs.cz/item/CS_URS_2023_02/115001106" TargetMode="External"/><Relationship Id="rId6" Type="http://schemas.openxmlformats.org/officeDocument/2006/relationships/hyperlink" Target="https://podminky.urs.cz/item/CS_URS_2023_02/163333521" TargetMode="External"/><Relationship Id="rId15" Type="http://schemas.openxmlformats.org/officeDocument/2006/relationships/hyperlink" Target="https://podminky.urs.cz/item/CS_URS_2023_02/348172214" TargetMode="External"/><Relationship Id="rId23" Type="http://schemas.openxmlformats.org/officeDocument/2006/relationships/hyperlink" Target="https://podminky.urs.cz/item/CS_URS_2023_02/355911119" TargetMode="External"/><Relationship Id="rId28" Type="http://schemas.openxmlformats.org/officeDocument/2006/relationships/hyperlink" Target="https://podminky.urs.cz/item/CS_URS_2023_02/359901111" TargetMode="External"/><Relationship Id="rId36" Type="http://schemas.openxmlformats.org/officeDocument/2006/relationships/hyperlink" Target="https://podminky.urs.cz/item/CS_URS_2023_02/380361006" TargetMode="External"/><Relationship Id="rId49" Type="http://schemas.openxmlformats.org/officeDocument/2006/relationships/hyperlink" Target="https://podminky.urs.cz/item/CS_URS_2023_02/894412411" TargetMode="External"/><Relationship Id="rId57" Type="http://schemas.openxmlformats.org/officeDocument/2006/relationships/hyperlink" Target="https://podminky.urs.cz/item/CS_URS_2023_02/899633141" TargetMode="External"/><Relationship Id="rId10" Type="http://schemas.openxmlformats.org/officeDocument/2006/relationships/hyperlink" Target="https://podminky.urs.cz/item/CS_URS_2023_02/216906111" TargetMode="External"/><Relationship Id="rId31" Type="http://schemas.openxmlformats.org/officeDocument/2006/relationships/hyperlink" Target="https://podminky.urs.cz/item/CS_URS_2023_02/380356231" TargetMode="External"/><Relationship Id="rId44" Type="http://schemas.openxmlformats.org/officeDocument/2006/relationships/hyperlink" Target="https://podminky.urs.cz/item/CS_URS_2023_02/892622121" TargetMode="External"/><Relationship Id="rId52" Type="http://schemas.openxmlformats.org/officeDocument/2006/relationships/hyperlink" Target="https://podminky.urs.cz/item/CS_URS_2023_02/894503111" TargetMode="External"/><Relationship Id="rId60" Type="http://schemas.openxmlformats.org/officeDocument/2006/relationships/hyperlink" Target="https://podminky.urs.cz/item/CS_URS_2023_02/899643192" TargetMode="External"/><Relationship Id="rId65" Type="http://schemas.openxmlformats.org/officeDocument/2006/relationships/hyperlink" Target="https://podminky.urs.cz/item/CS_URS_2023_02/938902499" TargetMode="External"/><Relationship Id="rId73" Type="http://schemas.openxmlformats.org/officeDocument/2006/relationships/hyperlink" Target="https://podminky.urs.cz/item/CS_URS_2023_02/997013601r" TargetMode="External"/><Relationship Id="rId4" Type="http://schemas.openxmlformats.org/officeDocument/2006/relationships/hyperlink" Target="https://podminky.urs.cz/item/CS_URS_2023_02/119003224" TargetMode="External"/><Relationship Id="rId9" Type="http://schemas.openxmlformats.org/officeDocument/2006/relationships/hyperlink" Target="https://podminky.urs.cz/item/CS_URS_2023_02/176101112" TargetMode="External"/><Relationship Id="rId13" Type="http://schemas.openxmlformats.org/officeDocument/2006/relationships/hyperlink" Target="https://podminky.urs.cz/item/CS_URS_2023_02/348121221" TargetMode="External"/><Relationship Id="rId18" Type="http://schemas.openxmlformats.org/officeDocument/2006/relationships/hyperlink" Target="https://podminky.urs.cz/item/CS_URS_2023_02/351351141" TargetMode="External"/><Relationship Id="rId39" Type="http://schemas.openxmlformats.org/officeDocument/2006/relationships/hyperlink" Target="https://podminky.urs.cz/item/CS_URS_2023_02/452312141" TargetMode="External"/><Relationship Id="rId34" Type="http://schemas.openxmlformats.org/officeDocument/2006/relationships/hyperlink" Target="https://podminky.urs.cz/item/CS_URS_2023_02/380356211" TargetMode="External"/><Relationship Id="rId50" Type="http://schemas.openxmlformats.org/officeDocument/2006/relationships/hyperlink" Target="https://podminky.urs.cz/item/CS_URS_2023_02/894502101" TargetMode="External"/><Relationship Id="rId55" Type="http://schemas.openxmlformats.org/officeDocument/2006/relationships/hyperlink" Target="https://podminky.urs.cz/item/CS_URS_2023_02/899502311" TargetMode="External"/><Relationship Id="rId76" Type="http://schemas.openxmlformats.org/officeDocument/2006/relationships/printerSettings" Target="../printerSettings/printerSettings15.bin"/><Relationship Id="rId7" Type="http://schemas.openxmlformats.org/officeDocument/2006/relationships/hyperlink" Target="https://podminky.urs.cz/item/CS_URS_2023_02/171201201" TargetMode="External"/><Relationship Id="rId71" Type="http://schemas.openxmlformats.org/officeDocument/2006/relationships/hyperlink" Target="https://podminky.urs.cz/item/CS_URS_2023_02/998271229" TargetMode="External"/><Relationship Id="rId2" Type="http://schemas.openxmlformats.org/officeDocument/2006/relationships/hyperlink" Target="https://podminky.urs.cz/item/CS_URS_2023_02/119001421" TargetMode="External"/><Relationship Id="rId29" Type="http://schemas.openxmlformats.org/officeDocument/2006/relationships/hyperlink" Target="https://podminky.urs.cz/item/CS_URS_2023_02/3599012R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573231107" TargetMode="External"/><Relationship Id="rId13" Type="http://schemas.openxmlformats.org/officeDocument/2006/relationships/hyperlink" Target="https://podminky.urs.cz/item/CS_URS_2023_02/997221645r" TargetMode="External"/><Relationship Id="rId3" Type="http://schemas.openxmlformats.org/officeDocument/2006/relationships/hyperlink" Target="https://podminky.urs.cz/item/CS_URS_2023_02/113107331" TargetMode="External"/><Relationship Id="rId7" Type="http://schemas.openxmlformats.org/officeDocument/2006/relationships/hyperlink" Target="https://podminky.urs.cz/item/CS_URS_2023_02/573111112" TargetMode="External"/><Relationship Id="rId12" Type="http://schemas.openxmlformats.org/officeDocument/2006/relationships/hyperlink" Target="https://podminky.urs.cz/item/CS_URS_2023_02/997221615r" TargetMode="External"/><Relationship Id="rId2" Type="http://schemas.openxmlformats.org/officeDocument/2006/relationships/hyperlink" Target="https://podminky.urs.cz/item/CS_URS_2023_02/113107322" TargetMode="External"/><Relationship Id="rId16" Type="http://schemas.openxmlformats.org/officeDocument/2006/relationships/drawing" Target="../drawings/drawing16.xml"/><Relationship Id="rId1" Type="http://schemas.openxmlformats.org/officeDocument/2006/relationships/hyperlink" Target="https://podminky.urs.cz/item/CS_URS_2023_02/113107242" TargetMode="External"/><Relationship Id="rId6" Type="http://schemas.openxmlformats.org/officeDocument/2006/relationships/hyperlink" Target="https://podminky.urs.cz/item/CS_URS_2023_02/567122111r" TargetMode="External"/><Relationship Id="rId11" Type="http://schemas.openxmlformats.org/officeDocument/2006/relationships/hyperlink" Target="https://podminky.urs.cz/item/CS_URS_2023_02/997221551" TargetMode="External"/><Relationship Id="rId5" Type="http://schemas.openxmlformats.org/officeDocument/2006/relationships/hyperlink" Target="https://podminky.urs.cz/item/CS_URS_2023_02/565145121r" TargetMode="External"/><Relationship Id="rId15" Type="http://schemas.openxmlformats.org/officeDocument/2006/relationships/printerSettings" Target="../printerSettings/printerSettings16.bin"/><Relationship Id="rId10" Type="http://schemas.openxmlformats.org/officeDocument/2006/relationships/hyperlink" Target="https://podminky.urs.cz/item/CS_URS_2023_02/938909311" TargetMode="External"/><Relationship Id="rId4" Type="http://schemas.openxmlformats.org/officeDocument/2006/relationships/hyperlink" Target="https://podminky.urs.cz/item/CS_URS_2023_02/564861111" TargetMode="External"/><Relationship Id="rId9" Type="http://schemas.openxmlformats.org/officeDocument/2006/relationships/hyperlink" Target="https://podminky.urs.cz/item/CS_URS_2023_02/577134221r" TargetMode="External"/><Relationship Id="rId14" Type="http://schemas.openxmlformats.org/officeDocument/2006/relationships/hyperlink" Target="https://podminky.urs.cz/item/CS_URS_2023_02/997221655r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6906111" TargetMode="External"/><Relationship Id="rId18" Type="http://schemas.openxmlformats.org/officeDocument/2006/relationships/hyperlink" Target="https://podminky.urs.cz/item/CS_URS_2023_02/451573111" TargetMode="External"/><Relationship Id="rId26" Type="http://schemas.openxmlformats.org/officeDocument/2006/relationships/hyperlink" Target="https://podminky.urs.cz/item/CS_URS_2023_02/961055111" TargetMode="External"/><Relationship Id="rId3" Type="http://schemas.openxmlformats.org/officeDocument/2006/relationships/hyperlink" Target="https://podminky.urs.cz/item/CS_URS_2023_02/14428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hyperlink" Target="https://podminky.urs.cz/item/CS_URS_2023_02/997013862R" TargetMode="External"/><Relationship Id="rId7" Type="http://schemas.openxmlformats.org/officeDocument/2006/relationships/hyperlink" Target="https://podminky.urs.cz/item/CS_URS_2023_02/154085423" TargetMode="External"/><Relationship Id="rId12" Type="http://schemas.openxmlformats.org/officeDocument/2006/relationships/hyperlink" Target="https://podminky.urs.cz/item/CS_URS_2023_02/216905111" TargetMode="External"/><Relationship Id="rId17" Type="http://schemas.openxmlformats.org/officeDocument/2006/relationships/hyperlink" Target="https://podminky.urs.cz/item/CS_URS_2023_02/451541192" TargetMode="External"/><Relationship Id="rId25" Type="http://schemas.openxmlformats.org/officeDocument/2006/relationships/hyperlink" Target="https://podminky.urs.cz/item/CS_URS_2023_02/584121108" TargetMode="External"/><Relationship Id="rId33" Type="http://schemas.openxmlformats.org/officeDocument/2006/relationships/hyperlink" Target="https://podminky.urs.cz/item/CS_URS_2023_02/171201231R" TargetMode="External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51122" TargetMode="External"/><Relationship Id="rId20" Type="http://schemas.openxmlformats.org/officeDocument/2006/relationships/hyperlink" Target="https://podminky.urs.cz/item/CS_URS_2023_02/452321192" TargetMode="External"/><Relationship Id="rId29" Type="http://schemas.openxmlformats.org/officeDocument/2006/relationships/hyperlink" Target="https://podminky.urs.cz/item/CS_URS_2023_02/767996701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85421" TargetMode="External"/><Relationship Id="rId11" Type="http://schemas.openxmlformats.org/officeDocument/2006/relationships/hyperlink" Target="https://podminky.urs.cz/item/CS_URS_2023_02/171201201" TargetMode="External"/><Relationship Id="rId24" Type="http://schemas.openxmlformats.org/officeDocument/2006/relationships/hyperlink" Target="https://podminky.urs.cz/item/CS_URS_2023_02/452368211" TargetMode="External"/><Relationship Id="rId32" Type="http://schemas.openxmlformats.org/officeDocument/2006/relationships/hyperlink" Target="https://podminky.urs.cz/item/CS_URS_2023_02/210220361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74351121" TargetMode="External"/><Relationship Id="rId23" Type="http://schemas.openxmlformats.org/officeDocument/2006/relationships/hyperlink" Target="https://podminky.urs.cz/item/CS_URS_2023_02/452361192" TargetMode="External"/><Relationship Id="rId28" Type="http://schemas.openxmlformats.org/officeDocument/2006/relationships/hyperlink" Target="https://podminky.urs.cz/item/CS_URS_2023_02/767995113" TargetMode="External"/><Relationship Id="rId36" Type="http://schemas.openxmlformats.org/officeDocument/2006/relationships/drawing" Target="../drawings/drawing17.xml"/><Relationship Id="rId10" Type="http://schemas.openxmlformats.org/officeDocument/2006/relationships/hyperlink" Target="https://podminky.urs.cz/item/CS_URS_2023_02/154087342" TargetMode="External"/><Relationship Id="rId19" Type="http://schemas.openxmlformats.org/officeDocument/2006/relationships/hyperlink" Target="https://podminky.urs.cz/item/CS_URS_2023_02/452321131" TargetMode="External"/><Relationship Id="rId31" Type="http://schemas.openxmlformats.org/officeDocument/2006/relationships/hyperlink" Target="https://podminky.urs.cz/item/CS_URS_2023_02/210220003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87341" TargetMode="External"/><Relationship Id="rId14" Type="http://schemas.openxmlformats.org/officeDocument/2006/relationships/hyperlink" Target="https://podminky.urs.cz/item/CS_URS_2023_02/274313611" TargetMode="External"/><Relationship Id="rId22" Type="http://schemas.openxmlformats.org/officeDocument/2006/relationships/hyperlink" Target="https://podminky.urs.cz/item/CS_URS_2023_02/452351192" TargetMode="External"/><Relationship Id="rId27" Type="http://schemas.openxmlformats.org/officeDocument/2006/relationships/hyperlink" Target="https://podminky.urs.cz/item/CS_URS_2023_02/998255111" TargetMode="External"/><Relationship Id="rId30" Type="http://schemas.openxmlformats.org/officeDocument/2006/relationships/hyperlink" Target="https://podminky.urs.cz/item/CS_URS_2023_02/998767101" TargetMode="External"/><Relationship Id="rId35" Type="http://schemas.openxmlformats.org/officeDocument/2006/relationships/printerSettings" Target="../printerSettings/printerSettings17.bin"/><Relationship Id="rId8" Type="http://schemas.openxmlformats.org/officeDocument/2006/relationships/hyperlink" Target="https://podminky.urs.cz/item/CS_URS_2023_02/154085521" TargetMode="External"/></Relationships>
</file>

<file path=xl/worksheets/_rels/sheet1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631311113" TargetMode="External"/><Relationship Id="rId18" Type="http://schemas.openxmlformats.org/officeDocument/2006/relationships/hyperlink" Target="https://podminky.urs.cz/item/CS_URS_2023_02/894102121" TargetMode="External"/><Relationship Id="rId26" Type="http://schemas.openxmlformats.org/officeDocument/2006/relationships/hyperlink" Target="https://podminky.urs.cz/item/CS_URS_2023_02/899104112" TargetMode="External"/><Relationship Id="rId39" Type="http://schemas.openxmlformats.org/officeDocument/2006/relationships/hyperlink" Target="https://podminky.urs.cz/item/CS_URS_2023_02/998711101" TargetMode="External"/><Relationship Id="rId21" Type="http://schemas.openxmlformats.org/officeDocument/2006/relationships/hyperlink" Target="https://podminky.urs.cz/item/CS_URS_2023_02/894411311" TargetMode="External"/><Relationship Id="rId34" Type="http://schemas.openxmlformats.org/officeDocument/2006/relationships/hyperlink" Target="https://podminky.urs.cz/item/CS_URS_2023_02/997231511" TargetMode="External"/><Relationship Id="rId42" Type="http://schemas.openxmlformats.org/officeDocument/2006/relationships/drawing" Target="../drawings/drawing18.xml"/><Relationship Id="rId7" Type="http://schemas.openxmlformats.org/officeDocument/2006/relationships/hyperlink" Target="https://podminky.urs.cz/item/CS_URS_2023_02/359901111" TargetMode="External"/><Relationship Id="rId2" Type="http://schemas.openxmlformats.org/officeDocument/2006/relationships/hyperlink" Target="https://podminky.urs.cz/item/CS_URS_2023_02/119001421" TargetMode="External"/><Relationship Id="rId16" Type="http://schemas.openxmlformats.org/officeDocument/2006/relationships/hyperlink" Target="https://podminky.urs.cz/item/CS_URS_2023_02/891354121" TargetMode="External"/><Relationship Id="rId20" Type="http://schemas.openxmlformats.org/officeDocument/2006/relationships/hyperlink" Target="https://podminky.urs.cz/item/CS_URS_2023_02/894302271" TargetMode="External"/><Relationship Id="rId29" Type="http://schemas.openxmlformats.org/officeDocument/2006/relationships/hyperlink" Target="https://podminky.urs.cz/item/CS_URS_2023_02/899623141" TargetMode="External"/><Relationship Id="rId41" Type="http://schemas.openxmlformats.org/officeDocument/2006/relationships/printerSettings" Target="../printerSettings/printerSettings18.bin"/><Relationship Id="rId1" Type="http://schemas.openxmlformats.org/officeDocument/2006/relationships/hyperlink" Target="https://podminky.urs.cz/item/CS_URS_2023_02/115001106" TargetMode="External"/><Relationship Id="rId6" Type="http://schemas.openxmlformats.org/officeDocument/2006/relationships/hyperlink" Target="https://podminky.urs.cz/item/CS_URS_2023_02/321222311" TargetMode="External"/><Relationship Id="rId11" Type="http://schemas.openxmlformats.org/officeDocument/2006/relationships/hyperlink" Target="https://podminky.urs.cz/item/CS_URS_2023_02/452312131" TargetMode="External"/><Relationship Id="rId24" Type="http://schemas.openxmlformats.org/officeDocument/2006/relationships/hyperlink" Target="https://podminky.urs.cz/item/CS_URS_2023_02/894503111" TargetMode="External"/><Relationship Id="rId32" Type="http://schemas.openxmlformats.org/officeDocument/2006/relationships/hyperlink" Target="https://podminky.urs.cz/item/CS_URS_2023_02/977151126" TargetMode="External"/><Relationship Id="rId37" Type="http://schemas.openxmlformats.org/officeDocument/2006/relationships/hyperlink" Target="https://podminky.urs.cz/item/CS_URS_2023_02/711112001" TargetMode="External"/><Relationship Id="rId40" Type="http://schemas.openxmlformats.org/officeDocument/2006/relationships/hyperlink" Target="https://podminky.urs.cz/item/CS_URS_2023_02/998711199" TargetMode="External"/><Relationship Id="rId5" Type="http://schemas.openxmlformats.org/officeDocument/2006/relationships/hyperlink" Target="https://podminky.urs.cz/item/CS_URS_2023_02/216906111" TargetMode="External"/><Relationship Id="rId15" Type="http://schemas.openxmlformats.org/officeDocument/2006/relationships/hyperlink" Target="https://podminky.urs.cz/item/CS_URS_2023_02/837351221" TargetMode="External"/><Relationship Id="rId23" Type="http://schemas.openxmlformats.org/officeDocument/2006/relationships/hyperlink" Target="https://podminky.urs.cz/item/CS_URS_2023_02/894502101" TargetMode="External"/><Relationship Id="rId28" Type="http://schemas.openxmlformats.org/officeDocument/2006/relationships/hyperlink" Target="https://podminky.urs.cz/item/CS_URS_2023_02/899503111" TargetMode="External"/><Relationship Id="rId36" Type="http://schemas.openxmlformats.org/officeDocument/2006/relationships/hyperlink" Target="https://podminky.urs.cz/item/CS_URS_2023_02/998142256" TargetMode="External"/><Relationship Id="rId10" Type="http://schemas.openxmlformats.org/officeDocument/2006/relationships/hyperlink" Target="https://podminky.urs.cz/item/CS_URS_2023_02/452112111" TargetMode="External"/><Relationship Id="rId19" Type="http://schemas.openxmlformats.org/officeDocument/2006/relationships/hyperlink" Target="https://podminky.urs.cz/item/CS_URS_2023_02/894302162" TargetMode="External"/><Relationship Id="rId31" Type="http://schemas.openxmlformats.org/officeDocument/2006/relationships/hyperlink" Target="https://podminky.urs.cz/item/CS_URS_2023_02/931994111" TargetMode="External"/><Relationship Id="rId4" Type="http://schemas.openxmlformats.org/officeDocument/2006/relationships/hyperlink" Target="https://podminky.urs.cz/item/CS_URS_2023_02/174101101" TargetMode="External"/><Relationship Id="rId9" Type="http://schemas.openxmlformats.org/officeDocument/2006/relationships/hyperlink" Target="https://podminky.urs.cz/item/CS_URS_2023_02/451573111" TargetMode="External"/><Relationship Id="rId14" Type="http://schemas.openxmlformats.org/officeDocument/2006/relationships/hyperlink" Target="https://podminky.urs.cz/item/CS_URS_2023_02/831352121" TargetMode="External"/><Relationship Id="rId22" Type="http://schemas.openxmlformats.org/officeDocument/2006/relationships/hyperlink" Target="https://podminky.urs.cz/item/CS_URS_2023_02/894412411" TargetMode="External"/><Relationship Id="rId27" Type="http://schemas.openxmlformats.org/officeDocument/2006/relationships/hyperlink" Target="https://podminky.urs.cz/item/CS_URS_2023_02/899502311" TargetMode="External"/><Relationship Id="rId30" Type="http://schemas.openxmlformats.org/officeDocument/2006/relationships/hyperlink" Target="https://podminky.urs.cz/item/CS_URS_2023_02/931994105" TargetMode="External"/><Relationship Id="rId35" Type="http://schemas.openxmlformats.org/officeDocument/2006/relationships/hyperlink" Target="https://podminky.urs.cz/item/CS_URS_2023_02/998142251" TargetMode="External"/><Relationship Id="rId8" Type="http://schemas.openxmlformats.org/officeDocument/2006/relationships/hyperlink" Target="https://podminky.urs.cz/item/CS_URS_2023_02/3599012R1" TargetMode="External"/><Relationship Id="rId3" Type="http://schemas.openxmlformats.org/officeDocument/2006/relationships/hyperlink" Target="https://podminky.urs.cz/item/CS_URS_2023_02/130001101" TargetMode="External"/><Relationship Id="rId12" Type="http://schemas.openxmlformats.org/officeDocument/2006/relationships/hyperlink" Target="https://podminky.urs.cz/item/CS_URS_2023_02/457311115" TargetMode="External"/><Relationship Id="rId17" Type="http://schemas.openxmlformats.org/officeDocument/2006/relationships/hyperlink" Target="https://podminky.urs.cz/item/CS_URS_2023_02/892352121" TargetMode="External"/><Relationship Id="rId25" Type="http://schemas.openxmlformats.org/officeDocument/2006/relationships/hyperlink" Target="https://podminky.urs.cz/item/CS_URS_2023_02/894608112" TargetMode="External"/><Relationship Id="rId33" Type="http://schemas.openxmlformats.org/officeDocument/2006/relationships/hyperlink" Target="https://podminky.urs.cz/item/CS_URS_2023_02/997231111" TargetMode="External"/><Relationship Id="rId38" Type="http://schemas.openxmlformats.org/officeDocument/2006/relationships/hyperlink" Target="https://podminky.urs.cz/item/CS_URS_2023_02/711112002" TargetMode="External"/></Relationships>
</file>

<file path=xl/worksheets/_rels/sheet1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174211101" TargetMode="External"/><Relationship Id="rId18" Type="http://schemas.openxmlformats.org/officeDocument/2006/relationships/hyperlink" Target="https://podminky.urs.cz/item/CS_URS_2023_02/274351122" TargetMode="External"/><Relationship Id="rId26" Type="http://schemas.openxmlformats.org/officeDocument/2006/relationships/hyperlink" Target="https://podminky.urs.cz/item/CS_URS_2023_02/767995113" TargetMode="External"/><Relationship Id="rId3" Type="http://schemas.openxmlformats.org/officeDocument/2006/relationships/hyperlink" Target="https://podminky.urs.cz/item/CS_URS_2023_02/144281112" TargetMode="External"/><Relationship Id="rId21" Type="http://schemas.openxmlformats.org/officeDocument/2006/relationships/hyperlink" Target="https://podminky.urs.cz/item/CS_URS_2023_02/452351101" TargetMode="External"/><Relationship Id="rId34" Type="http://schemas.openxmlformats.org/officeDocument/2006/relationships/drawing" Target="../drawings/drawing19.xml"/><Relationship Id="rId7" Type="http://schemas.openxmlformats.org/officeDocument/2006/relationships/hyperlink" Target="https://podminky.urs.cz/item/CS_URS_2023_02/154085423" TargetMode="External"/><Relationship Id="rId12" Type="http://schemas.openxmlformats.org/officeDocument/2006/relationships/hyperlink" Target="https://podminky.urs.cz/item/CS_URS_2023_02/171201201" TargetMode="External"/><Relationship Id="rId17" Type="http://schemas.openxmlformats.org/officeDocument/2006/relationships/hyperlink" Target="https://podminky.urs.cz/item/CS_URS_2023_02/274351121" TargetMode="External"/><Relationship Id="rId25" Type="http://schemas.openxmlformats.org/officeDocument/2006/relationships/hyperlink" Target="https://podminky.urs.cz/item/CS_URS_2023_02/998255111" TargetMode="External"/><Relationship Id="rId33" Type="http://schemas.openxmlformats.org/officeDocument/2006/relationships/printerSettings" Target="../printerSettings/printerSettings19.bin"/><Relationship Id="rId2" Type="http://schemas.openxmlformats.org/officeDocument/2006/relationships/hyperlink" Target="https://podminky.urs.cz/item/CS_URS_2023_02/133312821" TargetMode="External"/><Relationship Id="rId16" Type="http://schemas.openxmlformats.org/officeDocument/2006/relationships/hyperlink" Target="https://podminky.urs.cz/item/CS_URS_2023_02/274313611" TargetMode="External"/><Relationship Id="rId20" Type="http://schemas.openxmlformats.org/officeDocument/2006/relationships/hyperlink" Target="https://podminky.urs.cz/item/CS_URS_2023_02/452321131" TargetMode="External"/><Relationship Id="rId29" Type="http://schemas.openxmlformats.org/officeDocument/2006/relationships/hyperlink" Target="https://podminky.urs.cz/item/CS_URS_2023_02/210220003" TargetMode="External"/><Relationship Id="rId1" Type="http://schemas.openxmlformats.org/officeDocument/2006/relationships/hyperlink" Target="https://podminky.urs.cz/item/CS_URS_2023_02/113106191" TargetMode="External"/><Relationship Id="rId6" Type="http://schemas.openxmlformats.org/officeDocument/2006/relationships/hyperlink" Target="https://podminky.urs.cz/item/CS_URS_2023_02/154085421" TargetMode="External"/><Relationship Id="rId11" Type="http://schemas.openxmlformats.org/officeDocument/2006/relationships/hyperlink" Target="https://podminky.urs.cz/item/CS_URS_2023_02/167151102" TargetMode="External"/><Relationship Id="rId24" Type="http://schemas.openxmlformats.org/officeDocument/2006/relationships/hyperlink" Target="https://podminky.urs.cz/item/CS_URS_2023_02/961055111" TargetMode="External"/><Relationship Id="rId32" Type="http://schemas.openxmlformats.org/officeDocument/2006/relationships/hyperlink" Target="https://podminky.urs.cz/item/CS_URS_2023_02/997013862R" TargetMode="External"/><Relationship Id="rId5" Type="http://schemas.openxmlformats.org/officeDocument/2006/relationships/hyperlink" Target="https://podminky.urs.cz/item/CS_URS_2023_02/151101211" TargetMode="External"/><Relationship Id="rId15" Type="http://schemas.openxmlformats.org/officeDocument/2006/relationships/hyperlink" Target="https://podminky.urs.cz/item/CS_URS_2023_02/216906111" TargetMode="External"/><Relationship Id="rId23" Type="http://schemas.openxmlformats.org/officeDocument/2006/relationships/hyperlink" Target="https://podminky.urs.cz/item/CS_URS_2023_02/584121108" TargetMode="External"/><Relationship Id="rId28" Type="http://schemas.openxmlformats.org/officeDocument/2006/relationships/hyperlink" Target="https://podminky.urs.cz/item/CS_URS_2023_02/998767101" TargetMode="External"/><Relationship Id="rId10" Type="http://schemas.openxmlformats.org/officeDocument/2006/relationships/hyperlink" Target="https://podminky.urs.cz/item/CS_URS_2023_02/154087342" TargetMode="External"/><Relationship Id="rId19" Type="http://schemas.openxmlformats.org/officeDocument/2006/relationships/hyperlink" Target="https://podminky.urs.cz/item/CS_URS_2023_02/451573111" TargetMode="External"/><Relationship Id="rId31" Type="http://schemas.openxmlformats.org/officeDocument/2006/relationships/hyperlink" Target="https://podminky.urs.cz/item/CS_URS_2023_02/171201231R" TargetMode="External"/><Relationship Id="rId4" Type="http://schemas.openxmlformats.org/officeDocument/2006/relationships/hyperlink" Target="https://podminky.urs.cz/item/CS_URS_2023_02/151101201" TargetMode="External"/><Relationship Id="rId9" Type="http://schemas.openxmlformats.org/officeDocument/2006/relationships/hyperlink" Target="https://podminky.urs.cz/item/CS_URS_2023_02/154087341" TargetMode="External"/><Relationship Id="rId14" Type="http://schemas.openxmlformats.org/officeDocument/2006/relationships/hyperlink" Target="https://podminky.urs.cz/item/CS_URS_2023_02/216905111" TargetMode="External"/><Relationship Id="rId22" Type="http://schemas.openxmlformats.org/officeDocument/2006/relationships/hyperlink" Target="https://podminky.urs.cz/item/CS_URS_2023_02/452368211" TargetMode="External"/><Relationship Id="rId27" Type="http://schemas.openxmlformats.org/officeDocument/2006/relationships/hyperlink" Target="https://podminky.urs.cz/item/CS_URS_2023_02/767996701" TargetMode="External"/><Relationship Id="rId30" Type="http://schemas.openxmlformats.org/officeDocument/2006/relationships/hyperlink" Target="https://podminky.urs.cz/item/CS_URS_2023_02/210220361" TargetMode="External"/><Relationship Id="rId8" Type="http://schemas.openxmlformats.org/officeDocument/2006/relationships/hyperlink" Target="https://podminky.urs.cz/item/CS_URS_2023_02/154085521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2752421" TargetMode="External"/><Relationship Id="rId18" Type="http://schemas.openxmlformats.org/officeDocument/2006/relationships/hyperlink" Target="https://podminky.urs.cz/item/CS_URS_2023_02/282606011" TargetMode="External"/><Relationship Id="rId26" Type="http://schemas.openxmlformats.org/officeDocument/2006/relationships/hyperlink" Target="https://podminky.urs.cz/item/CS_URS_2023_02/452321131" TargetMode="External"/><Relationship Id="rId3" Type="http://schemas.openxmlformats.org/officeDocument/2006/relationships/hyperlink" Target="https://podminky.urs.cz/item/CS_URS_2023_02/154083111" TargetMode="External"/><Relationship Id="rId21" Type="http://schemas.openxmlformats.org/officeDocument/2006/relationships/hyperlink" Target="https://podminky.urs.cz/item/CS_URS_2023_02/360342214" TargetMode="External"/><Relationship Id="rId34" Type="http://schemas.openxmlformats.org/officeDocument/2006/relationships/drawing" Target="../drawings/drawing20.xml"/><Relationship Id="rId7" Type="http://schemas.openxmlformats.org/officeDocument/2006/relationships/hyperlink" Target="https://podminky.urs.cz/item/CS_URS_2023_02/161152111" TargetMode="External"/><Relationship Id="rId12" Type="http://schemas.openxmlformats.org/officeDocument/2006/relationships/hyperlink" Target="https://podminky.urs.cz/item/CS_URS_2023_02/212752192" TargetMode="External"/><Relationship Id="rId17" Type="http://schemas.openxmlformats.org/officeDocument/2006/relationships/hyperlink" Target="https://podminky.urs.cz/item/CS_URS_2023_02/239111112" TargetMode="External"/><Relationship Id="rId25" Type="http://schemas.openxmlformats.org/officeDocument/2006/relationships/hyperlink" Target="https://podminky.urs.cz/item/CS_URS_2023_02/451541192" TargetMode="External"/><Relationship Id="rId33" Type="http://schemas.openxmlformats.org/officeDocument/2006/relationships/printerSettings" Target="../printerSettings/printerSettings20.bin"/><Relationship Id="rId2" Type="http://schemas.openxmlformats.org/officeDocument/2006/relationships/hyperlink" Target="https://podminky.urs.cz/item/CS_URS_2023_02/142284131" TargetMode="External"/><Relationship Id="rId16" Type="http://schemas.openxmlformats.org/officeDocument/2006/relationships/hyperlink" Target="https://podminky.urs.cz/item/CS_URS_2023_02/225411114" TargetMode="External"/><Relationship Id="rId20" Type="http://schemas.openxmlformats.org/officeDocument/2006/relationships/hyperlink" Target="https://podminky.urs.cz/item/CS_URS_2023_02/282791111" TargetMode="External"/><Relationship Id="rId29" Type="http://schemas.openxmlformats.org/officeDocument/2006/relationships/hyperlink" Target="https://podminky.urs.cz/item/CS_URS_2023_02/452368211" TargetMode="External"/><Relationship Id="rId1" Type="http://schemas.openxmlformats.org/officeDocument/2006/relationships/hyperlink" Target="https://podminky.urs.cz/item/CS_URS_2023_02/131251105" TargetMode="External"/><Relationship Id="rId6" Type="http://schemas.openxmlformats.org/officeDocument/2006/relationships/hyperlink" Target="https://podminky.urs.cz/item/CS_URS_2023_02/154086111" TargetMode="External"/><Relationship Id="rId11" Type="http://schemas.openxmlformats.org/officeDocument/2006/relationships/hyperlink" Target="https://podminky.urs.cz/item/CS_URS_2023_02/174101101" TargetMode="External"/><Relationship Id="rId24" Type="http://schemas.openxmlformats.org/officeDocument/2006/relationships/hyperlink" Target="https://podminky.urs.cz/item/CS_URS_2023_02/451541111" TargetMode="External"/><Relationship Id="rId32" Type="http://schemas.openxmlformats.org/officeDocument/2006/relationships/hyperlink" Target="https://podminky.urs.cz/item/CS_URS_2023_02/997013861" TargetMode="External"/><Relationship Id="rId5" Type="http://schemas.openxmlformats.org/officeDocument/2006/relationships/hyperlink" Target="https://podminky.urs.cz/item/CS_URS_2023_02/154084611" TargetMode="External"/><Relationship Id="rId15" Type="http://schemas.openxmlformats.org/officeDocument/2006/relationships/hyperlink" Target="https://podminky.urs.cz/item/CS_URS_2023_02/216902111" TargetMode="External"/><Relationship Id="rId23" Type="http://schemas.openxmlformats.org/officeDocument/2006/relationships/hyperlink" Target="https://podminky.urs.cz/item/CS_URS_2023_02/369316113" TargetMode="External"/><Relationship Id="rId28" Type="http://schemas.openxmlformats.org/officeDocument/2006/relationships/hyperlink" Target="https://podminky.urs.cz/item/CS_URS_2023_02/452361192" TargetMode="External"/><Relationship Id="rId10" Type="http://schemas.openxmlformats.org/officeDocument/2006/relationships/hyperlink" Target="https://podminky.urs.cz/item/CS_URS_2023_02/171201201" TargetMode="External"/><Relationship Id="rId19" Type="http://schemas.openxmlformats.org/officeDocument/2006/relationships/hyperlink" Target="https://podminky.urs.cz/item/CS_URS_2023_02/282606061" TargetMode="External"/><Relationship Id="rId31" Type="http://schemas.openxmlformats.org/officeDocument/2006/relationships/hyperlink" Target="https://podminky.urs.cz/item/CS_URS_2023_02/171201231R" TargetMode="External"/><Relationship Id="rId4" Type="http://schemas.openxmlformats.org/officeDocument/2006/relationships/hyperlink" Target="https://podminky.urs.cz/item/CS_URS_2023_02/154084111" TargetMode="External"/><Relationship Id="rId9" Type="http://schemas.openxmlformats.org/officeDocument/2006/relationships/hyperlink" Target="https://podminky.urs.cz/item/CS_URS_2023_02/163333531" TargetMode="External"/><Relationship Id="rId14" Type="http://schemas.openxmlformats.org/officeDocument/2006/relationships/hyperlink" Target="https://podminky.urs.cz/item/CS_URS_2023_02/216901113" TargetMode="External"/><Relationship Id="rId22" Type="http://schemas.openxmlformats.org/officeDocument/2006/relationships/hyperlink" Target="https://podminky.urs.cz/item/CS_URS_2023_02/360366112" TargetMode="External"/><Relationship Id="rId27" Type="http://schemas.openxmlformats.org/officeDocument/2006/relationships/hyperlink" Target="https://podminky.urs.cz/item/CS_URS_2023_02/452321192" TargetMode="External"/><Relationship Id="rId30" Type="http://schemas.openxmlformats.org/officeDocument/2006/relationships/hyperlink" Target="https://podminky.urs.cz/item/CS_URS_2023_02/998252111" TargetMode="External"/><Relationship Id="rId8" Type="http://schemas.openxmlformats.org/officeDocument/2006/relationships/hyperlink" Target="https://podminky.urs.cz/item/CS_URS_2023_02/162704141" TargetMode="External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2/452112111" TargetMode="External"/><Relationship Id="rId21" Type="http://schemas.openxmlformats.org/officeDocument/2006/relationships/hyperlink" Target="https://podminky.urs.cz/item/CS_URS_2023_02/3599012R1" TargetMode="External"/><Relationship Id="rId42" Type="http://schemas.openxmlformats.org/officeDocument/2006/relationships/hyperlink" Target="https://podminky.urs.cz/item/CS_URS_2023_02/894302271" TargetMode="External"/><Relationship Id="rId47" Type="http://schemas.openxmlformats.org/officeDocument/2006/relationships/hyperlink" Target="https://podminky.urs.cz/item/CS_URS_2023_02/894608112" TargetMode="External"/><Relationship Id="rId63" Type="http://schemas.openxmlformats.org/officeDocument/2006/relationships/hyperlink" Target="https://podminky.urs.cz/item/CS_URS_2023_02/998271211" TargetMode="External"/><Relationship Id="rId68" Type="http://schemas.openxmlformats.org/officeDocument/2006/relationships/hyperlink" Target="https://podminky.urs.cz/item/CS_URS_2023_02/998711199" TargetMode="External"/><Relationship Id="rId2" Type="http://schemas.openxmlformats.org/officeDocument/2006/relationships/hyperlink" Target="https://podminky.urs.cz/item/CS_URS_2023_02/119001402" TargetMode="External"/><Relationship Id="rId16" Type="http://schemas.openxmlformats.org/officeDocument/2006/relationships/hyperlink" Target="https://podminky.urs.cz/item/CS_URS_2023_02/355911192" TargetMode="External"/><Relationship Id="rId29" Type="http://schemas.openxmlformats.org/officeDocument/2006/relationships/hyperlink" Target="https://podminky.urs.cz/item/CS_URS_2023_02/452312192" TargetMode="External"/><Relationship Id="rId11" Type="http://schemas.openxmlformats.org/officeDocument/2006/relationships/hyperlink" Target="https://podminky.urs.cz/item/CS_URS_2023_02/351351192" TargetMode="External"/><Relationship Id="rId24" Type="http://schemas.openxmlformats.org/officeDocument/2006/relationships/hyperlink" Target="https://podminky.urs.cz/item/CS_URS_2023_02/380361011" TargetMode="External"/><Relationship Id="rId32" Type="http://schemas.openxmlformats.org/officeDocument/2006/relationships/hyperlink" Target="https://podminky.urs.cz/item/CS_URS_2023_02/831352121" TargetMode="External"/><Relationship Id="rId37" Type="http://schemas.openxmlformats.org/officeDocument/2006/relationships/hyperlink" Target="https://podminky.urs.cz/item/CS_URS_2023_02/837421221" TargetMode="External"/><Relationship Id="rId40" Type="http://schemas.openxmlformats.org/officeDocument/2006/relationships/hyperlink" Target="https://podminky.urs.cz/item/CS_URS_2023_02/892622121" TargetMode="External"/><Relationship Id="rId45" Type="http://schemas.openxmlformats.org/officeDocument/2006/relationships/hyperlink" Target="https://podminky.urs.cz/item/CS_URS_2023_02/894502101" TargetMode="External"/><Relationship Id="rId53" Type="http://schemas.openxmlformats.org/officeDocument/2006/relationships/hyperlink" Target="https://podminky.urs.cz/item/CS_URS_2023_02/899633141" TargetMode="External"/><Relationship Id="rId58" Type="http://schemas.openxmlformats.org/officeDocument/2006/relationships/hyperlink" Target="https://podminky.urs.cz/item/CS_URS_2023_02/931994105" TargetMode="External"/><Relationship Id="rId66" Type="http://schemas.openxmlformats.org/officeDocument/2006/relationships/hyperlink" Target="https://podminky.urs.cz/item/CS_URS_2023_02/711141559" TargetMode="External"/><Relationship Id="rId74" Type="http://schemas.openxmlformats.org/officeDocument/2006/relationships/printerSettings" Target="../printerSettings/printerSettings21.bin"/><Relationship Id="rId5" Type="http://schemas.openxmlformats.org/officeDocument/2006/relationships/hyperlink" Target="https://podminky.urs.cz/item/CS_URS_2023_02/174101101" TargetMode="External"/><Relationship Id="rId61" Type="http://schemas.openxmlformats.org/officeDocument/2006/relationships/hyperlink" Target="https://podminky.urs.cz/item/CS_URS_2023_02/997231111" TargetMode="External"/><Relationship Id="rId19" Type="http://schemas.openxmlformats.org/officeDocument/2006/relationships/hyperlink" Target="https://podminky.urs.cz/item/CS_URS_2023_02/358315114" TargetMode="External"/><Relationship Id="rId14" Type="http://schemas.openxmlformats.org/officeDocument/2006/relationships/hyperlink" Target="https://podminky.urs.cz/item/CS_URS_2023_02/352351192" TargetMode="External"/><Relationship Id="rId22" Type="http://schemas.openxmlformats.org/officeDocument/2006/relationships/hyperlink" Target="https://podminky.urs.cz/item/CS_URS_2023_02/380321552" TargetMode="External"/><Relationship Id="rId27" Type="http://schemas.openxmlformats.org/officeDocument/2006/relationships/hyperlink" Target="https://podminky.urs.cz/item/CS_URS_2023_02/452311141" TargetMode="External"/><Relationship Id="rId30" Type="http://schemas.openxmlformats.org/officeDocument/2006/relationships/hyperlink" Target="https://podminky.urs.cz/item/CS_URS_2023_02/457311115" TargetMode="External"/><Relationship Id="rId35" Type="http://schemas.openxmlformats.org/officeDocument/2006/relationships/hyperlink" Target="https://podminky.urs.cz/item/CS_URS_2023_02/837351221" TargetMode="External"/><Relationship Id="rId43" Type="http://schemas.openxmlformats.org/officeDocument/2006/relationships/hyperlink" Target="https://podminky.urs.cz/item/CS_URS_2023_02/894411311" TargetMode="External"/><Relationship Id="rId48" Type="http://schemas.openxmlformats.org/officeDocument/2006/relationships/hyperlink" Target="https://podminky.urs.cz/item/CS_URS_2023_02/899104112" TargetMode="External"/><Relationship Id="rId56" Type="http://schemas.openxmlformats.org/officeDocument/2006/relationships/hyperlink" Target="https://podminky.urs.cz/item/CS_URS_2023_02/899643192" TargetMode="External"/><Relationship Id="rId64" Type="http://schemas.openxmlformats.org/officeDocument/2006/relationships/hyperlink" Target="https://podminky.urs.cz/item/CS_URS_2023_02/998271229" TargetMode="External"/><Relationship Id="rId69" Type="http://schemas.openxmlformats.org/officeDocument/2006/relationships/hyperlink" Target="https://podminky.urs.cz/item/CS_URS_2023_02/998767102" TargetMode="External"/><Relationship Id="rId8" Type="http://schemas.openxmlformats.org/officeDocument/2006/relationships/hyperlink" Target="https://podminky.urs.cz/item/CS_URS_2023_02/216906111" TargetMode="External"/><Relationship Id="rId51" Type="http://schemas.openxmlformats.org/officeDocument/2006/relationships/hyperlink" Target="https://podminky.urs.cz/item/CS_URS_2023_02/899623141" TargetMode="External"/><Relationship Id="rId72" Type="http://schemas.openxmlformats.org/officeDocument/2006/relationships/hyperlink" Target="https://podminky.urs.cz/item/CS_URS_2023_02/997013601r" TargetMode="External"/><Relationship Id="rId3" Type="http://schemas.openxmlformats.org/officeDocument/2006/relationships/hyperlink" Target="https://podminky.urs.cz/item/CS_URS_2023_02/119001405" TargetMode="External"/><Relationship Id="rId12" Type="http://schemas.openxmlformats.org/officeDocument/2006/relationships/hyperlink" Target="https://podminky.urs.cz/item/CS_URS_2023_02/352231192" TargetMode="External"/><Relationship Id="rId17" Type="http://schemas.openxmlformats.org/officeDocument/2006/relationships/hyperlink" Target="https://podminky.urs.cz/item/CS_URS_2023_02/356932021" TargetMode="External"/><Relationship Id="rId25" Type="http://schemas.openxmlformats.org/officeDocument/2006/relationships/hyperlink" Target="https://podminky.urs.cz/item/CS_URS_2023_02/451573111" TargetMode="External"/><Relationship Id="rId33" Type="http://schemas.openxmlformats.org/officeDocument/2006/relationships/hyperlink" Target="https://podminky.urs.cz/item/CS_URS_2023_02/831392121" TargetMode="External"/><Relationship Id="rId38" Type="http://schemas.openxmlformats.org/officeDocument/2006/relationships/hyperlink" Target="https://podminky.urs.cz/item/CS_URS_2023_02/892352121" TargetMode="External"/><Relationship Id="rId46" Type="http://schemas.openxmlformats.org/officeDocument/2006/relationships/hyperlink" Target="https://podminky.urs.cz/item/CS_URS_2023_02/894503111" TargetMode="External"/><Relationship Id="rId59" Type="http://schemas.openxmlformats.org/officeDocument/2006/relationships/hyperlink" Target="https://podminky.urs.cz/item/CS_URS_2023_02/931994111" TargetMode="External"/><Relationship Id="rId67" Type="http://schemas.openxmlformats.org/officeDocument/2006/relationships/hyperlink" Target="https://podminky.urs.cz/item/CS_URS_2023_02/998711101" TargetMode="External"/><Relationship Id="rId20" Type="http://schemas.openxmlformats.org/officeDocument/2006/relationships/hyperlink" Target="https://podminky.urs.cz/item/CS_URS_2023_02/359901111" TargetMode="External"/><Relationship Id="rId41" Type="http://schemas.openxmlformats.org/officeDocument/2006/relationships/hyperlink" Target="https://podminky.urs.cz/item/CS_URS_2023_02/894302162" TargetMode="External"/><Relationship Id="rId54" Type="http://schemas.openxmlformats.org/officeDocument/2006/relationships/hyperlink" Target="https://podminky.urs.cz/item/CS_URS_2023_02/899633192" TargetMode="External"/><Relationship Id="rId62" Type="http://schemas.openxmlformats.org/officeDocument/2006/relationships/hyperlink" Target="https://podminky.urs.cz/item/CS_URS_2023_02/997231511" TargetMode="External"/><Relationship Id="rId70" Type="http://schemas.openxmlformats.org/officeDocument/2006/relationships/hyperlink" Target="https://podminky.urs.cz/item/CS_URS_2023_02/998767199" TargetMode="External"/><Relationship Id="rId75" Type="http://schemas.openxmlformats.org/officeDocument/2006/relationships/drawing" Target="../drawings/drawing21.xml"/><Relationship Id="rId1" Type="http://schemas.openxmlformats.org/officeDocument/2006/relationships/hyperlink" Target="https://podminky.urs.cz/item/CS_URS_2023_02/115001106" TargetMode="External"/><Relationship Id="rId6" Type="http://schemas.openxmlformats.org/officeDocument/2006/relationships/hyperlink" Target="https://podminky.urs.cz/item/CS_URS_2023_02/212750104" TargetMode="External"/><Relationship Id="rId15" Type="http://schemas.openxmlformats.org/officeDocument/2006/relationships/hyperlink" Target="https://podminky.urs.cz/item/CS_URS_2023_02/355911121" TargetMode="External"/><Relationship Id="rId23" Type="http://schemas.openxmlformats.org/officeDocument/2006/relationships/hyperlink" Target="https://podminky.urs.cz/item/CS_URS_2023_02/380356231" TargetMode="External"/><Relationship Id="rId28" Type="http://schemas.openxmlformats.org/officeDocument/2006/relationships/hyperlink" Target="https://podminky.urs.cz/item/CS_URS_2023_02/452312141" TargetMode="External"/><Relationship Id="rId36" Type="http://schemas.openxmlformats.org/officeDocument/2006/relationships/hyperlink" Target="https://podminky.urs.cz/item/CS_URS_2023_02/837391221" TargetMode="External"/><Relationship Id="rId49" Type="http://schemas.openxmlformats.org/officeDocument/2006/relationships/hyperlink" Target="https://podminky.urs.cz/item/CS_URS_2023_02/899502311" TargetMode="External"/><Relationship Id="rId57" Type="http://schemas.openxmlformats.org/officeDocument/2006/relationships/hyperlink" Target="https://podminky.urs.cz/item/CS_URS_2023_02/899658211" TargetMode="External"/><Relationship Id="rId10" Type="http://schemas.openxmlformats.org/officeDocument/2006/relationships/hyperlink" Target="https://podminky.urs.cz/item/CS_URS_2023_02/351351141" TargetMode="External"/><Relationship Id="rId31" Type="http://schemas.openxmlformats.org/officeDocument/2006/relationships/hyperlink" Target="https://podminky.urs.cz/item/CS_URS_2023_02/631311113" TargetMode="External"/><Relationship Id="rId44" Type="http://schemas.openxmlformats.org/officeDocument/2006/relationships/hyperlink" Target="https://podminky.urs.cz/item/CS_URS_2023_02/894412411" TargetMode="External"/><Relationship Id="rId52" Type="http://schemas.openxmlformats.org/officeDocument/2006/relationships/hyperlink" Target="https://podminky.urs.cz/item/CS_URS_2023_02/899623192" TargetMode="External"/><Relationship Id="rId60" Type="http://schemas.openxmlformats.org/officeDocument/2006/relationships/hyperlink" Target="https://podminky.urs.cz/item/CS_URS_2023_02/977151126" TargetMode="External"/><Relationship Id="rId65" Type="http://schemas.openxmlformats.org/officeDocument/2006/relationships/hyperlink" Target="https://podminky.urs.cz/item/CS_URS_2023_02/711111001" TargetMode="External"/><Relationship Id="rId73" Type="http://schemas.openxmlformats.org/officeDocument/2006/relationships/hyperlink" Target="https://podminky.urs.cz/item/CS_URS_2023_02/997013607r" TargetMode="External"/><Relationship Id="rId4" Type="http://schemas.openxmlformats.org/officeDocument/2006/relationships/hyperlink" Target="https://podminky.urs.cz/item/CS_URS_2023_02/119001421" TargetMode="External"/><Relationship Id="rId9" Type="http://schemas.openxmlformats.org/officeDocument/2006/relationships/hyperlink" Target="https://podminky.urs.cz/item/CS_URS_2023_02/334213321" TargetMode="External"/><Relationship Id="rId13" Type="http://schemas.openxmlformats.org/officeDocument/2006/relationships/hyperlink" Target="https://podminky.urs.cz/item/CS_URS_2023_02/352351141" TargetMode="External"/><Relationship Id="rId18" Type="http://schemas.openxmlformats.org/officeDocument/2006/relationships/hyperlink" Target="https://podminky.urs.cz/item/CS_URS_2023_02/358215114" TargetMode="External"/><Relationship Id="rId39" Type="http://schemas.openxmlformats.org/officeDocument/2006/relationships/hyperlink" Target="https://podminky.urs.cz/item/CS_URS_2023_02/892422121" TargetMode="External"/><Relationship Id="rId34" Type="http://schemas.openxmlformats.org/officeDocument/2006/relationships/hyperlink" Target="https://podminky.urs.cz/item/CS_URS_2023_02/831422121" TargetMode="External"/><Relationship Id="rId50" Type="http://schemas.openxmlformats.org/officeDocument/2006/relationships/hyperlink" Target="https://podminky.urs.cz/item/CS_URS_2023_02/899503111" TargetMode="External"/><Relationship Id="rId55" Type="http://schemas.openxmlformats.org/officeDocument/2006/relationships/hyperlink" Target="https://podminky.urs.cz/item/CS_URS_2023_02/899643111" TargetMode="External"/><Relationship Id="rId7" Type="http://schemas.openxmlformats.org/officeDocument/2006/relationships/hyperlink" Target="https://podminky.urs.cz/item/CS_URS_2023_02/213141111" TargetMode="External"/><Relationship Id="rId71" Type="http://schemas.openxmlformats.org/officeDocument/2006/relationships/hyperlink" Target="https://podminky.urs.cz/item/CS_URS_2023_02/783823101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567122111r" TargetMode="External"/><Relationship Id="rId13" Type="http://schemas.openxmlformats.org/officeDocument/2006/relationships/hyperlink" Target="https://podminky.urs.cz/item/CS_URS_2023_02/938909311" TargetMode="External"/><Relationship Id="rId18" Type="http://schemas.openxmlformats.org/officeDocument/2006/relationships/printerSettings" Target="../printerSettings/printerSettings22.bin"/><Relationship Id="rId3" Type="http://schemas.openxmlformats.org/officeDocument/2006/relationships/hyperlink" Target="https://podminky.urs.cz/item/CS_URS_2023_02/113107342" TargetMode="External"/><Relationship Id="rId7" Type="http://schemas.openxmlformats.org/officeDocument/2006/relationships/hyperlink" Target="https://podminky.urs.cz/item/CS_URS_2023_02/565145121r" TargetMode="External"/><Relationship Id="rId12" Type="http://schemas.openxmlformats.org/officeDocument/2006/relationships/hyperlink" Target="https://podminky.urs.cz/item/CS_URS_2023_02/577143111" TargetMode="External"/><Relationship Id="rId17" Type="http://schemas.openxmlformats.org/officeDocument/2006/relationships/hyperlink" Target="https://podminky.urs.cz/item/CS_URS_2023_02/997221655r" TargetMode="External"/><Relationship Id="rId2" Type="http://schemas.openxmlformats.org/officeDocument/2006/relationships/hyperlink" Target="https://podminky.urs.cz/item/CS_URS_2023_02/113107331" TargetMode="External"/><Relationship Id="rId16" Type="http://schemas.openxmlformats.org/officeDocument/2006/relationships/hyperlink" Target="https://podminky.urs.cz/item/CS_URS_2023_02/997221645r" TargetMode="External"/><Relationship Id="rId1" Type="http://schemas.openxmlformats.org/officeDocument/2006/relationships/hyperlink" Target="https://podminky.urs.cz/item/CS_URS_2023_02/113107322" TargetMode="External"/><Relationship Id="rId6" Type="http://schemas.openxmlformats.org/officeDocument/2006/relationships/hyperlink" Target="https://podminky.urs.cz/item/CS_URS_2023_02/565135101r" TargetMode="External"/><Relationship Id="rId11" Type="http://schemas.openxmlformats.org/officeDocument/2006/relationships/hyperlink" Target="https://podminky.urs.cz/item/CS_URS_2023_02/577134221r" TargetMode="External"/><Relationship Id="rId5" Type="http://schemas.openxmlformats.org/officeDocument/2006/relationships/hyperlink" Target="https://podminky.urs.cz/item/CS_URS_2023_02/564861111" TargetMode="External"/><Relationship Id="rId15" Type="http://schemas.openxmlformats.org/officeDocument/2006/relationships/hyperlink" Target="https://podminky.urs.cz/item/CS_URS_2023_02/997221615r" TargetMode="External"/><Relationship Id="rId10" Type="http://schemas.openxmlformats.org/officeDocument/2006/relationships/hyperlink" Target="https://podminky.urs.cz/item/CS_URS_2023_02/573231107" TargetMode="External"/><Relationship Id="rId19" Type="http://schemas.openxmlformats.org/officeDocument/2006/relationships/drawing" Target="../drawings/drawing22.xml"/><Relationship Id="rId4" Type="http://schemas.openxmlformats.org/officeDocument/2006/relationships/hyperlink" Target="https://podminky.urs.cz/item/CS_URS_2023_02/564851111" TargetMode="External"/><Relationship Id="rId9" Type="http://schemas.openxmlformats.org/officeDocument/2006/relationships/hyperlink" Target="https://podminky.urs.cz/item/CS_URS_2023_02/573111112" TargetMode="External"/><Relationship Id="rId14" Type="http://schemas.openxmlformats.org/officeDocument/2006/relationships/hyperlink" Target="https://podminky.urs.cz/item/CS_URS_2023_02/99722155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85803111" TargetMode="External"/><Relationship Id="rId13" Type="http://schemas.openxmlformats.org/officeDocument/2006/relationships/hyperlink" Target="https://podminky.urs.cz/item/CS_URS_2023_02/899910212" TargetMode="External"/><Relationship Id="rId18" Type="http://schemas.openxmlformats.org/officeDocument/2006/relationships/printerSettings" Target="../printerSettings/printerSettings23.bin"/><Relationship Id="rId3" Type="http://schemas.openxmlformats.org/officeDocument/2006/relationships/hyperlink" Target="https://podminky.urs.cz/item/CS_URS_2023_02/167151101" TargetMode="External"/><Relationship Id="rId7" Type="http://schemas.openxmlformats.org/officeDocument/2006/relationships/hyperlink" Target="https://podminky.urs.cz/item/CS_URS_2023_02/181411131" TargetMode="External"/><Relationship Id="rId12" Type="http://schemas.openxmlformats.org/officeDocument/2006/relationships/hyperlink" Target="https://podminky.urs.cz/item/CS_URS_2023_02/894102311" TargetMode="External"/><Relationship Id="rId17" Type="http://schemas.openxmlformats.org/officeDocument/2006/relationships/hyperlink" Target="https://podminky.urs.cz/item/CS_URS_2023_02/997013862R" TargetMode="External"/><Relationship Id="rId2" Type="http://schemas.openxmlformats.org/officeDocument/2006/relationships/hyperlink" Target="https://podminky.urs.cz/item/CS_URS_2023_02/162451105" TargetMode="External"/><Relationship Id="rId16" Type="http://schemas.openxmlformats.org/officeDocument/2006/relationships/hyperlink" Target="https://podminky.urs.cz/item/CS_URS_2023_02/997221551" TargetMode="External"/><Relationship Id="rId1" Type="http://schemas.openxmlformats.org/officeDocument/2006/relationships/hyperlink" Target="https://podminky.urs.cz/item/CS_URS_2023_02/139951123" TargetMode="External"/><Relationship Id="rId6" Type="http://schemas.openxmlformats.org/officeDocument/2006/relationships/hyperlink" Target="https://podminky.urs.cz/item/CS_URS_2023_02/181351003" TargetMode="External"/><Relationship Id="rId11" Type="http://schemas.openxmlformats.org/officeDocument/2006/relationships/hyperlink" Target="https://podminky.urs.cz/item/CS_URS_2023_02/831422121" TargetMode="External"/><Relationship Id="rId5" Type="http://schemas.openxmlformats.org/officeDocument/2006/relationships/hyperlink" Target="https://podminky.urs.cz/item/CS_URS_2023_02/174151101" TargetMode="External"/><Relationship Id="rId15" Type="http://schemas.openxmlformats.org/officeDocument/2006/relationships/hyperlink" Target="https://podminky.urs.cz/item/CS_URS_2023_02/997221141" TargetMode="External"/><Relationship Id="rId10" Type="http://schemas.openxmlformats.org/officeDocument/2006/relationships/hyperlink" Target="https://podminky.urs.cz/item/CS_URS_2023_02/831382192" TargetMode="External"/><Relationship Id="rId19" Type="http://schemas.openxmlformats.org/officeDocument/2006/relationships/drawing" Target="../drawings/drawing23.xml"/><Relationship Id="rId4" Type="http://schemas.openxmlformats.org/officeDocument/2006/relationships/hyperlink" Target="https://podminky.urs.cz/item/CS_URS_2023_02/171251201" TargetMode="External"/><Relationship Id="rId9" Type="http://schemas.openxmlformats.org/officeDocument/2006/relationships/hyperlink" Target="https://podminky.urs.cz/item/CS_URS_2023_02/185804312" TargetMode="External"/><Relationship Id="rId14" Type="http://schemas.openxmlformats.org/officeDocument/2006/relationships/hyperlink" Target="https://podminky.urs.cz/item/CS_URS_2023_02/997013153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4.xml"/><Relationship Id="rId3" Type="http://schemas.openxmlformats.org/officeDocument/2006/relationships/hyperlink" Target="https://podminky.urs.cz/item/CS_URS_2023_02/998271201" TargetMode="External"/><Relationship Id="rId7" Type="http://schemas.openxmlformats.org/officeDocument/2006/relationships/printerSettings" Target="../printerSettings/printerSettings24.bin"/><Relationship Id="rId2" Type="http://schemas.openxmlformats.org/officeDocument/2006/relationships/hyperlink" Target="https://podminky.urs.cz/item/CS_URS_2023_02/619996145" TargetMode="External"/><Relationship Id="rId1" Type="http://schemas.openxmlformats.org/officeDocument/2006/relationships/hyperlink" Target="https://podminky.urs.cz/item/CS_URS_2023_02/119001401" TargetMode="External"/><Relationship Id="rId6" Type="http://schemas.openxmlformats.org/officeDocument/2006/relationships/hyperlink" Target="https://podminky.urs.cz/item/CS_URS_2023_02/998767101" TargetMode="External"/><Relationship Id="rId5" Type="http://schemas.openxmlformats.org/officeDocument/2006/relationships/hyperlink" Target="https://podminky.urs.cz/item/CS_URS_2023_02/767996702" TargetMode="External"/><Relationship Id="rId4" Type="http://schemas.openxmlformats.org/officeDocument/2006/relationships/hyperlink" Target="https://podminky.urs.cz/item/CS_URS_2023_02/767995114" TargetMode="External"/></Relationships>
</file>

<file path=xl/worksheets/_rels/sheet2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41128021" TargetMode="External"/><Relationship Id="rId18" Type="http://schemas.openxmlformats.org/officeDocument/2006/relationships/hyperlink" Target="https://podminky.urs.cz/item/CS_URS_2023_02/220061151.2" TargetMode="External"/><Relationship Id="rId26" Type="http://schemas.openxmlformats.org/officeDocument/2006/relationships/hyperlink" Target="https://podminky.urs.cz/item/CS_URS_2023_02/220182031" TargetMode="External"/><Relationship Id="rId39" Type="http://schemas.openxmlformats.org/officeDocument/2006/relationships/hyperlink" Target="https://podminky.urs.cz/item/CS_URS_2023_02/997221655r" TargetMode="External"/><Relationship Id="rId21" Type="http://schemas.openxmlformats.org/officeDocument/2006/relationships/hyperlink" Target="https://podminky.urs.cz/item/CS_URS_2023_02/220061521" TargetMode="External"/><Relationship Id="rId34" Type="http://schemas.openxmlformats.org/officeDocument/2006/relationships/hyperlink" Target="https://podminky.urs.cz/item/CS_URS_2023_02/460431172" TargetMode="External"/><Relationship Id="rId7" Type="http://schemas.openxmlformats.org/officeDocument/2006/relationships/hyperlink" Target="https://podminky.urs.cz/item/CS_URS_2023_02/573111112" TargetMode="External"/><Relationship Id="rId2" Type="http://schemas.openxmlformats.org/officeDocument/2006/relationships/hyperlink" Target="https://podminky.urs.cz/item/CS_URS_2023_02/113107331" TargetMode="External"/><Relationship Id="rId16" Type="http://schemas.openxmlformats.org/officeDocument/2006/relationships/hyperlink" Target="https://podminky.urs.cz/item/CS_URS_2023_02/220061151" TargetMode="External"/><Relationship Id="rId20" Type="http://schemas.openxmlformats.org/officeDocument/2006/relationships/hyperlink" Target="https://podminky.urs.cz/item/CS_URS_2023_02/220061151.4" TargetMode="External"/><Relationship Id="rId29" Type="http://schemas.openxmlformats.org/officeDocument/2006/relationships/hyperlink" Target="https://podminky.urs.cz/item/CS_URS_2023_02/460171322" TargetMode="External"/><Relationship Id="rId41" Type="http://schemas.openxmlformats.org/officeDocument/2006/relationships/drawing" Target="../drawings/drawing25.xml"/><Relationship Id="rId1" Type="http://schemas.openxmlformats.org/officeDocument/2006/relationships/hyperlink" Target="https://podminky.urs.cz/item/CS_URS_2023_02/113107322" TargetMode="External"/><Relationship Id="rId6" Type="http://schemas.openxmlformats.org/officeDocument/2006/relationships/hyperlink" Target="https://podminky.urs.cz/item/CS_URS_2023_02/567122111r" TargetMode="External"/><Relationship Id="rId11" Type="http://schemas.openxmlformats.org/officeDocument/2006/relationships/hyperlink" Target="https://podminky.urs.cz/item/CS_URS_2023_02/997221551" TargetMode="External"/><Relationship Id="rId24" Type="http://schemas.openxmlformats.org/officeDocument/2006/relationships/hyperlink" Target="https://podminky.urs.cz/item/CS_URS_2023_02/220080035" TargetMode="External"/><Relationship Id="rId32" Type="http://schemas.openxmlformats.org/officeDocument/2006/relationships/hyperlink" Target="https://podminky.urs.cz/item/CS_URS_2023_02/460841123" TargetMode="External"/><Relationship Id="rId37" Type="http://schemas.openxmlformats.org/officeDocument/2006/relationships/hyperlink" Target="https://podminky.urs.cz/item/CS_URS_2023_02/997221615r" TargetMode="External"/><Relationship Id="rId40" Type="http://schemas.openxmlformats.org/officeDocument/2006/relationships/printerSettings" Target="../printerSettings/printerSettings25.bin"/><Relationship Id="rId5" Type="http://schemas.openxmlformats.org/officeDocument/2006/relationships/hyperlink" Target="https://podminky.urs.cz/item/CS_URS_2023_02/565145121r" TargetMode="External"/><Relationship Id="rId15" Type="http://schemas.openxmlformats.org/officeDocument/2006/relationships/hyperlink" Target="https://podminky.urs.cz/item/CS_URS_2023_02/998741101" TargetMode="External"/><Relationship Id="rId23" Type="http://schemas.openxmlformats.org/officeDocument/2006/relationships/hyperlink" Target="https://podminky.urs.cz/item/CS_URS_2023_02/220080034" TargetMode="External"/><Relationship Id="rId28" Type="http://schemas.openxmlformats.org/officeDocument/2006/relationships/hyperlink" Target="https://podminky.urs.cz/item/CS_URS_2023_02/460171172" TargetMode="External"/><Relationship Id="rId36" Type="http://schemas.openxmlformats.org/officeDocument/2006/relationships/hyperlink" Target="https://podminky.urs.cz/item/CS_URS_2023_02/460431332" TargetMode="External"/><Relationship Id="rId10" Type="http://schemas.openxmlformats.org/officeDocument/2006/relationships/hyperlink" Target="https://podminky.urs.cz/item/CS_URS_2023_02/938909311" TargetMode="External"/><Relationship Id="rId19" Type="http://schemas.openxmlformats.org/officeDocument/2006/relationships/hyperlink" Target="https://podminky.urs.cz/item/CS_URS_2023_02/220061151.3" TargetMode="External"/><Relationship Id="rId31" Type="http://schemas.openxmlformats.org/officeDocument/2006/relationships/hyperlink" Target="https://podminky.urs.cz/item/CS_URS_2023_02/460520174" TargetMode="External"/><Relationship Id="rId4" Type="http://schemas.openxmlformats.org/officeDocument/2006/relationships/hyperlink" Target="https://podminky.urs.cz/item/CS_URS_2023_02/564861111" TargetMode="External"/><Relationship Id="rId9" Type="http://schemas.openxmlformats.org/officeDocument/2006/relationships/hyperlink" Target="https://podminky.urs.cz/item/CS_URS_2023_02/577134221r" TargetMode="External"/><Relationship Id="rId14" Type="http://schemas.openxmlformats.org/officeDocument/2006/relationships/hyperlink" Target="https://podminky.urs.cz/item/CS_URS_2023_02/741810002" TargetMode="External"/><Relationship Id="rId22" Type="http://schemas.openxmlformats.org/officeDocument/2006/relationships/hyperlink" Target="https://podminky.urs.cz/item/CS_URS_2023_02/220080033" TargetMode="External"/><Relationship Id="rId27" Type="http://schemas.openxmlformats.org/officeDocument/2006/relationships/hyperlink" Target="https://podminky.urs.cz/item/CS_URS_2023_02/460010024" TargetMode="External"/><Relationship Id="rId30" Type="http://schemas.openxmlformats.org/officeDocument/2006/relationships/hyperlink" Target="https://podminky.urs.cz/item/CS_URS_2023_02/460661512" TargetMode="External"/><Relationship Id="rId35" Type="http://schemas.openxmlformats.org/officeDocument/2006/relationships/hyperlink" Target="https://podminky.urs.cz/item/CS_URS_2023_02/460431182" TargetMode="External"/><Relationship Id="rId8" Type="http://schemas.openxmlformats.org/officeDocument/2006/relationships/hyperlink" Target="https://podminky.urs.cz/item/CS_URS_2023_02/573231107" TargetMode="External"/><Relationship Id="rId3" Type="http://schemas.openxmlformats.org/officeDocument/2006/relationships/hyperlink" Target="https://podminky.urs.cz/item/CS_URS_2023_02/113107342" TargetMode="External"/><Relationship Id="rId12" Type="http://schemas.openxmlformats.org/officeDocument/2006/relationships/hyperlink" Target="https://podminky.urs.cz/item/CS_URS_2023_02/741110043" TargetMode="External"/><Relationship Id="rId17" Type="http://schemas.openxmlformats.org/officeDocument/2006/relationships/hyperlink" Target="https://podminky.urs.cz/item/CS_URS_2023_02/220061151.1" TargetMode="External"/><Relationship Id="rId25" Type="http://schemas.openxmlformats.org/officeDocument/2006/relationships/hyperlink" Target="https://podminky.urs.cz/item/CS_URS_2023_02/220080433" TargetMode="External"/><Relationship Id="rId33" Type="http://schemas.openxmlformats.org/officeDocument/2006/relationships/hyperlink" Target="https://podminky.urs.cz/item/CS_URS_2023_02/460841152" TargetMode="External"/><Relationship Id="rId38" Type="http://schemas.openxmlformats.org/officeDocument/2006/relationships/hyperlink" Target="https://podminky.urs.cz/item/CS_URS_2023_02/997221645r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185804312" TargetMode="External"/><Relationship Id="rId18" Type="http://schemas.openxmlformats.org/officeDocument/2006/relationships/hyperlink" Target="https://podminky.urs.cz/item/CS_URS_2023_02/573111112" TargetMode="External"/><Relationship Id="rId26" Type="http://schemas.openxmlformats.org/officeDocument/2006/relationships/hyperlink" Target="https://podminky.urs.cz/item/CS_URS_2023_02/997221655r" TargetMode="External"/><Relationship Id="rId39" Type="http://schemas.openxmlformats.org/officeDocument/2006/relationships/printerSettings" Target="../printerSettings/printerSettings26.bin"/><Relationship Id="rId21" Type="http://schemas.openxmlformats.org/officeDocument/2006/relationships/hyperlink" Target="https://podminky.urs.cz/item/CS_URS_2023_02/938909311" TargetMode="External"/><Relationship Id="rId34" Type="http://schemas.openxmlformats.org/officeDocument/2006/relationships/hyperlink" Target="https://podminky.urs.cz/item/CS_URS_2023_02/460661512" TargetMode="External"/><Relationship Id="rId7" Type="http://schemas.openxmlformats.org/officeDocument/2006/relationships/hyperlink" Target="https://podminky.urs.cz/item/CS_URS_2023_02/121151103" TargetMode="External"/><Relationship Id="rId12" Type="http://schemas.openxmlformats.org/officeDocument/2006/relationships/hyperlink" Target="https://podminky.urs.cz/item/CS_URS_2023_02/185804215" TargetMode="External"/><Relationship Id="rId17" Type="http://schemas.openxmlformats.org/officeDocument/2006/relationships/hyperlink" Target="https://podminky.urs.cz/item/CS_URS_2023_02/567122111r" TargetMode="External"/><Relationship Id="rId25" Type="http://schemas.openxmlformats.org/officeDocument/2006/relationships/hyperlink" Target="https://podminky.urs.cz/item/CS_URS_2023_02/997221645r" TargetMode="External"/><Relationship Id="rId33" Type="http://schemas.openxmlformats.org/officeDocument/2006/relationships/hyperlink" Target="https://podminky.urs.cz/item/CS_URS_2023_02/141721215" TargetMode="External"/><Relationship Id="rId38" Type="http://schemas.openxmlformats.org/officeDocument/2006/relationships/hyperlink" Target="https://podminky.urs.cz/item/CS_URS_2023_02/460431332" TargetMode="External"/><Relationship Id="rId2" Type="http://schemas.openxmlformats.org/officeDocument/2006/relationships/hyperlink" Target="https://podminky.urs.cz/item/CS_URS_2023_02/112101103" TargetMode="External"/><Relationship Id="rId16" Type="http://schemas.openxmlformats.org/officeDocument/2006/relationships/hyperlink" Target="https://podminky.urs.cz/item/CS_URS_2023_02/565145121r" TargetMode="External"/><Relationship Id="rId20" Type="http://schemas.openxmlformats.org/officeDocument/2006/relationships/hyperlink" Target="https://podminky.urs.cz/item/CS_URS_2023_02/577134221r" TargetMode="External"/><Relationship Id="rId29" Type="http://schemas.openxmlformats.org/officeDocument/2006/relationships/hyperlink" Target="https://podminky.urs.cz/item/CS_URS_2023_02/220182031" TargetMode="External"/><Relationship Id="rId1" Type="http://schemas.openxmlformats.org/officeDocument/2006/relationships/hyperlink" Target="https://podminky.urs.cz/item/CS_URS_2023_02/111151121" TargetMode="External"/><Relationship Id="rId6" Type="http://schemas.openxmlformats.org/officeDocument/2006/relationships/hyperlink" Target="https://podminky.urs.cz/item/CS_URS_2023_02/113107342" TargetMode="External"/><Relationship Id="rId11" Type="http://schemas.openxmlformats.org/officeDocument/2006/relationships/hyperlink" Target="https://podminky.urs.cz/item/CS_URS_2023_02/185803111" TargetMode="External"/><Relationship Id="rId24" Type="http://schemas.openxmlformats.org/officeDocument/2006/relationships/hyperlink" Target="https://podminky.urs.cz/item/CS_URS_2023_02/997221615r" TargetMode="External"/><Relationship Id="rId32" Type="http://schemas.openxmlformats.org/officeDocument/2006/relationships/hyperlink" Target="https://podminky.urs.cz/item/CS_URS_2023_02/460171322" TargetMode="External"/><Relationship Id="rId37" Type="http://schemas.openxmlformats.org/officeDocument/2006/relationships/hyperlink" Target="https://podminky.urs.cz/item/CS_URS_2023_02/460431172" TargetMode="External"/><Relationship Id="rId40" Type="http://schemas.openxmlformats.org/officeDocument/2006/relationships/drawing" Target="../drawings/drawing26.xml"/><Relationship Id="rId5" Type="http://schemas.openxmlformats.org/officeDocument/2006/relationships/hyperlink" Target="https://podminky.urs.cz/item/CS_URS_2023_02/113107331" TargetMode="External"/><Relationship Id="rId15" Type="http://schemas.openxmlformats.org/officeDocument/2006/relationships/hyperlink" Target="https://podminky.urs.cz/item/CS_URS_2023_02/564861111" TargetMode="External"/><Relationship Id="rId23" Type="http://schemas.openxmlformats.org/officeDocument/2006/relationships/hyperlink" Target="https://podminky.urs.cz/item/CS_URS_2023_02/998225111" TargetMode="External"/><Relationship Id="rId28" Type="http://schemas.openxmlformats.org/officeDocument/2006/relationships/hyperlink" Target="https://podminky.urs.cz/item/CS_URS_2023_02/220061341" TargetMode="External"/><Relationship Id="rId36" Type="http://schemas.openxmlformats.org/officeDocument/2006/relationships/hyperlink" Target="https://podminky.urs.cz/item/CS_URS_2023_02/460431172" TargetMode="External"/><Relationship Id="rId10" Type="http://schemas.openxmlformats.org/officeDocument/2006/relationships/hyperlink" Target="https://podminky.urs.cz/item/CS_URS_2023_02/184818233" TargetMode="External"/><Relationship Id="rId19" Type="http://schemas.openxmlformats.org/officeDocument/2006/relationships/hyperlink" Target="https://podminky.urs.cz/item/CS_URS_2023_02/573231107" TargetMode="External"/><Relationship Id="rId31" Type="http://schemas.openxmlformats.org/officeDocument/2006/relationships/hyperlink" Target="https://podminky.urs.cz/item/CS_URS_2023_02/460161172" TargetMode="External"/><Relationship Id="rId4" Type="http://schemas.openxmlformats.org/officeDocument/2006/relationships/hyperlink" Target="https://podminky.urs.cz/item/CS_URS_2023_02/113107322" TargetMode="External"/><Relationship Id="rId9" Type="http://schemas.openxmlformats.org/officeDocument/2006/relationships/hyperlink" Target="https://podminky.urs.cz/item/CS_URS_2023_02/181411131" TargetMode="External"/><Relationship Id="rId14" Type="http://schemas.openxmlformats.org/officeDocument/2006/relationships/hyperlink" Target="https://podminky.urs.cz/item/CS_URS_2023_02/185811211" TargetMode="External"/><Relationship Id="rId22" Type="http://schemas.openxmlformats.org/officeDocument/2006/relationships/hyperlink" Target="https://podminky.urs.cz/item/CS_URS_2023_02/997221551" TargetMode="External"/><Relationship Id="rId27" Type="http://schemas.openxmlformats.org/officeDocument/2006/relationships/hyperlink" Target="https://podminky.urs.cz/item/CS_URS_2023_02/741810003" TargetMode="External"/><Relationship Id="rId30" Type="http://schemas.openxmlformats.org/officeDocument/2006/relationships/hyperlink" Target="https://podminky.urs.cz/item/CS_URS_2023_02/460010024" TargetMode="External"/><Relationship Id="rId35" Type="http://schemas.openxmlformats.org/officeDocument/2006/relationships/hyperlink" Target="https://podminky.urs.cz/item/CS_URS_2023_02/460520174" TargetMode="External"/><Relationship Id="rId8" Type="http://schemas.openxmlformats.org/officeDocument/2006/relationships/hyperlink" Target="https://podminky.urs.cz/item/CS_URS_2023_02/181351003" TargetMode="External"/><Relationship Id="rId3" Type="http://schemas.openxmlformats.org/officeDocument/2006/relationships/hyperlink" Target="https://podminky.urs.cz/item/CS_URS_2023_02/112251103" TargetMode="Externa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74151101" TargetMode="External"/><Relationship Id="rId13" Type="http://schemas.openxmlformats.org/officeDocument/2006/relationships/hyperlink" Target="https://podminky.urs.cz/item/CS_URS_2023_02/877251110" TargetMode="External"/><Relationship Id="rId18" Type="http://schemas.openxmlformats.org/officeDocument/2006/relationships/hyperlink" Target="https://podminky.urs.cz/item/CS_URS_2023_02/998276101" TargetMode="External"/><Relationship Id="rId3" Type="http://schemas.openxmlformats.org/officeDocument/2006/relationships/hyperlink" Target="https://podminky.urs.cz/item/CS_URS_2023_02/139001101" TargetMode="External"/><Relationship Id="rId21" Type="http://schemas.openxmlformats.org/officeDocument/2006/relationships/drawing" Target="../drawings/drawing27.xml"/><Relationship Id="rId7" Type="http://schemas.openxmlformats.org/officeDocument/2006/relationships/hyperlink" Target="https://podminky.urs.cz/item/CS_URS_2023_02/171251201" TargetMode="External"/><Relationship Id="rId12" Type="http://schemas.openxmlformats.org/officeDocument/2006/relationships/hyperlink" Target="https://podminky.urs.cz/item/CS_URS_2023_02/871291811" TargetMode="External"/><Relationship Id="rId17" Type="http://schemas.openxmlformats.org/officeDocument/2006/relationships/hyperlink" Target="https://podminky.urs.cz/item/CS_URS_2023_02/997231511" TargetMode="External"/><Relationship Id="rId2" Type="http://schemas.openxmlformats.org/officeDocument/2006/relationships/hyperlink" Target="https://podminky.urs.cz/item/CS_URS_2023_02/132312222" TargetMode="External"/><Relationship Id="rId16" Type="http://schemas.openxmlformats.org/officeDocument/2006/relationships/hyperlink" Target="https://podminky.urs.cz/item/CS_URS_2023_02/997231111" TargetMode="External"/><Relationship Id="rId20" Type="http://schemas.openxmlformats.org/officeDocument/2006/relationships/printerSettings" Target="../printerSettings/printerSettings27.bin"/><Relationship Id="rId1" Type="http://schemas.openxmlformats.org/officeDocument/2006/relationships/hyperlink" Target="https://podminky.urs.cz/item/CS_URS_2023_02/132212222" TargetMode="External"/><Relationship Id="rId6" Type="http://schemas.openxmlformats.org/officeDocument/2006/relationships/hyperlink" Target="https://podminky.urs.cz/item/CS_URS_2023_02/162702111" TargetMode="External"/><Relationship Id="rId11" Type="http://schemas.openxmlformats.org/officeDocument/2006/relationships/hyperlink" Target="https://podminky.urs.cz/item/CS_URS_2023_02/871251211" TargetMode="External"/><Relationship Id="rId5" Type="http://schemas.openxmlformats.org/officeDocument/2006/relationships/hyperlink" Target="https://podminky.urs.cz/item/CS_URS_2023_02/151811231" TargetMode="External"/><Relationship Id="rId15" Type="http://schemas.openxmlformats.org/officeDocument/2006/relationships/hyperlink" Target="https://podminky.urs.cz/item/CS_URS_2023_02/892372111" TargetMode="External"/><Relationship Id="rId10" Type="http://schemas.openxmlformats.org/officeDocument/2006/relationships/hyperlink" Target="https://podminky.urs.cz/item/CS_URS_2023_02/451573111" TargetMode="External"/><Relationship Id="rId19" Type="http://schemas.openxmlformats.org/officeDocument/2006/relationships/hyperlink" Target="https://podminky.urs.cz/item/CS_URS_2023_02/998276129" TargetMode="External"/><Relationship Id="rId4" Type="http://schemas.openxmlformats.org/officeDocument/2006/relationships/hyperlink" Target="https://podminky.urs.cz/item/CS_URS_2023_02/151811131" TargetMode="External"/><Relationship Id="rId9" Type="http://schemas.openxmlformats.org/officeDocument/2006/relationships/hyperlink" Target="https://podminky.urs.cz/item/CS_URS_2023_02/175151101" TargetMode="External"/><Relationship Id="rId14" Type="http://schemas.openxmlformats.org/officeDocument/2006/relationships/hyperlink" Target="https://podminky.urs.cz/item/CS_URS_2023_02/892271111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84501141" TargetMode="External"/><Relationship Id="rId13" Type="http://schemas.openxmlformats.org/officeDocument/2006/relationships/hyperlink" Target="https://podminky.urs.cz/item/CS_URS_2023_02/184814211" TargetMode="External"/><Relationship Id="rId18" Type="http://schemas.openxmlformats.org/officeDocument/2006/relationships/hyperlink" Target="https://podminky.urs.cz/item/CS_URS_2023_02/171201221r" TargetMode="External"/><Relationship Id="rId3" Type="http://schemas.openxmlformats.org/officeDocument/2006/relationships/hyperlink" Target="https://podminky.urs.cz/item/CS_URS_2023_02/167151101" TargetMode="External"/><Relationship Id="rId7" Type="http://schemas.openxmlformats.org/officeDocument/2006/relationships/hyperlink" Target="https://podminky.urs.cz/item/CS_URS_2023_02/184215412" TargetMode="External"/><Relationship Id="rId12" Type="http://schemas.openxmlformats.org/officeDocument/2006/relationships/hyperlink" Target="https://podminky.urs.cz/item/CS_URS_2023_02/184813511" TargetMode="External"/><Relationship Id="rId17" Type="http://schemas.openxmlformats.org/officeDocument/2006/relationships/hyperlink" Target="https://podminky.urs.cz/item/CS_URS_2023_02/998231411" TargetMode="External"/><Relationship Id="rId2" Type="http://schemas.openxmlformats.org/officeDocument/2006/relationships/hyperlink" Target="https://podminky.urs.cz/item/CS_URS_2023_02/162751117" TargetMode="External"/><Relationship Id="rId16" Type="http://schemas.openxmlformats.org/officeDocument/2006/relationships/hyperlink" Target="https://podminky.urs.cz/item/CS_URS_2023_02/871143202" TargetMode="External"/><Relationship Id="rId20" Type="http://schemas.openxmlformats.org/officeDocument/2006/relationships/drawing" Target="../drawings/drawing29.xml"/><Relationship Id="rId1" Type="http://schemas.openxmlformats.org/officeDocument/2006/relationships/hyperlink" Target="https://podminky.urs.cz/item/CS_URS_2023_02/119005155" TargetMode="External"/><Relationship Id="rId6" Type="http://schemas.openxmlformats.org/officeDocument/2006/relationships/hyperlink" Target="https://podminky.urs.cz/item/CS_URS_2023_02/184215133" TargetMode="External"/><Relationship Id="rId11" Type="http://schemas.openxmlformats.org/officeDocument/2006/relationships/hyperlink" Target="https://podminky.urs.cz/item/CS_URS_2023_02/184813162" TargetMode="External"/><Relationship Id="rId5" Type="http://schemas.openxmlformats.org/officeDocument/2006/relationships/hyperlink" Target="https://podminky.urs.cz/item/CS_URS_2023_02/184102116" TargetMode="External"/><Relationship Id="rId15" Type="http://schemas.openxmlformats.org/officeDocument/2006/relationships/hyperlink" Target="https://podminky.urs.cz/item/CS_URS_2023_02/185851121" TargetMode="External"/><Relationship Id="rId10" Type="http://schemas.openxmlformats.org/officeDocument/2006/relationships/hyperlink" Target="https://podminky.urs.cz/item/CS_URS_2023_02/184813121" TargetMode="External"/><Relationship Id="rId19" Type="http://schemas.openxmlformats.org/officeDocument/2006/relationships/printerSettings" Target="../printerSettings/printerSettings29.bin"/><Relationship Id="rId4" Type="http://schemas.openxmlformats.org/officeDocument/2006/relationships/hyperlink" Target="https://podminky.urs.cz/item/CS_URS_2023_02/183101221" TargetMode="External"/><Relationship Id="rId9" Type="http://schemas.openxmlformats.org/officeDocument/2006/relationships/hyperlink" Target="https://podminky.urs.cz/item/CS_URS_2023_02/184806112" TargetMode="External"/><Relationship Id="rId14" Type="http://schemas.openxmlformats.org/officeDocument/2006/relationships/hyperlink" Target="https://podminky.urs.cz/item/CS_URS_2023_02/185804311" TargetMode="Externa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41311034" TargetMode="External"/><Relationship Id="rId18" Type="http://schemas.openxmlformats.org/officeDocument/2006/relationships/hyperlink" Target="https://podminky.urs.cz/item/CS_URS_2023_02/742190003" TargetMode="External"/><Relationship Id="rId26" Type="http://schemas.openxmlformats.org/officeDocument/2006/relationships/hyperlink" Target="https://podminky.urs.cz/item/CS_URS_2023_02/460161172" TargetMode="External"/><Relationship Id="rId3" Type="http://schemas.openxmlformats.org/officeDocument/2006/relationships/hyperlink" Target="https://podminky.urs.cz/item/CS_URS_2023_02/998011001" TargetMode="External"/><Relationship Id="rId21" Type="http://schemas.openxmlformats.org/officeDocument/2006/relationships/hyperlink" Target="https://podminky.urs.cz/item/CS_URS_2023_02/767691823" TargetMode="External"/><Relationship Id="rId34" Type="http://schemas.openxmlformats.org/officeDocument/2006/relationships/printerSettings" Target="../printerSettings/printerSettings31.bin"/><Relationship Id="rId7" Type="http://schemas.openxmlformats.org/officeDocument/2006/relationships/hyperlink" Target="https://podminky.urs.cz/item/CS_URS_2023_02/741122641" TargetMode="External"/><Relationship Id="rId12" Type="http://schemas.openxmlformats.org/officeDocument/2006/relationships/hyperlink" Target="https://podminky.urs.cz/item/CS_URS_2023_02/741240022" TargetMode="External"/><Relationship Id="rId17" Type="http://schemas.openxmlformats.org/officeDocument/2006/relationships/hyperlink" Target="https://podminky.urs.cz/item/CS_URS_2023_02/998741102" TargetMode="External"/><Relationship Id="rId25" Type="http://schemas.openxmlformats.org/officeDocument/2006/relationships/hyperlink" Target="https://podminky.urs.cz/item/CS_URS_2023_02/460010024" TargetMode="External"/><Relationship Id="rId33" Type="http://schemas.openxmlformats.org/officeDocument/2006/relationships/hyperlink" Target="https://podminky.urs.cz/item/CS_URS_2023_02/997013862r" TargetMode="External"/><Relationship Id="rId2" Type="http://schemas.openxmlformats.org/officeDocument/2006/relationships/hyperlink" Target="https://podminky.urs.cz/item/CS_URS_2023_02/977151126" TargetMode="External"/><Relationship Id="rId16" Type="http://schemas.openxmlformats.org/officeDocument/2006/relationships/hyperlink" Target="https://podminky.urs.cz/item/CS_URS_2023_02/741811021" TargetMode="External"/><Relationship Id="rId20" Type="http://schemas.openxmlformats.org/officeDocument/2006/relationships/hyperlink" Target="https://podminky.urs.cz/item/CS_URS_2023_02/767641800" TargetMode="External"/><Relationship Id="rId29" Type="http://schemas.openxmlformats.org/officeDocument/2006/relationships/hyperlink" Target="https://podminky.urs.cz/item/CS_URS_2023_02/460451182" TargetMode="External"/><Relationship Id="rId1" Type="http://schemas.openxmlformats.org/officeDocument/2006/relationships/hyperlink" Target="https://podminky.urs.cz/item/CS_URS_2023_02/642943111" TargetMode="External"/><Relationship Id="rId6" Type="http://schemas.openxmlformats.org/officeDocument/2006/relationships/hyperlink" Target="https://podminky.urs.cz/item/CS_URS_2023_02/741112023" TargetMode="External"/><Relationship Id="rId11" Type="http://schemas.openxmlformats.org/officeDocument/2006/relationships/hyperlink" Target="https://podminky.urs.cz/item/CS_URS_2023_02/741220105" TargetMode="External"/><Relationship Id="rId24" Type="http://schemas.openxmlformats.org/officeDocument/2006/relationships/hyperlink" Target="https://podminky.urs.cz/item/CS_URS_2023_02/220900586" TargetMode="External"/><Relationship Id="rId32" Type="http://schemas.openxmlformats.org/officeDocument/2006/relationships/hyperlink" Target="https://podminky.urs.cz/item/CS_URS_2023_02/171201231r" TargetMode="External"/><Relationship Id="rId5" Type="http://schemas.openxmlformats.org/officeDocument/2006/relationships/hyperlink" Target="https://podminky.urs.cz/item/CS_URS_2023_02/741112003" TargetMode="External"/><Relationship Id="rId15" Type="http://schemas.openxmlformats.org/officeDocument/2006/relationships/hyperlink" Target="https://podminky.urs.cz/item/CS_URS_2023_02/741811001" TargetMode="External"/><Relationship Id="rId23" Type="http://schemas.openxmlformats.org/officeDocument/2006/relationships/hyperlink" Target="https://podminky.urs.cz/item/CS_URS_2023_02/210220003" TargetMode="External"/><Relationship Id="rId28" Type="http://schemas.openxmlformats.org/officeDocument/2006/relationships/hyperlink" Target="https://podminky.urs.cz/item/CS_URS_2023_02/460791116" TargetMode="External"/><Relationship Id="rId10" Type="http://schemas.openxmlformats.org/officeDocument/2006/relationships/hyperlink" Target="https://podminky.urs.cz/item/CS_URS_2023_02/741130144" TargetMode="External"/><Relationship Id="rId19" Type="http://schemas.openxmlformats.org/officeDocument/2006/relationships/hyperlink" Target="https://podminky.urs.cz/item/CS_URS_2023_02/998742102" TargetMode="External"/><Relationship Id="rId31" Type="http://schemas.openxmlformats.org/officeDocument/2006/relationships/hyperlink" Target="https://podminky.urs.cz/item/CS_URS_2023_02/469972111" TargetMode="External"/><Relationship Id="rId4" Type="http://schemas.openxmlformats.org/officeDocument/2006/relationships/hyperlink" Target="https://podminky.urs.cz/item/CS_URS_2023_02/741110003" TargetMode="External"/><Relationship Id="rId9" Type="http://schemas.openxmlformats.org/officeDocument/2006/relationships/hyperlink" Target="https://podminky.urs.cz/item/CS_URS_2023_02/741128021" TargetMode="External"/><Relationship Id="rId14" Type="http://schemas.openxmlformats.org/officeDocument/2006/relationships/hyperlink" Target="https://podminky.urs.cz/item/CS_URS_2023_02/741810003" TargetMode="External"/><Relationship Id="rId22" Type="http://schemas.openxmlformats.org/officeDocument/2006/relationships/hyperlink" Target="https://podminky.urs.cz/item/CS_URS_2023_02/998767101" TargetMode="External"/><Relationship Id="rId27" Type="http://schemas.openxmlformats.org/officeDocument/2006/relationships/hyperlink" Target="https://podminky.urs.cz/item/CS_URS_2023_02/460661512" TargetMode="External"/><Relationship Id="rId30" Type="http://schemas.openxmlformats.org/officeDocument/2006/relationships/hyperlink" Target="https://podminky.urs.cz/item/CS_URS_2023_02/460341113" TargetMode="External"/><Relationship Id="rId35" Type="http://schemas.openxmlformats.org/officeDocument/2006/relationships/drawing" Target="../drawings/drawing31.xml"/><Relationship Id="rId8" Type="http://schemas.openxmlformats.org/officeDocument/2006/relationships/hyperlink" Target="https://podminky.urs.cz/item/CS_URS_2023_02/741128002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2/070001000" TargetMode="External"/><Relationship Id="rId2" Type="http://schemas.openxmlformats.org/officeDocument/2006/relationships/hyperlink" Target="https://podminky.urs.cz/item/CS_URS_2023_02/060001000" TargetMode="External"/><Relationship Id="rId1" Type="http://schemas.openxmlformats.org/officeDocument/2006/relationships/hyperlink" Target="https://podminky.urs.cz/item/CS_URS_2023_02/030001000" TargetMode="External"/><Relationship Id="rId6" Type="http://schemas.openxmlformats.org/officeDocument/2006/relationships/drawing" Target="../drawings/drawing32.xml"/><Relationship Id="rId5" Type="http://schemas.openxmlformats.org/officeDocument/2006/relationships/printerSettings" Target="../printerSettings/printerSettings32.bin"/><Relationship Id="rId4" Type="http://schemas.openxmlformats.org/officeDocument/2006/relationships/hyperlink" Target="https://podminky.urs.cz/item/CS_URS_2023_02/090001000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7"/>
  <sheetViews>
    <sheetView showGridLines="0" showZeros="0" tabSelected="1" workbookViewId="0">
      <selection activeCell="E14" sqref="E14:AJ14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>
      <c r="AR2" s="305" t="s">
        <v>6</v>
      </c>
      <c r="AS2" s="290"/>
      <c r="AT2" s="290"/>
      <c r="AU2" s="290"/>
      <c r="AV2" s="290"/>
      <c r="AW2" s="290"/>
      <c r="AX2" s="290"/>
      <c r="AY2" s="290"/>
      <c r="AZ2" s="290"/>
      <c r="BA2" s="290"/>
      <c r="BB2" s="290"/>
      <c r="BC2" s="290"/>
      <c r="BD2" s="290"/>
      <c r="BE2" s="290"/>
      <c r="BS2" s="17" t="s">
        <v>7</v>
      </c>
      <c r="BT2" s="17" t="s">
        <v>8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7</v>
      </c>
      <c r="BT3" s="17" t="s">
        <v>9</v>
      </c>
    </row>
    <row r="4" spans="1:74" ht="24.95" customHeight="1">
      <c r="B4" s="20"/>
      <c r="D4" s="21" t="s">
        <v>10</v>
      </c>
      <c r="AR4" s="20"/>
      <c r="AS4" s="22" t="s">
        <v>11</v>
      </c>
      <c r="BE4" s="23" t="s">
        <v>12</v>
      </c>
      <c r="BS4" s="17" t="s">
        <v>13</v>
      </c>
    </row>
    <row r="5" spans="1:74" ht="12" customHeight="1">
      <c r="B5" s="20"/>
      <c r="D5" s="24" t="s">
        <v>14</v>
      </c>
      <c r="K5" s="289" t="s">
        <v>15</v>
      </c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  <c r="X5" s="290"/>
      <c r="Y5" s="290"/>
      <c r="Z5" s="290"/>
      <c r="AA5" s="290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R5" s="20"/>
      <c r="BE5" s="286" t="s">
        <v>16</v>
      </c>
      <c r="BS5" s="17" t="s">
        <v>7</v>
      </c>
    </row>
    <row r="6" spans="1:74" ht="36.950000000000003" customHeight="1">
      <c r="B6" s="20"/>
      <c r="D6" s="26" t="s">
        <v>17</v>
      </c>
      <c r="K6" s="291" t="s">
        <v>18</v>
      </c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R6" s="20"/>
      <c r="BE6" s="287"/>
      <c r="BS6" s="17" t="s">
        <v>7</v>
      </c>
    </row>
    <row r="7" spans="1:74" ht="12" customHeight="1">
      <c r="B7" s="20"/>
      <c r="D7" s="27" t="s">
        <v>19</v>
      </c>
      <c r="K7" s="25" t="s">
        <v>20</v>
      </c>
      <c r="AK7" s="27" t="s">
        <v>21</v>
      </c>
      <c r="AN7" s="25" t="s">
        <v>22</v>
      </c>
      <c r="AR7" s="20"/>
      <c r="BE7" s="287"/>
      <c r="BS7" s="17" t="s">
        <v>7</v>
      </c>
    </row>
    <row r="8" spans="1:74" ht="12" customHeight="1">
      <c r="B8" s="20"/>
      <c r="D8" s="27" t="s">
        <v>23</v>
      </c>
      <c r="K8" s="25" t="s">
        <v>24</v>
      </c>
      <c r="AK8" s="27" t="s">
        <v>25</v>
      </c>
      <c r="AN8" s="28" t="s">
        <v>26</v>
      </c>
      <c r="AR8" s="20"/>
      <c r="BE8" s="287"/>
      <c r="BS8" s="17" t="s">
        <v>7</v>
      </c>
    </row>
    <row r="9" spans="1:74" ht="29.25" customHeight="1">
      <c r="B9" s="20"/>
      <c r="D9" s="24" t="s">
        <v>27</v>
      </c>
      <c r="K9" s="29" t="s">
        <v>28</v>
      </c>
      <c r="AK9" s="24" t="s">
        <v>29</v>
      </c>
      <c r="AN9" s="29" t="s">
        <v>30</v>
      </c>
      <c r="AR9" s="20"/>
      <c r="BE9" s="287"/>
      <c r="BS9" s="17" t="s">
        <v>7</v>
      </c>
    </row>
    <row r="10" spans="1:74" ht="12" customHeight="1">
      <c r="B10" s="20"/>
      <c r="D10" s="27" t="s">
        <v>31</v>
      </c>
      <c r="AK10" s="27"/>
      <c r="AN10" s="25" t="s">
        <v>3</v>
      </c>
      <c r="AR10" s="20"/>
      <c r="BE10" s="287"/>
      <c r="BS10" s="17" t="s">
        <v>7</v>
      </c>
    </row>
    <row r="11" spans="1:74" ht="18.399999999999999" customHeight="1">
      <c r="B11" s="20"/>
      <c r="E11" s="25" t="s">
        <v>33</v>
      </c>
      <c r="AK11" s="27"/>
      <c r="AN11" s="25" t="s">
        <v>3</v>
      </c>
      <c r="AR11" s="20"/>
      <c r="BE11" s="287"/>
      <c r="BS11" s="17" t="s">
        <v>7</v>
      </c>
    </row>
    <row r="12" spans="1:74" ht="6.95" customHeight="1">
      <c r="B12" s="20"/>
      <c r="AR12" s="20"/>
      <c r="BE12" s="287"/>
      <c r="BS12" s="17" t="s">
        <v>7</v>
      </c>
    </row>
    <row r="13" spans="1:74" ht="12" customHeight="1">
      <c r="B13" s="20"/>
      <c r="D13" s="27" t="s">
        <v>35</v>
      </c>
      <c r="AK13" s="27" t="s">
        <v>32</v>
      </c>
      <c r="AN13" s="30" t="s">
        <v>36</v>
      </c>
      <c r="AR13" s="20"/>
      <c r="BE13" s="287"/>
      <c r="BS13" s="17" t="s">
        <v>7</v>
      </c>
    </row>
    <row r="14" spans="1:74" ht="12.75">
      <c r="B14" s="20"/>
      <c r="E14" s="292" t="s">
        <v>36</v>
      </c>
      <c r="F14" s="293"/>
      <c r="G14" s="293"/>
      <c r="H14" s="293"/>
      <c r="I14" s="293"/>
      <c r="J14" s="293"/>
      <c r="K14" s="293"/>
      <c r="L14" s="293"/>
      <c r="M14" s="293"/>
      <c r="N14" s="293"/>
      <c r="O14" s="293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  <c r="AJ14" s="293"/>
      <c r="AK14" s="27" t="s">
        <v>34</v>
      </c>
      <c r="AN14" s="30" t="s">
        <v>36</v>
      </c>
      <c r="AR14" s="20"/>
      <c r="BE14" s="287"/>
      <c r="BS14" s="17" t="s">
        <v>7</v>
      </c>
    </row>
    <row r="15" spans="1:74" ht="6.95" customHeight="1">
      <c r="B15" s="20"/>
      <c r="AR15" s="20"/>
      <c r="BE15" s="287"/>
      <c r="BS15" s="17" t="s">
        <v>4</v>
      </c>
    </row>
    <row r="16" spans="1:74" ht="12" customHeight="1">
      <c r="B16" s="20"/>
      <c r="D16" s="27"/>
      <c r="AK16" s="27"/>
      <c r="AN16" s="25" t="s">
        <v>3</v>
      </c>
      <c r="AR16" s="20"/>
      <c r="BE16" s="287"/>
      <c r="BS16" s="17" t="s">
        <v>4</v>
      </c>
    </row>
    <row r="17" spans="2:71" ht="18.399999999999999" customHeight="1">
      <c r="B17" s="20"/>
      <c r="E17" s="25"/>
      <c r="AK17" s="27"/>
      <c r="AN17" s="25" t="s">
        <v>3</v>
      </c>
      <c r="AR17" s="20"/>
      <c r="BE17" s="287"/>
      <c r="BS17" s="17" t="s">
        <v>37</v>
      </c>
    </row>
    <row r="18" spans="2:71" ht="6.95" customHeight="1">
      <c r="B18" s="20"/>
      <c r="AR18" s="20"/>
      <c r="BE18" s="287"/>
      <c r="BS18" s="17" t="s">
        <v>7</v>
      </c>
    </row>
    <row r="19" spans="2:71" ht="12" customHeight="1">
      <c r="B19" s="20"/>
      <c r="D19" s="27"/>
      <c r="AK19" s="27"/>
      <c r="AN19" s="25" t="s">
        <v>3</v>
      </c>
      <c r="AR19" s="20"/>
      <c r="BE19" s="287"/>
      <c r="BS19" s="17" t="s">
        <v>7</v>
      </c>
    </row>
    <row r="20" spans="2:71" ht="18.399999999999999" customHeight="1">
      <c r="B20" s="20"/>
      <c r="E20" s="25"/>
      <c r="AK20" s="27"/>
      <c r="AN20" s="25" t="s">
        <v>3</v>
      </c>
      <c r="AR20" s="20"/>
      <c r="BE20" s="287"/>
      <c r="BS20" s="17" t="s">
        <v>37</v>
      </c>
    </row>
    <row r="21" spans="2:71" ht="6.95" customHeight="1">
      <c r="B21" s="20"/>
      <c r="AR21" s="20"/>
      <c r="BE21" s="287"/>
    </row>
    <row r="22" spans="2:71" ht="12" customHeight="1">
      <c r="B22" s="20"/>
      <c r="D22" s="27" t="s">
        <v>38</v>
      </c>
      <c r="AR22" s="20"/>
      <c r="BE22" s="287"/>
    </row>
    <row r="23" spans="2:71" ht="47.25" customHeight="1">
      <c r="B23" s="20"/>
      <c r="E23" s="294" t="s">
        <v>39</v>
      </c>
      <c r="F23" s="294"/>
      <c r="G23" s="294"/>
      <c r="H23" s="294"/>
      <c r="I23" s="294"/>
      <c r="J23" s="294"/>
      <c r="K23" s="294"/>
      <c r="L23" s="294"/>
      <c r="M23" s="294"/>
      <c r="N23" s="294"/>
      <c r="O23" s="294"/>
      <c r="P23" s="294"/>
      <c r="Q23" s="294"/>
      <c r="R23" s="294"/>
      <c r="S23" s="294"/>
      <c r="T23" s="294"/>
      <c r="U23" s="294"/>
      <c r="V23" s="294"/>
      <c r="W23" s="294"/>
      <c r="X23" s="294"/>
      <c r="Y23" s="294"/>
      <c r="Z23" s="294"/>
      <c r="AA23" s="294"/>
      <c r="AB23" s="294"/>
      <c r="AC23" s="294"/>
      <c r="AD23" s="294"/>
      <c r="AE23" s="294"/>
      <c r="AF23" s="294"/>
      <c r="AG23" s="294"/>
      <c r="AH23" s="294"/>
      <c r="AI23" s="294"/>
      <c r="AJ23" s="294"/>
      <c r="AK23" s="294"/>
      <c r="AL23" s="294"/>
      <c r="AM23" s="294"/>
      <c r="AN23" s="294"/>
      <c r="AR23" s="20"/>
      <c r="BE23" s="287"/>
    </row>
    <row r="24" spans="2:71" ht="6.95" customHeight="1">
      <c r="B24" s="20"/>
      <c r="AR24" s="20"/>
      <c r="BE24" s="287"/>
    </row>
    <row r="25" spans="2:71" ht="6.95" customHeight="1">
      <c r="B25" s="20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0"/>
      <c r="BE25" s="287"/>
    </row>
    <row r="26" spans="2:71" s="1" customFormat="1" ht="25.9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95">
        <f>ROUND(AG54,2)</f>
        <v>0</v>
      </c>
      <c r="AL26" s="296"/>
      <c r="AM26" s="296"/>
      <c r="AN26" s="296"/>
      <c r="AO26" s="296"/>
      <c r="AR26" s="33"/>
      <c r="BE26" s="287"/>
    </row>
    <row r="27" spans="2:71" s="1" customFormat="1" ht="6.95" customHeight="1">
      <c r="B27" s="33"/>
      <c r="AR27" s="33"/>
      <c r="BE27" s="287"/>
    </row>
    <row r="28" spans="2:71" s="1" customFormat="1" ht="12.75">
      <c r="B28" s="33"/>
      <c r="L28" s="297" t="s">
        <v>41</v>
      </c>
      <c r="M28" s="297"/>
      <c r="N28" s="297"/>
      <c r="O28" s="297"/>
      <c r="P28" s="297"/>
      <c r="W28" s="297" t="s">
        <v>42</v>
      </c>
      <c r="X28" s="297"/>
      <c r="Y28" s="297"/>
      <c r="Z28" s="297"/>
      <c r="AA28" s="297"/>
      <c r="AB28" s="297"/>
      <c r="AC28" s="297"/>
      <c r="AD28" s="297"/>
      <c r="AE28" s="297"/>
      <c r="AK28" s="297" t="s">
        <v>43</v>
      </c>
      <c r="AL28" s="297"/>
      <c r="AM28" s="297"/>
      <c r="AN28" s="297"/>
      <c r="AO28" s="297"/>
      <c r="AR28" s="33"/>
      <c r="BE28" s="287"/>
    </row>
    <row r="29" spans="2:71" s="2" customFormat="1" ht="14.45" customHeight="1">
      <c r="B29" s="37"/>
      <c r="D29" s="27" t="s">
        <v>44</v>
      </c>
      <c r="F29" s="27" t="s">
        <v>45</v>
      </c>
      <c r="L29" s="300">
        <v>0.21</v>
      </c>
      <c r="M29" s="299"/>
      <c r="N29" s="299"/>
      <c r="O29" s="299"/>
      <c r="P29" s="299"/>
      <c r="W29" s="298">
        <f>ROUND(AZ54, 2)</f>
        <v>0</v>
      </c>
      <c r="X29" s="299"/>
      <c r="Y29" s="299"/>
      <c r="Z29" s="299"/>
      <c r="AA29" s="299"/>
      <c r="AB29" s="299"/>
      <c r="AC29" s="299"/>
      <c r="AD29" s="299"/>
      <c r="AE29" s="299"/>
      <c r="AK29" s="298">
        <f>ROUND(AV54, 2)</f>
        <v>0</v>
      </c>
      <c r="AL29" s="299"/>
      <c r="AM29" s="299"/>
      <c r="AN29" s="299"/>
      <c r="AO29" s="299"/>
      <c r="AR29" s="37"/>
      <c r="BE29" s="288"/>
    </row>
    <row r="30" spans="2:71" s="2" customFormat="1" ht="14.45" customHeight="1">
      <c r="B30" s="37"/>
      <c r="F30" s="27" t="s">
        <v>46</v>
      </c>
      <c r="L30" s="300">
        <v>0.12</v>
      </c>
      <c r="M30" s="299"/>
      <c r="N30" s="299"/>
      <c r="O30" s="299"/>
      <c r="P30" s="299"/>
      <c r="W30" s="298">
        <f>ROUND(BA54, 2)</f>
        <v>0</v>
      </c>
      <c r="X30" s="299"/>
      <c r="Y30" s="299"/>
      <c r="Z30" s="299"/>
      <c r="AA30" s="299"/>
      <c r="AB30" s="299"/>
      <c r="AC30" s="299"/>
      <c r="AD30" s="299"/>
      <c r="AE30" s="299"/>
      <c r="AK30" s="298">
        <f>ROUND(AW54, 2)</f>
        <v>0</v>
      </c>
      <c r="AL30" s="299"/>
      <c r="AM30" s="299"/>
      <c r="AN30" s="299"/>
      <c r="AO30" s="299"/>
      <c r="AR30" s="37"/>
      <c r="BE30" s="288"/>
    </row>
    <row r="31" spans="2:71" s="2" customFormat="1" ht="14.45" hidden="1" customHeight="1">
      <c r="B31" s="37"/>
      <c r="F31" s="27" t="s">
        <v>47</v>
      </c>
      <c r="L31" s="300">
        <v>0.21</v>
      </c>
      <c r="M31" s="299"/>
      <c r="N31" s="299"/>
      <c r="O31" s="299"/>
      <c r="P31" s="299"/>
      <c r="W31" s="298">
        <f>ROUND(BB54, 2)</f>
        <v>0</v>
      </c>
      <c r="X31" s="299"/>
      <c r="Y31" s="299"/>
      <c r="Z31" s="299"/>
      <c r="AA31" s="299"/>
      <c r="AB31" s="299"/>
      <c r="AC31" s="299"/>
      <c r="AD31" s="299"/>
      <c r="AE31" s="299"/>
      <c r="AK31" s="298">
        <v>0</v>
      </c>
      <c r="AL31" s="299"/>
      <c r="AM31" s="299"/>
      <c r="AN31" s="299"/>
      <c r="AO31" s="299"/>
      <c r="AR31" s="37"/>
      <c r="BE31" s="288"/>
    </row>
    <row r="32" spans="2:71" s="2" customFormat="1" ht="14.45" hidden="1" customHeight="1">
      <c r="B32" s="37"/>
      <c r="F32" s="27" t="s">
        <v>48</v>
      </c>
      <c r="L32" s="300">
        <v>0.12</v>
      </c>
      <c r="M32" s="299"/>
      <c r="N32" s="299"/>
      <c r="O32" s="299"/>
      <c r="P32" s="299"/>
      <c r="W32" s="298">
        <f>ROUND(BC54, 2)</f>
        <v>0</v>
      </c>
      <c r="X32" s="299"/>
      <c r="Y32" s="299"/>
      <c r="Z32" s="299"/>
      <c r="AA32" s="299"/>
      <c r="AB32" s="299"/>
      <c r="AC32" s="299"/>
      <c r="AD32" s="299"/>
      <c r="AE32" s="299"/>
      <c r="AK32" s="298">
        <v>0</v>
      </c>
      <c r="AL32" s="299"/>
      <c r="AM32" s="299"/>
      <c r="AN32" s="299"/>
      <c r="AO32" s="299"/>
      <c r="AR32" s="37"/>
      <c r="BE32" s="288"/>
    </row>
    <row r="33" spans="2:44" s="2" customFormat="1" ht="14.45" hidden="1" customHeight="1">
      <c r="B33" s="37"/>
      <c r="F33" s="27" t="s">
        <v>49</v>
      </c>
      <c r="L33" s="300">
        <v>0</v>
      </c>
      <c r="M33" s="299"/>
      <c r="N33" s="299"/>
      <c r="O33" s="299"/>
      <c r="P33" s="299"/>
      <c r="W33" s="298">
        <f>ROUND(BD54, 2)</f>
        <v>0</v>
      </c>
      <c r="X33" s="299"/>
      <c r="Y33" s="299"/>
      <c r="Z33" s="299"/>
      <c r="AA33" s="299"/>
      <c r="AB33" s="299"/>
      <c r="AC33" s="299"/>
      <c r="AD33" s="299"/>
      <c r="AE33" s="299"/>
      <c r="AK33" s="298">
        <v>0</v>
      </c>
      <c r="AL33" s="299"/>
      <c r="AM33" s="299"/>
      <c r="AN33" s="299"/>
      <c r="AO33" s="299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04" t="s">
        <v>52</v>
      </c>
      <c r="Y35" s="302"/>
      <c r="Z35" s="302"/>
      <c r="AA35" s="302"/>
      <c r="AB35" s="302"/>
      <c r="AC35" s="40"/>
      <c r="AD35" s="40"/>
      <c r="AE35" s="40"/>
      <c r="AF35" s="40"/>
      <c r="AG35" s="40"/>
      <c r="AH35" s="40"/>
      <c r="AI35" s="40"/>
      <c r="AJ35" s="40"/>
      <c r="AK35" s="301">
        <f>SUM(AK26:AK33)</f>
        <v>0</v>
      </c>
      <c r="AL35" s="302"/>
      <c r="AM35" s="302"/>
      <c r="AN35" s="302"/>
      <c r="AO35" s="303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1" t="s">
        <v>53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7" t="s">
        <v>14</v>
      </c>
      <c r="L44" s="3" t="str">
        <f>K5</f>
        <v>S_22-007b</v>
      </c>
      <c r="AR44" s="46"/>
    </row>
    <row r="45" spans="2:44" s="4" customFormat="1" ht="36.950000000000003" customHeight="1">
      <c r="B45" s="47"/>
      <c r="C45" s="48" t="s">
        <v>17</v>
      </c>
      <c r="L45" s="312" t="str">
        <f>K6</f>
        <v>ÚČOV nát. lab. LB - Stokový systém_aktualizace 2023</v>
      </c>
      <c r="M45" s="313"/>
      <c r="N45" s="313"/>
      <c r="O45" s="313"/>
      <c r="P45" s="313"/>
      <c r="Q45" s="313"/>
      <c r="R45" s="313"/>
      <c r="S45" s="313"/>
      <c r="T45" s="313"/>
      <c r="U45" s="313"/>
      <c r="V45" s="313"/>
      <c r="W45" s="313"/>
      <c r="X45" s="313"/>
      <c r="Y45" s="313"/>
      <c r="Z45" s="313"/>
      <c r="AA45" s="313"/>
      <c r="AB45" s="313"/>
      <c r="AC45" s="313"/>
      <c r="AD45" s="313"/>
      <c r="AE45" s="313"/>
      <c r="AF45" s="313"/>
      <c r="AG45" s="313"/>
      <c r="AH45" s="313"/>
      <c r="AI45" s="313"/>
      <c r="AJ45" s="313"/>
      <c r="AK45" s="313"/>
      <c r="AL45" s="313"/>
      <c r="AM45" s="313"/>
      <c r="AN45" s="313"/>
      <c r="AO45" s="313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7" t="s">
        <v>23</v>
      </c>
      <c r="L47" s="49" t="str">
        <f>IF(K8="","",K8)</f>
        <v>Praha 6, k.ú. Bubeneč</v>
      </c>
      <c r="AI47" s="27" t="s">
        <v>25</v>
      </c>
      <c r="AM47" s="319" t="str">
        <f>IF(AN8= "","",AN8)</f>
        <v>31. 3. 2023</v>
      </c>
      <c r="AN47" s="319"/>
      <c r="AR47" s="33"/>
    </row>
    <row r="48" spans="2:44" s="1" customFormat="1" ht="6.95" customHeight="1">
      <c r="B48" s="33"/>
      <c r="AR48" s="33"/>
    </row>
    <row r="49" spans="1:91" s="1" customFormat="1" ht="15.2" customHeight="1">
      <c r="B49" s="33"/>
      <c r="C49" s="27" t="s">
        <v>31</v>
      </c>
      <c r="L49" s="3" t="str">
        <f>IF(E11= "","",E11)</f>
        <v>Hlavní město Praha</v>
      </c>
      <c r="AI49" s="27"/>
      <c r="AM49" s="320" t="str">
        <f>IF(E17="","",E17)</f>
        <v/>
      </c>
      <c r="AN49" s="321"/>
      <c r="AO49" s="321"/>
      <c r="AP49" s="321"/>
      <c r="AR49" s="33"/>
      <c r="AS49" s="322" t="s">
        <v>54</v>
      </c>
      <c r="AT49" s="323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7" t="s">
        <v>35</v>
      </c>
      <c r="L50" s="3" t="str">
        <f>IF(E14= "Vyplň údaj","",E14)</f>
        <v/>
      </c>
      <c r="AI50" s="27"/>
      <c r="AM50" s="320" t="str">
        <f>IF(E20="","",E20)</f>
        <v/>
      </c>
      <c r="AN50" s="321"/>
      <c r="AO50" s="321"/>
      <c r="AP50" s="321"/>
      <c r="AR50" s="33"/>
      <c r="AS50" s="324"/>
      <c r="AT50" s="325"/>
      <c r="BD50" s="54"/>
    </row>
    <row r="51" spans="1:91" s="1" customFormat="1" ht="10.9" customHeight="1">
      <c r="B51" s="33"/>
      <c r="AR51" s="33"/>
      <c r="AS51" s="324"/>
      <c r="AT51" s="325"/>
      <c r="BD51" s="54"/>
    </row>
    <row r="52" spans="1:91" s="1" customFormat="1" ht="29.25" customHeight="1">
      <c r="B52" s="33"/>
      <c r="C52" s="314" t="s">
        <v>55</v>
      </c>
      <c r="D52" s="315"/>
      <c r="E52" s="315"/>
      <c r="F52" s="315"/>
      <c r="G52" s="315"/>
      <c r="H52" s="55"/>
      <c r="I52" s="316" t="s">
        <v>56</v>
      </c>
      <c r="J52" s="315"/>
      <c r="K52" s="315"/>
      <c r="L52" s="315"/>
      <c r="M52" s="315"/>
      <c r="N52" s="315"/>
      <c r="O52" s="315"/>
      <c r="P52" s="315"/>
      <c r="Q52" s="315"/>
      <c r="R52" s="315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26" t="s">
        <v>57</v>
      </c>
      <c r="AH52" s="315"/>
      <c r="AI52" s="315"/>
      <c r="AJ52" s="315"/>
      <c r="AK52" s="315"/>
      <c r="AL52" s="315"/>
      <c r="AM52" s="315"/>
      <c r="AN52" s="316" t="s">
        <v>58</v>
      </c>
      <c r="AO52" s="315"/>
      <c r="AP52" s="315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327">
        <f>ROUND(AG55+AG92+AG94+AG95,2)</f>
        <v>0</v>
      </c>
      <c r="AH54" s="327"/>
      <c r="AI54" s="327"/>
      <c r="AJ54" s="327"/>
      <c r="AK54" s="327"/>
      <c r="AL54" s="327"/>
      <c r="AM54" s="327"/>
      <c r="AN54" s="328">
        <f t="shared" ref="AN54:AN95" si="0">SUM(AG54,AT54)</f>
        <v>0</v>
      </c>
      <c r="AO54" s="328"/>
      <c r="AP54" s="328"/>
      <c r="AQ54" s="65" t="s">
        <v>3</v>
      </c>
      <c r="AR54" s="61"/>
      <c r="AS54" s="66">
        <f>ROUND(AS55+AS92+AS94+AS95,2)</f>
        <v>0</v>
      </c>
      <c r="AT54" s="67">
        <f t="shared" ref="AT54:AT95" si="1">ROUND(SUM(AV54:AW54),2)</f>
        <v>0</v>
      </c>
      <c r="AU54" s="68">
        <f>ROUND(AU55+AU92+AU94+AU95,5)</f>
        <v>0</v>
      </c>
      <c r="AV54" s="67">
        <f>ROUND(AZ54*L29,2)</f>
        <v>0</v>
      </c>
      <c r="AW54" s="67">
        <f>ROUND(BA54*L30,2)</f>
        <v>0</v>
      </c>
      <c r="AX54" s="67">
        <f>ROUND(BB54*L29,2)</f>
        <v>0</v>
      </c>
      <c r="AY54" s="67">
        <f>ROUND(BC54*L30,2)</f>
        <v>0</v>
      </c>
      <c r="AZ54" s="67">
        <f>ROUND(AZ55+AZ92+AZ94+AZ95,2)</f>
        <v>0</v>
      </c>
      <c r="BA54" s="67">
        <f>ROUND(BA55+BA92+BA94+BA95,2)</f>
        <v>0</v>
      </c>
      <c r="BB54" s="67">
        <f>ROUND(BB55+BB92+BB94+BB95,2)</f>
        <v>0</v>
      </c>
      <c r="BC54" s="67">
        <f>ROUND(BC55+BC92+BC94+BC95,2)</f>
        <v>0</v>
      </c>
      <c r="BD54" s="69">
        <f>ROUND(BD55+BD92+BD94+BD95,2)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20</v>
      </c>
    </row>
    <row r="55" spans="1:91" s="6" customFormat="1" ht="16.5" customHeight="1">
      <c r="B55" s="72"/>
      <c r="C55" s="73"/>
      <c r="D55" s="317" t="s">
        <v>78</v>
      </c>
      <c r="E55" s="317"/>
      <c r="F55" s="317"/>
      <c r="G55" s="317"/>
      <c r="H55" s="317"/>
      <c r="I55" s="74"/>
      <c r="J55" s="317" t="s">
        <v>79</v>
      </c>
      <c r="K55" s="317"/>
      <c r="L55" s="317"/>
      <c r="M55" s="317"/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  <c r="Y55" s="317"/>
      <c r="Z55" s="317"/>
      <c r="AA55" s="317"/>
      <c r="AB55" s="317"/>
      <c r="AC55" s="317"/>
      <c r="AD55" s="317"/>
      <c r="AE55" s="317"/>
      <c r="AF55" s="317"/>
      <c r="AG55" s="311">
        <f>ROUND(AG56+AG83+AG84,2)</f>
        <v>0</v>
      </c>
      <c r="AH55" s="310"/>
      <c r="AI55" s="310"/>
      <c r="AJ55" s="310"/>
      <c r="AK55" s="310"/>
      <c r="AL55" s="310"/>
      <c r="AM55" s="310"/>
      <c r="AN55" s="309">
        <f t="shared" si="0"/>
        <v>0</v>
      </c>
      <c r="AO55" s="310"/>
      <c r="AP55" s="310"/>
      <c r="AQ55" s="75" t="s">
        <v>80</v>
      </c>
      <c r="AR55" s="72"/>
      <c r="AS55" s="76">
        <f>ROUND(AS56+AS83+AS84,2)</f>
        <v>0</v>
      </c>
      <c r="AT55" s="77">
        <f t="shared" si="1"/>
        <v>0</v>
      </c>
      <c r="AU55" s="78">
        <f>ROUND(AU56+AU83+AU84,5)</f>
        <v>0</v>
      </c>
      <c r="AV55" s="77">
        <f>ROUND(AZ55*L29,2)</f>
        <v>0</v>
      </c>
      <c r="AW55" s="77">
        <f>ROUND(BA55*L30,2)</f>
        <v>0</v>
      </c>
      <c r="AX55" s="77">
        <f>ROUND(BB55*L29,2)</f>
        <v>0</v>
      </c>
      <c r="AY55" s="77">
        <f>ROUND(BC55*L30,2)</f>
        <v>0</v>
      </c>
      <c r="AZ55" s="77">
        <f>ROUND(AZ56+AZ83+AZ84,2)</f>
        <v>0</v>
      </c>
      <c r="BA55" s="77">
        <f>ROUND(BA56+BA83+BA84,2)</f>
        <v>0</v>
      </c>
      <c r="BB55" s="77">
        <f>ROUND(BB56+BB83+BB84,2)</f>
        <v>0</v>
      </c>
      <c r="BC55" s="77">
        <f>ROUND(BC56+BC83+BC84,2)</f>
        <v>0</v>
      </c>
      <c r="BD55" s="79">
        <f>ROUND(BD56+BD83+BD84,2)</f>
        <v>0</v>
      </c>
      <c r="BS55" s="80" t="s">
        <v>73</v>
      </c>
      <c r="BT55" s="80" t="s">
        <v>81</v>
      </c>
      <c r="BU55" s="80" t="s">
        <v>75</v>
      </c>
      <c r="BV55" s="80" t="s">
        <v>76</v>
      </c>
      <c r="BW55" s="80" t="s">
        <v>82</v>
      </c>
      <c r="BX55" s="80" t="s">
        <v>5</v>
      </c>
      <c r="CL55" s="80" t="s">
        <v>3</v>
      </c>
      <c r="CM55" s="80" t="s">
        <v>83</v>
      </c>
    </row>
    <row r="56" spans="1:91" s="3" customFormat="1" ht="16.5" customHeight="1">
      <c r="B56" s="46"/>
      <c r="C56" s="9"/>
      <c r="D56" s="9"/>
      <c r="E56" s="318" t="s">
        <v>84</v>
      </c>
      <c r="F56" s="318"/>
      <c r="G56" s="318"/>
      <c r="H56" s="318"/>
      <c r="I56" s="318"/>
      <c r="J56" s="9"/>
      <c r="K56" s="318" t="s">
        <v>85</v>
      </c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  <c r="AE56" s="318"/>
      <c r="AF56" s="318"/>
      <c r="AG56" s="308">
        <f>ROUND(AG57+AG62+AG68+AG75+AG78+AG82,2)</f>
        <v>0</v>
      </c>
      <c r="AH56" s="307"/>
      <c r="AI56" s="307"/>
      <c r="AJ56" s="307"/>
      <c r="AK56" s="307"/>
      <c r="AL56" s="307"/>
      <c r="AM56" s="307"/>
      <c r="AN56" s="306">
        <f t="shared" si="0"/>
        <v>0</v>
      </c>
      <c r="AO56" s="307"/>
      <c r="AP56" s="307"/>
      <c r="AQ56" s="81" t="s">
        <v>86</v>
      </c>
      <c r="AR56" s="46"/>
      <c r="AS56" s="82">
        <f>ROUND(AS57+AS62+AS68+AS75+AS78+AS82,2)</f>
        <v>0</v>
      </c>
      <c r="AT56" s="83">
        <f t="shared" si="1"/>
        <v>0</v>
      </c>
      <c r="AU56" s="84">
        <f>ROUND(AU57+AU62+AU68+AU75+AU78+AU82,5)</f>
        <v>0</v>
      </c>
      <c r="AV56" s="83">
        <f>ROUND(AZ56*L29,2)</f>
        <v>0</v>
      </c>
      <c r="AW56" s="83">
        <f>ROUND(BA56*L30,2)</f>
        <v>0</v>
      </c>
      <c r="AX56" s="83">
        <f>ROUND(BB56*L29,2)</f>
        <v>0</v>
      </c>
      <c r="AY56" s="83">
        <f>ROUND(BC56*L30,2)</f>
        <v>0</v>
      </c>
      <c r="AZ56" s="83">
        <f>ROUND(AZ57+AZ62+AZ68+AZ75+AZ78+AZ82,2)</f>
        <v>0</v>
      </c>
      <c r="BA56" s="83">
        <f>ROUND(BA57+BA62+BA68+BA75+BA78+BA82,2)</f>
        <v>0</v>
      </c>
      <c r="BB56" s="83">
        <f>ROUND(BB57+BB62+BB68+BB75+BB78+BB82,2)</f>
        <v>0</v>
      </c>
      <c r="BC56" s="83">
        <f>ROUND(BC57+BC62+BC68+BC75+BC78+BC82,2)</f>
        <v>0</v>
      </c>
      <c r="BD56" s="85">
        <f>ROUND(BD57+BD62+BD68+BD75+BD78+BD82,2)</f>
        <v>0</v>
      </c>
      <c r="BS56" s="25" t="s">
        <v>73</v>
      </c>
      <c r="BT56" s="25" t="s">
        <v>83</v>
      </c>
      <c r="BU56" s="25" t="s">
        <v>75</v>
      </c>
      <c r="BV56" s="25" t="s">
        <v>76</v>
      </c>
      <c r="BW56" s="25" t="s">
        <v>87</v>
      </c>
      <c r="BX56" s="25" t="s">
        <v>82</v>
      </c>
      <c r="CL56" s="25" t="s">
        <v>3</v>
      </c>
    </row>
    <row r="57" spans="1:91" s="3" customFormat="1" ht="16.5" customHeight="1">
      <c r="B57" s="46"/>
      <c r="C57" s="9"/>
      <c r="D57" s="9"/>
      <c r="E57" s="9"/>
      <c r="F57" s="318" t="s">
        <v>88</v>
      </c>
      <c r="G57" s="318"/>
      <c r="H57" s="318"/>
      <c r="I57" s="318"/>
      <c r="J57" s="318"/>
      <c r="K57" s="9"/>
      <c r="L57" s="318" t="s">
        <v>89</v>
      </c>
      <c r="M57" s="318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  <c r="AE57" s="318"/>
      <c r="AF57" s="318"/>
      <c r="AG57" s="308">
        <f>ROUND(SUM(AG58:AG61),2)</f>
        <v>0</v>
      </c>
      <c r="AH57" s="307"/>
      <c r="AI57" s="307"/>
      <c r="AJ57" s="307"/>
      <c r="AK57" s="307"/>
      <c r="AL57" s="307"/>
      <c r="AM57" s="307"/>
      <c r="AN57" s="306">
        <f t="shared" si="0"/>
        <v>0</v>
      </c>
      <c r="AO57" s="307"/>
      <c r="AP57" s="307"/>
      <c r="AQ57" s="81" t="s">
        <v>86</v>
      </c>
      <c r="AR57" s="46"/>
      <c r="AS57" s="82">
        <f>ROUND(SUM(AS58:AS61),2)</f>
        <v>0</v>
      </c>
      <c r="AT57" s="83">
        <f t="shared" si="1"/>
        <v>0</v>
      </c>
      <c r="AU57" s="84">
        <f>ROUND(SUM(AU58:AU61),5)</f>
        <v>0</v>
      </c>
      <c r="AV57" s="83">
        <f>ROUND(AZ57*L29,2)</f>
        <v>0</v>
      </c>
      <c r="AW57" s="83">
        <f>ROUND(BA57*L30,2)</f>
        <v>0</v>
      </c>
      <c r="AX57" s="83">
        <f>ROUND(BB57*L29,2)</f>
        <v>0</v>
      </c>
      <c r="AY57" s="83">
        <f>ROUND(BC57*L30,2)</f>
        <v>0</v>
      </c>
      <c r="AZ57" s="83">
        <f>ROUND(SUM(AZ58:AZ61),2)</f>
        <v>0</v>
      </c>
      <c r="BA57" s="83">
        <f>ROUND(SUM(BA58:BA61),2)</f>
        <v>0</v>
      </c>
      <c r="BB57" s="83">
        <f>ROUND(SUM(BB58:BB61),2)</f>
        <v>0</v>
      </c>
      <c r="BC57" s="83">
        <f>ROUND(SUM(BC58:BC61),2)</f>
        <v>0</v>
      </c>
      <c r="BD57" s="85">
        <f>ROUND(SUM(BD58:BD61),2)</f>
        <v>0</v>
      </c>
      <c r="BS57" s="25" t="s">
        <v>73</v>
      </c>
      <c r="BT57" s="25" t="s">
        <v>90</v>
      </c>
      <c r="BU57" s="25" t="s">
        <v>75</v>
      </c>
      <c r="BV57" s="25" t="s">
        <v>76</v>
      </c>
      <c r="BW57" s="25" t="s">
        <v>91</v>
      </c>
      <c r="BX57" s="25" t="s">
        <v>87</v>
      </c>
      <c r="CL57" s="25" t="s">
        <v>3</v>
      </c>
    </row>
    <row r="58" spans="1:91" s="3" customFormat="1" ht="23.25" customHeight="1">
      <c r="A58" s="86" t="s">
        <v>92</v>
      </c>
      <c r="B58" s="46"/>
      <c r="C58" s="9"/>
      <c r="D58" s="9"/>
      <c r="E58" s="9"/>
      <c r="F58" s="9"/>
      <c r="G58" s="318" t="s">
        <v>93</v>
      </c>
      <c r="H58" s="318"/>
      <c r="I58" s="318"/>
      <c r="J58" s="318"/>
      <c r="K58" s="318"/>
      <c r="L58" s="9"/>
      <c r="M58" s="318" t="s">
        <v>94</v>
      </c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  <c r="AE58" s="318"/>
      <c r="AF58" s="318"/>
      <c r="AG58" s="306">
        <f>'SO 01.1a'!J34</f>
        <v>0</v>
      </c>
      <c r="AH58" s="307"/>
      <c r="AI58" s="307"/>
      <c r="AJ58" s="307"/>
      <c r="AK58" s="307"/>
      <c r="AL58" s="307"/>
      <c r="AM58" s="307"/>
      <c r="AN58" s="306">
        <f t="shared" si="0"/>
        <v>0</v>
      </c>
      <c r="AO58" s="307"/>
      <c r="AP58" s="307"/>
      <c r="AQ58" s="81" t="s">
        <v>86</v>
      </c>
      <c r="AR58" s="46"/>
      <c r="AS58" s="82">
        <v>0</v>
      </c>
      <c r="AT58" s="83">
        <f t="shared" si="1"/>
        <v>0</v>
      </c>
      <c r="AU58" s="84">
        <f>'SO 01.1a'!P104</f>
        <v>0</v>
      </c>
      <c r="AV58" s="83">
        <f>'SO 01.1a'!J37</f>
        <v>0</v>
      </c>
      <c r="AW58" s="83">
        <f>'SO 01.1a'!J38</f>
        <v>0</v>
      </c>
      <c r="AX58" s="83">
        <f>'SO 01.1a'!J39</f>
        <v>0</v>
      </c>
      <c r="AY58" s="83">
        <f>'SO 01.1a'!J40</f>
        <v>0</v>
      </c>
      <c r="AZ58" s="83">
        <f>'SO 01.1a'!F37</f>
        <v>0</v>
      </c>
      <c r="BA58" s="83">
        <f>'SO 01.1a'!F38</f>
        <v>0</v>
      </c>
      <c r="BB58" s="83">
        <f>'SO 01.1a'!F39</f>
        <v>0</v>
      </c>
      <c r="BC58" s="83">
        <f>'SO 01.1a'!F40</f>
        <v>0</v>
      </c>
      <c r="BD58" s="85">
        <f>'SO 01.1a'!F41</f>
        <v>0</v>
      </c>
      <c r="BT58" s="25" t="s">
        <v>95</v>
      </c>
      <c r="BV58" s="25" t="s">
        <v>76</v>
      </c>
      <c r="BW58" s="25" t="s">
        <v>96</v>
      </c>
      <c r="BX58" s="25" t="s">
        <v>91</v>
      </c>
      <c r="CL58" s="25" t="s">
        <v>3</v>
      </c>
    </row>
    <row r="59" spans="1:91" s="3" customFormat="1" ht="35.25" customHeight="1">
      <c r="A59" s="86" t="s">
        <v>92</v>
      </c>
      <c r="B59" s="46"/>
      <c r="C59" s="9"/>
      <c r="D59" s="9"/>
      <c r="E59" s="9"/>
      <c r="F59" s="9"/>
      <c r="G59" s="318" t="s">
        <v>97</v>
      </c>
      <c r="H59" s="318"/>
      <c r="I59" s="318"/>
      <c r="J59" s="318"/>
      <c r="K59" s="318"/>
      <c r="L59" s="9"/>
      <c r="M59" s="318" t="s">
        <v>98</v>
      </c>
      <c r="N59" s="318"/>
      <c r="O59" s="318"/>
      <c r="P59" s="318"/>
      <c r="Q59" s="318"/>
      <c r="R59" s="318"/>
      <c r="S59" s="318"/>
      <c r="T59" s="318"/>
      <c r="U59" s="318"/>
      <c r="V59" s="318"/>
      <c r="W59" s="318"/>
      <c r="X59" s="318"/>
      <c r="Y59" s="318"/>
      <c r="Z59" s="318"/>
      <c r="AA59" s="318"/>
      <c r="AB59" s="318"/>
      <c r="AC59" s="318"/>
      <c r="AD59" s="318"/>
      <c r="AE59" s="318"/>
      <c r="AF59" s="318"/>
      <c r="AG59" s="306">
        <f>'SO 01.1b'!J34</f>
        <v>0</v>
      </c>
      <c r="AH59" s="307"/>
      <c r="AI59" s="307"/>
      <c r="AJ59" s="307"/>
      <c r="AK59" s="307"/>
      <c r="AL59" s="307"/>
      <c r="AM59" s="307"/>
      <c r="AN59" s="306">
        <f t="shared" si="0"/>
        <v>0</v>
      </c>
      <c r="AO59" s="307"/>
      <c r="AP59" s="307"/>
      <c r="AQ59" s="81" t="s">
        <v>86</v>
      </c>
      <c r="AR59" s="46"/>
      <c r="AS59" s="82">
        <v>0</v>
      </c>
      <c r="AT59" s="83">
        <f t="shared" si="1"/>
        <v>0</v>
      </c>
      <c r="AU59" s="84">
        <f>'SO 01.1b'!P99</f>
        <v>0</v>
      </c>
      <c r="AV59" s="83">
        <f>'SO 01.1b'!J37</f>
        <v>0</v>
      </c>
      <c r="AW59" s="83">
        <f>'SO 01.1b'!J38</f>
        <v>0</v>
      </c>
      <c r="AX59" s="83">
        <f>'SO 01.1b'!J39</f>
        <v>0</v>
      </c>
      <c r="AY59" s="83">
        <f>'SO 01.1b'!J40</f>
        <v>0</v>
      </c>
      <c r="AZ59" s="83">
        <f>'SO 01.1b'!F37</f>
        <v>0</v>
      </c>
      <c r="BA59" s="83">
        <f>'SO 01.1b'!F38</f>
        <v>0</v>
      </c>
      <c r="BB59" s="83">
        <f>'SO 01.1b'!F39</f>
        <v>0</v>
      </c>
      <c r="BC59" s="83">
        <f>'SO 01.1b'!F40</f>
        <v>0</v>
      </c>
      <c r="BD59" s="85">
        <f>'SO 01.1b'!F41</f>
        <v>0</v>
      </c>
      <c r="BT59" s="25" t="s">
        <v>95</v>
      </c>
      <c r="BV59" s="25" t="s">
        <v>76</v>
      </c>
      <c r="BW59" s="25" t="s">
        <v>99</v>
      </c>
      <c r="BX59" s="25" t="s">
        <v>91</v>
      </c>
      <c r="CL59" s="25" t="s">
        <v>3</v>
      </c>
    </row>
    <row r="60" spans="1:91" s="3" customFormat="1" ht="35.25" customHeight="1">
      <c r="A60" s="86" t="s">
        <v>92</v>
      </c>
      <c r="B60" s="46"/>
      <c r="C60" s="9"/>
      <c r="D60" s="9"/>
      <c r="E60" s="9"/>
      <c r="F60" s="9"/>
      <c r="G60" s="318" t="s">
        <v>100</v>
      </c>
      <c r="H60" s="318"/>
      <c r="I60" s="318"/>
      <c r="J60" s="318"/>
      <c r="K60" s="318"/>
      <c r="L60" s="9"/>
      <c r="M60" s="318" t="s">
        <v>101</v>
      </c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  <c r="AE60" s="318"/>
      <c r="AF60" s="318"/>
      <c r="AG60" s="306">
        <f>'SO 01.1c'!J34</f>
        <v>0</v>
      </c>
      <c r="AH60" s="307"/>
      <c r="AI60" s="307"/>
      <c r="AJ60" s="307"/>
      <c r="AK60" s="307"/>
      <c r="AL60" s="307"/>
      <c r="AM60" s="307"/>
      <c r="AN60" s="306">
        <f t="shared" si="0"/>
        <v>0</v>
      </c>
      <c r="AO60" s="307"/>
      <c r="AP60" s="307"/>
      <c r="AQ60" s="81" t="s">
        <v>86</v>
      </c>
      <c r="AR60" s="46"/>
      <c r="AS60" s="82">
        <v>0</v>
      </c>
      <c r="AT60" s="83">
        <f t="shared" si="1"/>
        <v>0</v>
      </c>
      <c r="AU60" s="84">
        <f>'SO 01.1c'!P99</f>
        <v>0</v>
      </c>
      <c r="AV60" s="83">
        <f>'SO 01.1c'!J37</f>
        <v>0</v>
      </c>
      <c r="AW60" s="83">
        <f>'SO 01.1c'!J38</f>
        <v>0</v>
      </c>
      <c r="AX60" s="83">
        <f>'SO 01.1c'!J39</f>
        <v>0</v>
      </c>
      <c r="AY60" s="83">
        <f>'SO 01.1c'!J40</f>
        <v>0</v>
      </c>
      <c r="AZ60" s="83">
        <f>'SO 01.1c'!F37</f>
        <v>0</v>
      </c>
      <c r="BA60" s="83">
        <f>'SO 01.1c'!F38</f>
        <v>0</v>
      </c>
      <c r="BB60" s="83">
        <f>'SO 01.1c'!F39</f>
        <v>0</v>
      </c>
      <c r="BC60" s="83">
        <f>'SO 01.1c'!F40</f>
        <v>0</v>
      </c>
      <c r="BD60" s="85">
        <f>'SO 01.1c'!F41</f>
        <v>0</v>
      </c>
      <c r="BT60" s="25" t="s">
        <v>95</v>
      </c>
      <c r="BV60" s="25" t="s">
        <v>76</v>
      </c>
      <c r="BW60" s="25" t="s">
        <v>102</v>
      </c>
      <c r="BX60" s="25" t="s">
        <v>91</v>
      </c>
      <c r="CL60" s="25" t="s">
        <v>3</v>
      </c>
    </row>
    <row r="61" spans="1:91" s="3" customFormat="1" ht="23.25" customHeight="1">
      <c r="A61" s="86" t="s">
        <v>92</v>
      </c>
      <c r="B61" s="46"/>
      <c r="C61" s="9"/>
      <c r="D61" s="9"/>
      <c r="E61" s="9"/>
      <c r="F61" s="9"/>
      <c r="G61" s="318" t="s">
        <v>103</v>
      </c>
      <c r="H61" s="318"/>
      <c r="I61" s="318"/>
      <c r="J61" s="318"/>
      <c r="K61" s="318"/>
      <c r="L61" s="9"/>
      <c r="M61" s="318" t="s">
        <v>104</v>
      </c>
      <c r="N61" s="318"/>
      <c r="O61" s="318"/>
      <c r="P61" s="318"/>
      <c r="Q61" s="318"/>
      <c r="R61" s="318"/>
      <c r="S61" s="318"/>
      <c r="T61" s="318"/>
      <c r="U61" s="318"/>
      <c r="V61" s="318"/>
      <c r="W61" s="318"/>
      <c r="X61" s="318"/>
      <c r="Y61" s="318"/>
      <c r="Z61" s="318"/>
      <c r="AA61" s="318"/>
      <c r="AB61" s="318"/>
      <c r="AC61" s="318"/>
      <c r="AD61" s="318"/>
      <c r="AE61" s="318"/>
      <c r="AF61" s="318"/>
      <c r="AG61" s="306">
        <f>'SO 01.1d'!J34</f>
        <v>0</v>
      </c>
      <c r="AH61" s="307"/>
      <c r="AI61" s="307"/>
      <c r="AJ61" s="307"/>
      <c r="AK61" s="307"/>
      <c r="AL61" s="307"/>
      <c r="AM61" s="307"/>
      <c r="AN61" s="306">
        <f t="shared" si="0"/>
        <v>0</v>
      </c>
      <c r="AO61" s="307"/>
      <c r="AP61" s="307"/>
      <c r="AQ61" s="81" t="s">
        <v>86</v>
      </c>
      <c r="AR61" s="46"/>
      <c r="AS61" s="82">
        <v>0</v>
      </c>
      <c r="AT61" s="83">
        <f t="shared" si="1"/>
        <v>0</v>
      </c>
      <c r="AU61" s="84">
        <f>'SO 01.1d'!P102</f>
        <v>0</v>
      </c>
      <c r="AV61" s="83">
        <f>'SO 01.1d'!J37</f>
        <v>0</v>
      </c>
      <c r="AW61" s="83">
        <f>'SO 01.1d'!J38</f>
        <v>0</v>
      </c>
      <c r="AX61" s="83">
        <f>'SO 01.1d'!J39</f>
        <v>0</v>
      </c>
      <c r="AY61" s="83">
        <f>'SO 01.1d'!J40</f>
        <v>0</v>
      </c>
      <c r="AZ61" s="83">
        <f>'SO 01.1d'!F37</f>
        <v>0</v>
      </c>
      <c r="BA61" s="83">
        <f>'SO 01.1d'!F38</f>
        <v>0</v>
      </c>
      <c r="BB61" s="83">
        <f>'SO 01.1d'!F39</f>
        <v>0</v>
      </c>
      <c r="BC61" s="83">
        <f>'SO 01.1d'!F40</f>
        <v>0</v>
      </c>
      <c r="BD61" s="85">
        <f>'SO 01.1d'!F41</f>
        <v>0</v>
      </c>
      <c r="BT61" s="25" t="s">
        <v>95</v>
      </c>
      <c r="BV61" s="25" t="s">
        <v>76</v>
      </c>
      <c r="BW61" s="25" t="s">
        <v>105</v>
      </c>
      <c r="BX61" s="25" t="s">
        <v>91</v>
      </c>
      <c r="CL61" s="25" t="s">
        <v>3</v>
      </c>
    </row>
    <row r="62" spans="1:91" s="3" customFormat="1" ht="23.25" customHeight="1">
      <c r="B62" s="46"/>
      <c r="C62" s="9"/>
      <c r="D62" s="9"/>
      <c r="E62" s="9"/>
      <c r="F62" s="318" t="s">
        <v>106</v>
      </c>
      <c r="G62" s="318"/>
      <c r="H62" s="318"/>
      <c r="I62" s="318"/>
      <c r="J62" s="318"/>
      <c r="K62" s="9"/>
      <c r="L62" s="318" t="s">
        <v>107</v>
      </c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  <c r="AE62" s="318"/>
      <c r="AF62" s="318"/>
      <c r="AG62" s="308">
        <f>ROUND(SUM(AG63:AG67),2)</f>
        <v>0</v>
      </c>
      <c r="AH62" s="307"/>
      <c r="AI62" s="307"/>
      <c r="AJ62" s="307"/>
      <c r="AK62" s="307"/>
      <c r="AL62" s="307"/>
      <c r="AM62" s="307"/>
      <c r="AN62" s="306">
        <f t="shared" si="0"/>
        <v>0</v>
      </c>
      <c r="AO62" s="307"/>
      <c r="AP62" s="307"/>
      <c r="AQ62" s="81" t="s">
        <v>86</v>
      </c>
      <c r="AR62" s="46"/>
      <c r="AS62" s="82">
        <f>ROUND(SUM(AS63:AS67),2)</f>
        <v>0</v>
      </c>
      <c r="AT62" s="83">
        <f t="shared" si="1"/>
        <v>0</v>
      </c>
      <c r="AU62" s="84">
        <f>ROUND(SUM(AU63:AU67),5)</f>
        <v>0</v>
      </c>
      <c r="AV62" s="83">
        <f>ROUND(AZ62*L29,2)</f>
        <v>0</v>
      </c>
      <c r="AW62" s="83">
        <f>ROUND(BA62*L30,2)</f>
        <v>0</v>
      </c>
      <c r="AX62" s="83">
        <f>ROUND(BB62*L29,2)</f>
        <v>0</v>
      </c>
      <c r="AY62" s="83">
        <f>ROUND(BC62*L30,2)</f>
        <v>0</v>
      </c>
      <c r="AZ62" s="83">
        <f>ROUND(SUM(AZ63:AZ67),2)</f>
        <v>0</v>
      </c>
      <c r="BA62" s="83">
        <f>ROUND(SUM(BA63:BA67),2)</f>
        <v>0</v>
      </c>
      <c r="BB62" s="83">
        <f>ROUND(SUM(BB63:BB67),2)</f>
        <v>0</v>
      </c>
      <c r="BC62" s="83">
        <f>ROUND(SUM(BC63:BC67),2)</f>
        <v>0</v>
      </c>
      <c r="BD62" s="85">
        <f>ROUND(SUM(BD63:BD67),2)</f>
        <v>0</v>
      </c>
      <c r="BS62" s="25" t="s">
        <v>73</v>
      </c>
      <c r="BT62" s="25" t="s">
        <v>90</v>
      </c>
      <c r="BU62" s="25" t="s">
        <v>75</v>
      </c>
      <c r="BV62" s="25" t="s">
        <v>76</v>
      </c>
      <c r="BW62" s="25" t="s">
        <v>108</v>
      </c>
      <c r="BX62" s="25" t="s">
        <v>87</v>
      </c>
      <c r="CL62" s="25" t="s">
        <v>3</v>
      </c>
    </row>
    <row r="63" spans="1:91" s="3" customFormat="1" ht="23.25" customHeight="1">
      <c r="A63" s="86" t="s">
        <v>92</v>
      </c>
      <c r="B63" s="46"/>
      <c r="C63" s="9"/>
      <c r="D63" s="9"/>
      <c r="E63" s="9"/>
      <c r="F63" s="9"/>
      <c r="G63" s="318" t="s">
        <v>109</v>
      </c>
      <c r="H63" s="318"/>
      <c r="I63" s="318"/>
      <c r="J63" s="318"/>
      <c r="K63" s="318"/>
      <c r="L63" s="9"/>
      <c r="M63" s="318" t="s">
        <v>110</v>
      </c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  <c r="AE63" s="318"/>
      <c r="AF63" s="318"/>
      <c r="AG63" s="306">
        <f>'SO 01.2a'!J34</f>
        <v>0</v>
      </c>
      <c r="AH63" s="307"/>
      <c r="AI63" s="307"/>
      <c r="AJ63" s="307"/>
      <c r="AK63" s="307"/>
      <c r="AL63" s="307"/>
      <c r="AM63" s="307"/>
      <c r="AN63" s="306">
        <f t="shared" si="0"/>
        <v>0</v>
      </c>
      <c r="AO63" s="307"/>
      <c r="AP63" s="307"/>
      <c r="AQ63" s="81" t="s">
        <v>86</v>
      </c>
      <c r="AR63" s="46"/>
      <c r="AS63" s="82">
        <v>0</v>
      </c>
      <c r="AT63" s="83">
        <f t="shared" si="1"/>
        <v>0</v>
      </c>
      <c r="AU63" s="84">
        <f>'SO 01.2a'!P104</f>
        <v>0</v>
      </c>
      <c r="AV63" s="83">
        <f>'SO 01.2a'!J37</f>
        <v>0</v>
      </c>
      <c r="AW63" s="83">
        <f>'SO 01.2a'!J38</f>
        <v>0</v>
      </c>
      <c r="AX63" s="83">
        <f>'SO 01.2a'!J39</f>
        <v>0</v>
      </c>
      <c r="AY63" s="83">
        <f>'SO 01.2a'!J40</f>
        <v>0</v>
      </c>
      <c r="AZ63" s="83">
        <f>'SO 01.2a'!F37</f>
        <v>0</v>
      </c>
      <c r="BA63" s="83">
        <f>'SO 01.2a'!F38</f>
        <v>0</v>
      </c>
      <c r="BB63" s="83">
        <f>'SO 01.2a'!F39</f>
        <v>0</v>
      </c>
      <c r="BC63" s="83">
        <f>'SO 01.2a'!F40</f>
        <v>0</v>
      </c>
      <c r="BD63" s="85">
        <f>'SO 01.2a'!F41</f>
        <v>0</v>
      </c>
      <c r="BT63" s="25" t="s">
        <v>95</v>
      </c>
      <c r="BV63" s="25" t="s">
        <v>76</v>
      </c>
      <c r="BW63" s="25" t="s">
        <v>111</v>
      </c>
      <c r="BX63" s="25" t="s">
        <v>108</v>
      </c>
      <c r="CL63" s="25" t="s">
        <v>3</v>
      </c>
    </row>
    <row r="64" spans="1:91" s="3" customFormat="1" ht="23.25" customHeight="1">
      <c r="A64" s="86" t="s">
        <v>92</v>
      </c>
      <c r="B64" s="46"/>
      <c r="C64" s="9"/>
      <c r="D64" s="9"/>
      <c r="E64" s="9"/>
      <c r="F64" s="9"/>
      <c r="G64" s="318" t="s">
        <v>112</v>
      </c>
      <c r="H64" s="318"/>
      <c r="I64" s="318"/>
      <c r="J64" s="318"/>
      <c r="K64" s="318"/>
      <c r="L64" s="9"/>
      <c r="M64" s="318" t="s">
        <v>113</v>
      </c>
      <c r="N64" s="318"/>
      <c r="O64" s="318"/>
      <c r="P64" s="318"/>
      <c r="Q64" s="318"/>
      <c r="R64" s="318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  <c r="AE64" s="318"/>
      <c r="AF64" s="318"/>
      <c r="AG64" s="306">
        <f>'SO 01.2b'!J34</f>
        <v>0</v>
      </c>
      <c r="AH64" s="307"/>
      <c r="AI64" s="307"/>
      <c r="AJ64" s="307"/>
      <c r="AK64" s="307"/>
      <c r="AL64" s="307"/>
      <c r="AM64" s="307"/>
      <c r="AN64" s="306">
        <f t="shared" si="0"/>
        <v>0</v>
      </c>
      <c r="AO64" s="307"/>
      <c r="AP64" s="307"/>
      <c r="AQ64" s="81" t="s">
        <v>86</v>
      </c>
      <c r="AR64" s="46"/>
      <c r="AS64" s="82">
        <v>0</v>
      </c>
      <c r="AT64" s="83">
        <f t="shared" si="1"/>
        <v>0</v>
      </c>
      <c r="AU64" s="84">
        <f>'SO 01.2b'!P104</f>
        <v>0</v>
      </c>
      <c r="AV64" s="83">
        <f>'SO 01.2b'!J37</f>
        <v>0</v>
      </c>
      <c r="AW64" s="83">
        <f>'SO 01.2b'!J38</f>
        <v>0</v>
      </c>
      <c r="AX64" s="83">
        <f>'SO 01.2b'!J39</f>
        <v>0</v>
      </c>
      <c r="AY64" s="83">
        <f>'SO 01.2b'!J40</f>
        <v>0</v>
      </c>
      <c r="AZ64" s="83">
        <f>'SO 01.2b'!F37</f>
        <v>0</v>
      </c>
      <c r="BA64" s="83">
        <f>'SO 01.2b'!F38</f>
        <v>0</v>
      </c>
      <c r="BB64" s="83">
        <f>'SO 01.2b'!F39</f>
        <v>0</v>
      </c>
      <c r="BC64" s="83">
        <f>'SO 01.2b'!F40</f>
        <v>0</v>
      </c>
      <c r="BD64" s="85">
        <f>'SO 01.2b'!F41</f>
        <v>0</v>
      </c>
      <c r="BT64" s="25" t="s">
        <v>95</v>
      </c>
      <c r="BV64" s="25" t="s">
        <v>76</v>
      </c>
      <c r="BW64" s="25" t="s">
        <v>114</v>
      </c>
      <c r="BX64" s="25" t="s">
        <v>108</v>
      </c>
      <c r="CL64" s="25" t="s">
        <v>3</v>
      </c>
    </row>
    <row r="65" spans="1:90" s="3" customFormat="1" ht="23.25" customHeight="1">
      <c r="A65" s="86" t="s">
        <v>92</v>
      </c>
      <c r="B65" s="46"/>
      <c r="C65" s="9"/>
      <c r="D65" s="9"/>
      <c r="E65" s="9"/>
      <c r="F65" s="9"/>
      <c r="G65" s="318" t="s">
        <v>115</v>
      </c>
      <c r="H65" s="318"/>
      <c r="I65" s="318"/>
      <c r="J65" s="318"/>
      <c r="K65" s="318"/>
      <c r="L65" s="9"/>
      <c r="M65" s="318" t="s">
        <v>116</v>
      </c>
      <c r="N65" s="318"/>
      <c r="O65" s="318"/>
      <c r="P65" s="318"/>
      <c r="Q65" s="318"/>
      <c r="R65" s="318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  <c r="AE65" s="318"/>
      <c r="AF65" s="318"/>
      <c r="AG65" s="306">
        <f>'SO 01.2d'!J34</f>
        <v>0</v>
      </c>
      <c r="AH65" s="307"/>
      <c r="AI65" s="307"/>
      <c r="AJ65" s="307"/>
      <c r="AK65" s="307"/>
      <c r="AL65" s="307"/>
      <c r="AM65" s="307"/>
      <c r="AN65" s="306">
        <f t="shared" si="0"/>
        <v>0</v>
      </c>
      <c r="AO65" s="307"/>
      <c r="AP65" s="307"/>
      <c r="AQ65" s="81" t="s">
        <v>86</v>
      </c>
      <c r="AR65" s="46"/>
      <c r="AS65" s="82">
        <v>0</v>
      </c>
      <c r="AT65" s="83">
        <f t="shared" si="1"/>
        <v>0</v>
      </c>
      <c r="AU65" s="84">
        <f>'SO 01.2d'!P104</f>
        <v>0</v>
      </c>
      <c r="AV65" s="83">
        <f>'SO 01.2d'!J37</f>
        <v>0</v>
      </c>
      <c r="AW65" s="83">
        <f>'SO 01.2d'!J38</f>
        <v>0</v>
      </c>
      <c r="AX65" s="83">
        <f>'SO 01.2d'!J39</f>
        <v>0</v>
      </c>
      <c r="AY65" s="83">
        <f>'SO 01.2d'!J40</f>
        <v>0</v>
      </c>
      <c r="AZ65" s="83">
        <f>'SO 01.2d'!F37</f>
        <v>0</v>
      </c>
      <c r="BA65" s="83">
        <f>'SO 01.2d'!F38</f>
        <v>0</v>
      </c>
      <c r="BB65" s="83">
        <f>'SO 01.2d'!F39</f>
        <v>0</v>
      </c>
      <c r="BC65" s="83">
        <f>'SO 01.2d'!F40</f>
        <v>0</v>
      </c>
      <c r="BD65" s="85">
        <f>'SO 01.2d'!F41</f>
        <v>0</v>
      </c>
      <c r="BT65" s="25" t="s">
        <v>95</v>
      </c>
      <c r="BV65" s="25" t="s">
        <v>76</v>
      </c>
      <c r="BW65" s="25" t="s">
        <v>117</v>
      </c>
      <c r="BX65" s="25" t="s">
        <v>108</v>
      </c>
      <c r="CL65" s="25" t="s">
        <v>3</v>
      </c>
    </row>
    <row r="66" spans="1:90" s="3" customFormat="1" ht="35.25" customHeight="1">
      <c r="A66" s="86" t="s">
        <v>92</v>
      </c>
      <c r="B66" s="46"/>
      <c r="C66" s="9"/>
      <c r="D66" s="9"/>
      <c r="E66" s="9"/>
      <c r="F66" s="9"/>
      <c r="G66" s="318" t="s">
        <v>118</v>
      </c>
      <c r="H66" s="318"/>
      <c r="I66" s="318"/>
      <c r="J66" s="318"/>
      <c r="K66" s="318"/>
      <c r="L66" s="9"/>
      <c r="M66" s="318" t="s">
        <v>119</v>
      </c>
      <c r="N66" s="318"/>
      <c r="O66" s="318"/>
      <c r="P66" s="318"/>
      <c r="Q66" s="318"/>
      <c r="R66" s="318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  <c r="AE66" s="318"/>
      <c r="AF66" s="318"/>
      <c r="AG66" s="306">
        <f>'SO 01.2e'!J34</f>
        <v>0</v>
      </c>
      <c r="AH66" s="307"/>
      <c r="AI66" s="307"/>
      <c r="AJ66" s="307"/>
      <c r="AK66" s="307"/>
      <c r="AL66" s="307"/>
      <c r="AM66" s="307"/>
      <c r="AN66" s="306">
        <f t="shared" si="0"/>
        <v>0</v>
      </c>
      <c r="AO66" s="307"/>
      <c r="AP66" s="307"/>
      <c r="AQ66" s="81" t="s">
        <v>86</v>
      </c>
      <c r="AR66" s="46"/>
      <c r="AS66" s="82">
        <v>0</v>
      </c>
      <c r="AT66" s="83">
        <f t="shared" si="1"/>
        <v>0</v>
      </c>
      <c r="AU66" s="84">
        <f>'SO 01.2e'!P98</f>
        <v>0</v>
      </c>
      <c r="AV66" s="83">
        <f>'SO 01.2e'!J37</f>
        <v>0</v>
      </c>
      <c r="AW66" s="83">
        <f>'SO 01.2e'!J38</f>
        <v>0</v>
      </c>
      <c r="AX66" s="83">
        <f>'SO 01.2e'!J39</f>
        <v>0</v>
      </c>
      <c r="AY66" s="83">
        <f>'SO 01.2e'!J40</f>
        <v>0</v>
      </c>
      <c r="AZ66" s="83">
        <f>'SO 01.2e'!F37</f>
        <v>0</v>
      </c>
      <c r="BA66" s="83">
        <f>'SO 01.2e'!F38</f>
        <v>0</v>
      </c>
      <c r="BB66" s="83">
        <f>'SO 01.2e'!F39</f>
        <v>0</v>
      </c>
      <c r="BC66" s="83">
        <f>'SO 01.2e'!F40</f>
        <v>0</v>
      </c>
      <c r="BD66" s="85">
        <f>'SO 01.2e'!F41</f>
        <v>0</v>
      </c>
      <c r="BT66" s="25" t="s">
        <v>95</v>
      </c>
      <c r="BV66" s="25" t="s">
        <v>76</v>
      </c>
      <c r="BW66" s="25" t="s">
        <v>120</v>
      </c>
      <c r="BX66" s="25" t="s">
        <v>108</v>
      </c>
      <c r="CL66" s="25" t="s">
        <v>3</v>
      </c>
    </row>
    <row r="67" spans="1:90" s="3" customFormat="1" ht="23.25" customHeight="1">
      <c r="A67" s="86" t="s">
        <v>92</v>
      </c>
      <c r="B67" s="46"/>
      <c r="C67" s="9"/>
      <c r="D67" s="9"/>
      <c r="E67" s="9"/>
      <c r="F67" s="9"/>
      <c r="G67" s="318" t="s">
        <v>121</v>
      </c>
      <c r="H67" s="318"/>
      <c r="I67" s="318"/>
      <c r="J67" s="318"/>
      <c r="K67" s="318"/>
      <c r="L67" s="9"/>
      <c r="M67" s="318" t="s">
        <v>122</v>
      </c>
      <c r="N67" s="318"/>
      <c r="O67" s="318"/>
      <c r="P67" s="318"/>
      <c r="Q67" s="318"/>
      <c r="R67" s="318"/>
      <c r="S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  <c r="AE67" s="318"/>
      <c r="AF67" s="318"/>
      <c r="AG67" s="306">
        <f>'SO 01.2h'!J34</f>
        <v>0</v>
      </c>
      <c r="AH67" s="307"/>
      <c r="AI67" s="307"/>
      <c r="AJ67" s="307"/>
      <c r="AK67" s="307"/>
      <c r="AL67" s="307"/>
      <c r="AM67" s="307"/>
      <c r="AN67" s="306">
        <f t="shared" si="0"/>
        <v>0</v>
      </c>
      <c r="AO67" s="307"/>
      <c r="AP67" s="307"/>
      <c r="AQ67" s="81" t="s">
        <v>86</v>
      </c>
      <c r="AR67" s="46"/>
      <c r="AS67" s="82">
        <v>0</v>
      </c>
      <c r="AT67" s="83">
        <f t="shared" si="1"/>
        <v>0</v>
      </c>
      <c r="AU67" s="84">
        <f>'SO 01.2h'!P107</f>
        <v>0</v>
      </c>
      <c r="AV67" s="83">
        <f>'SO 01.2h'!J37</f>
        <v>0</v>
      </c>
      <c r="AW67" s="83">
        <f>'SO 01.2h'!J38</f>
        <v>0</v>
      </c>
      <c r="AX67" s="83">
        <f>'SO 01.2h'!J39</f>
        <v>0</v>
      </c>
      <c r="AY67" s="83">
        <f>'SO 01.2h'!J40</f>
        <v>0</v>
      </c>
      <c r="AZ67" s="83">
        <f>'SO 01.2h'!F37</f>
        <v>0</v>
      </c>
      <c r="BA67" s="83">
        <f>'SO 01.2h'!F38</f>
        <v>0</v>
      </c>
      <c r="BB67" s="83">
        <f>'SO 01.2h'!F39</f>
        <v>0</v>
      </c>
      <c r="BC67" s="83">
        <f>'SO 01.2h'!F40</f>
        <v>0</v>
      </c>
      <c r="BD67" s="85">
        <f>'SO 01.2h'!F41</f>
        <v>0</v>
      </c>
      <c r="BT67" s="25" t="s">
        <v>95</v>
      </c>
      <c r="BV67" s="25" t="s">
        <v>76</v>
      </c>
      <c r="BW67" s="25" t="s">
        <v>123</v>
      </c>
      <c r="BX67" s="25" t="s">
        <v>108</v>
      </c>
      <c r="CL67" s="25" t="s">
        <v>3</v>
      </c>
    </row>
    <row r="68" spans="1:90" s="3" customFormat="1" ht="23.25" customHeight="1">
      <c r="B68" s="46"/>
      <c r="C68" s="9"/>
      <c r="D68" s="9"/>
      <c r="E68" s="9"/>
      <c r="F68" s="318" t="s">
        <v>124</v>
      </c>
      <c r="G68" s="318"/>
      <c r="H68" s="318"/>
      <c r="I68" s="318"/>
      <c r="J68" s="318"/>
      <c r="K68" s="9"/>
      <c r="L68" s="318" t="s">
        <v>125</v>
      </c>
      <c r="M68" s="318"/>
      <c r="N68" s="318"/>
      <c r="O68" s="318"/>
      <c r="P68" s="318"/>
      <c r="Q68" s="318"/>
      <c r="R68" s="318"/>
      <c r="S68" s="318"/>
      <c r="T68" s="318"/>
      <c r="U68" s="318"/>
      <c r="V68" s="318"/>
      <c r="W68" s="318"/>
      <c r="X68" s="318"/>
      <c r="Y68" s="318"/>
      <c r="Z68" s="318"/>
      <c r="AA68" s="318"/>
      <c r="AB68" s="318"/>
      <c r="AC68" s="318"/>
      <c r="AD68" s="318"/>
      <c r="AE68" s="318"/>
      <c r="AF68" s="318"/>
      <c r="AG68" s="308">
        <f>ROUND(SUM(AG69:AG74),2)</f>
        <v>0</v>
      </c>
      <c r="AH68" s="307"/>
      <c r="AI68" s="307"/>
      <c r="AJ68" s="307"/>
      <c r="AK68" s="307"/>
      <c r="AL68" s="307"/>
      <c r="AM68" s="307"/>
      <c r="AN68" s="306">
        <f t="shared" si="0"/>
        <v>0</v>
      </c>
      <c r="AO68" s="307"/>
      <c r="AP68" s="307"/>
      <c r="AQ68" s="81" t="s">
        <v>86</v>
      </c>
      <c r="AR68" s="46"/>
      <c r="AS68" s="82">
        <f>ROUND(SUM(AS69:AS74),2)</f>
        <v>0</v>
      </c>
      <c r="AT68" s="83">
        <f t="shared" si="1"/>
        <v>0</v>
      </c>
      <c r="AU68" s="84">
        <f>ROUND(SUM(AU69:AU74),5)</f>
        <v>0</v>
      </c>
      <c r="AV68" s="83">
        <f>ROUND(AZ68*L29,2)</f>
        <v>0</v>
      </c>
      <c r="AW68" s="83">
        <f>ROUND(BA68*L30,2)</f>
        <v>0</v>
      </c>
      <c r="AX68" s="83">
        <f>ROUND(BB68*L29,2)</f>
        <v>0</v>
      </c>
      <c r="AY68" s="83">
        <f>ROUND(BC68*L30,2)</f>
        <v>0</v>
      </c>
      <c r="AZ68" s="83">
        <f>ROUND(SUM(AZ69:AZ74),2)</f>
        <v>0</v>
      </c>
      <c r="BA68" s="83">
        <f>ROUND(SUM(BA69:BA74),2)</f>
        <v>0</v>
      </c>
      <c r="BB68" s="83">
        <f>ROUND(SUM(BB69:BB74),2)</f>
        <v>0</v>
      </c>
      <c r="BC68" s="83">
        <f>ROUND(SUM(BC69:BC74),2)</f>
        <v>0</v>
      </c>
      <c r="BD68" s="85">
        <f>ROUND(SUM(BD69:BD74),2)</f>
        <v>0</v>
      </c>
      <c r="BS68" s="25" t="s">
        <v>73</v>
      </c>
      <c r="BT68" s="25" t="s">
        <v>90</v>
      </c>
      <c r="BU68" s="25" t="s">
        <v>75</v>
      </c>
      <c r="BV68" s="25" t="s">
        <v>76</v>
      </c>
      <c r="BW68" s="25" t="s">
        <v>126</v>
      </c>
      <c r="BX68" s="25" t="s">
        <v>87</v>
      </c>
      <c r="CL68" s="25" t="s">
        <v>3</v>
      </c>
    </row>
    <row r="69" spans="1:90" s="3" customFormat="1" ht="23.25" customHeight="1">
      <c r="A69" s="86" t="s">
        <v>92</v>
      </c>
      <c r="B69" s="46"/>
      <c r="C69" s="9"/>
      <c r="D69" s="9"/>
      <c r="E69" s="9"/>
      <c r="F69" s="9"/>
      <c r="G69" s="318" t="s">
        <v>127</v>
      </c>
      <c r="H69" s="318"/>
      <c r="I69" s="318"/>
      <c r="J69" s="318"/>
      <c r="K69" s="318"/>
      <c r="L69" s="9"/>
      <c r="M69" s="318" t="s">
        <v>128</v>
      </c>
      <c r="N69" s="318"/>
      <c r="O69" s="318"/>
      <c r="P69" s="318"/>
      <c r="Q69" s="318"/>
      <c r="R69" s="318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  <c r="AE69" s="318"/>
      <c r="AF69" s="318"/>
      <c r="AG69" s="306">
        <f>'SO 01.3a'!J34</f>
        <v>0</v>
      </c>
      <c r="AH69" s="307"/>
      <c r="AI69" s="307"/>
      <c r="AJ69" s="307"/>
      <c r="AK69" s="307"/>
      <c r="AL69" s="307"/>
      <c r="AM69" s="307"/>
      <c r="AN69" s="306">
        <f t="shared" si="0"/>
        <v>0</v>
      </c>
      <c r="AO69" s="307"/>
      <c r="AP69" s="307"/>
      <c r="AQ69" s="81" t="s">
        <v>86</v>
      </c>
      <c r="AR69" s="46"/>
      <c r="AS69" s="82">
        <v>0</v>
      </c>
      <c r="AT69" s="83">
        <f t="shared" si="1"/>
        <v>0</v>
      </c>
      <c r="AU69" s="84">
        <f>'SO 01.3a'!P104</f>
        <v>0</v>
      </c>
      <c r="AV69" s="83">
        <f>'SO 01.3a'!J37</f>
        <v>0</v>
      </c>
      <c r="AW69" s="83">
        <f>'SO 01.3a'!J38</f>
        <v>0</v>
      </c>
      <c r="AX69" s="83">
        <f>'SO 01.3a'!J39</f>
        <v>0</v>
      </c>
      <c r="AY69" s="83">
        <f>'SO 01.3a'!J40</f>
        <v>0</v>
      </c>
      <c r="AZ69" s="83">
        <f>'SO 01.3a'!F37</f>
        <v>0</v>
      </c>
      <c r="BA69" s="83">
        <f>'SO 01.3a'!F38</f>
        <v>0</v>
      </c>
      <c r="BB69" s="83">
        <f>'SO 01.3a'!F39</f>
        <v>0</v>
      </c>
      <c r="BC69" s="83">
        <f>'SO 01.3a'!F40</f>
        <v>0</v>
      </c>
      <c r="BD69" s="85">
        <f>'SO 01.3a'!F41</f>
        <v>0</v>
      </c>
      <c r="BT69" s="25" t="s">
        <v>95</v>
      </c>
      <c r="BV69" s="25" t="s">
        <v>76</v>
      </c>
      <c r="BW69" s="25" t="s">
        <v>129</v>
      </c>
      <c r="BX69" s="25" t="s">
        <v>126</v>
      </c>
      <c r="CL69" s="25" t="s">
        <v>3</v>
      </c>
    </row>
    <row r="70" spans="1:90" s="3" customFormat="1" ht="23.25" customHeight="1">
      <c r="A70" s="86" t="s">
        <v>92</v>
      </c>
      <c r="B70" s="46"/>
      <c r="C70" s="9"/>
      <c r="D70" s="9"/>
      <c r="E70" s="9"/>
      <c r="F70" s="9"/>
      <c r="G70" s="318" t="s">
        <v>130</v>
      </c>
      <c r="H70" s="318"/>
      <c r="I70" s="318"/>
      <c r="J70" s="318"/>
      <c r="K70" s="318"/>
      <c r="L70" s="9"/>
      <c r="M70" s="318" t="s">
        <v>131</v>
      </c>
      <c r="N70" s="318"/>
      <c r="O70" s="318"/>
      <c r="P70" s="318"/>
      <c r="Q70" s="318"/>
      <c r="R70" s="318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  <c r="AE70" s="318"/>
      <c r="AF70" s="318"/>
      <c r="AG70" s="306">
        <f>'SO 01.3e'!J34</f>
        <v>0</v>
      </c>
      <c r="AH70" s="307"/>
      <c r="AI70" s="307"/>
      <c r="AJ70" s="307"/>
      <c r="AK70" s="307"/>
      <c r="AL70" s="307"/>
      <c r="AM70" s="307"/>
      <c r="AN70" s="306">
        <f t="shared" si="0"/>
        <v>0</v>
      </c>
      <c r="AO70" s="307"/>
      <c r="AP70" s="307"/>
      <c r="AQ70" s="81" t="s">
        <v>86</v>
      </c>
      <c r="AR70" s="46"/>
      <c r="AS70" s="82">
        <v>0</v>
      </c>
      <c r="AT70" s="83">
        <f t="shared" si="1"/>
        <v>0</v>
      </c>
      <c r="AU70" s="84">
        <f>'SO 01.3e'!P99</f>
        <v>0</v>
      </c>
      <c r="AV70" s="83">
        <f>'SO 01.3e'!J37</f>
        <v>0</v>
      </c>
      <c r="AW70" s="83">
        <f>'SO 01.3e'!J38</f>
        <v>0</v>
      </c>
      <c r="AX70" s="83">
        <f>'SO 01.3e'!J39</f>
        <v>0</v>
      </c>
      <c r="AY70" s="83">
        <f>'SO 01.3e'!J40</f>
        <v>0</v>
      </c>
      <c r="AZ70" s="83">
        <f>'SO 01.3e'!F37</f>
        <v>0</v>
      </c>
      <c r="BA70" s="83">
        <f>'SO 01.3e'!F38</f>
        <v>0</v>
      </c>
      <c r="BB70" s="83">
        <f>'SO 01.3e'!F39</f>
        <v>0</v>
      </c>
      <c r="BC70" s="83">
        <f>'SO 01.3e'!F40</f>
        <v>0</v>
      </c>
      <c r="BD70" s="85">
        <f>'SO 01.3e'!F41</f>
        <v>0</v>
      </c>
      <c r="BT70" s="25" t="s">
        <v>95</v>
      </c>
      <c r="BV70" s="25" t="s">
        <v>76</v>
      </c>
      <c r="BW70" s="25" t="s">
        <v>132</v>
      </c>
      <c r="BX70" s="25" t="s">
        <v>126</v>
      </c>
      <c r="CL70" s="25" t="s">
        <v>3</v>
      </c>
    </row>
    <row r="71" spans="1:90" s="3" customFormat="1" ht="23.25" customHeight="1">
      <c r="A71" s="86" t="s">
        <v>92</v>
      </c>
      <c r="B71" s="46"/>
      <c r="C71" s="9"/>
      <c r="D71" s="9"/>
      <c r="E71" s="9"/>
      <c r="F71" s="9"/>
      <c r="G71" s="318" t="s">
        <v>133</v>
      </c>
      <c r="H71" s="318"/>
      <c r="I71" s="318"/>
      <c r="J71" s="318"/>
      <c r="K71" s="318"/>
      <c r="L71" s="9"/>
      <c r="M71" s="318" t="s">
        <v>134</v>
      </c>
      <c r="N71" s="318"/>
      <c r="O71" s="318"/>
      <c r="P71" s="318"/>
      <c r="Q71" s="318"/>
      <c r="R71" s="318"/>
      <c r="S71" s="318"/>
      <c r="T71" s="318"/>
      <c r="U71" s="318"/>
      <c r="V71" s="318"/>
      <c r="W71" s="318"/>
      <c r="X71" s="318"/>
      <c r="Y71" s="318"/>
      <c r="Z71" s="318"/>
      <c r="AA71" s="318"/>
      <c r="AB71" s="318"/>
      <c r="AC71" s="318"/>
      <c r="AD71" s="318"/>
      <c r="AE71" s="318"/>
      <c r="AF71" s="318"/>
      <c r="AG71" s="306">
        <f>'SO 01.3g'!J34</f>
        <v>0</v>
      </c>
      <c r="AH71" s="307"/>
      <c r="AI71" s="307"/>
      <c r="AJ71" s="307"/>
      <c r="AK71" s="307"/>
      <c r="AL71" s="307"/>
      <c r="AM71" s="307"/>
      <c r="AN71" s="306">
        <f t="shared" si="0"/>
        <v>0</v>
      </c>
      <c r="AO71" s="307"/>
      <c r="AP71" s="307"/>
      <c r="AQ71" s="81" t="s">
        <v>86</v>
      </c>
      <c r="AR71" s="46"/>
      <c r="AS71" s="82">
        <v>0</v>
      </c>
      <c r="AT71" s="83">
        <f t="shared" si="1"/>
        <v>0</v>
      </c>
      <c r="AU71" s="84">
        <f>'SO 01.3g'!P96</f>
        <v>0</v>
      </c>
      <c r="AV71" s="83">
        <f>'SO 01.3g'!J37</f>
        <v>0</v>
      </c>
      <c r="AW71" s="83">
        <f>'SO 01.3g'!J38</f>
        <v>0</v>
      </c>
      <c r="AX71" s="83">
        <f>'SO 01.3g'!J39</f>
        <v>0</v>
      </c>
      <c r="AY71" s="83">
        <f>'SO 01.3g'!J40</f>
        <v>0</v>
      </c>
      <c r="AZ71" s="83">
        <f>'SO 01.3g'!F37</f>
        <v>0</v>
      </c>
      <c r="BA71" s="83">
        <f>'SO 01.3g'!F38</f>
        <v>0</v>
      </c>
      <c r="BB71" s="83">
        <f>'SO 01.3g'!F39</f>
        <v>0</v>
      </c>
      <c r="BC71" s="83">
        <f>'SO 01.3g'!F40</f>
        <v>0</v>
      </c>
      <c r="BD71" s="85">
        <f>'SO 01.3g'!F41</f>
        <v>0</v>
      </c>
      <c r="BT71" s="25" t="s">
        <v>95</v>
      </c>
      <c r="BV71" s="25" t="s">
        <v>76</v>
      </c>
      <c r="BW71" s="25" t="s">
        <v>135</v>
      </c>
      <c r="BX71" s="25" t="s">
        <v>126</v>
      </c>
      <c r="CL71" s="25" t="s">
        <v>3</v>
      </c>
    </row>
    <row r="72" spans="1:90" s="3" customFormat="1" ht="23.25" customHeight="1">
      <c r="A72" s="86" t="s">
        <v>92</v>
      </c>
      <c r="B72" s="46"/>
      <c r="C72" s="9"/>
      <c r="D72" s="9"/>
      <c r="E72" s="9"/>
      <c r="F72" s="9"/>
      <c r="G72" s="318" t="s">
        <v>136</v>
      </c>
      <c r="H72" s="318"/>
      <c r="I72" s="318"/>
      <c r="J72" s="318"/>
      <c r="K72" s="318"/>
      <c r="L72" s="9"/>
      <c r="M72" s="318" t="s">
        <v>137</v>
      </c>
      <c r="N72" s="318"/>
      <c r="O72" s="318"/>
      <c r="P72" s="318"/>
      <c r="Q72" s="318"/>
      <c r="R72" s="318"/>
      <c r="S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  <c r="AE72" s="318"/>
      <c r="AF72" s="318"/>
      <c r="AG72" s="306">
        <f>'SO 01.3h'!J34</f>
        <v>0</v>
      </c>
      <c r="AH72" s="307"/>
      <c r="AI72" s="307"/>
      <c r="AJ72" s="307"/>
      <c r="AK72" s="307"/>
      <c r="AL72" s="307"/>
      <c r="AM72" s="307"/>
      <c r="AN72" s="306">
        <f t="shared" si="0"/>
        <v>0</v>
      </c>
      <c r="AO72" s="307"/>
      <c r="AP72" s="307"/>
      <c r="AQ72" s="81" t="s">
        <v>86</v>
      </c>
      <c r="AR72" s="46"/>
      <c r="AS72" s="82">
        <v>0</v>
      </c>
      <c r="AT72" s="83">
        <f t="shared" si="1"/>
        <v>0</v>
      </c>
      <c r="AU72" s="84">
        <f>'SO 01.3h'!P97</f>
        <v>0</v>
      </c>
      <c r="AV72" s="83">
        <f>'SO 01.3h'!J37</f>
        <v>0</v>
      </c>
      <c r="AW72" s="83">
        <f>'SO 01.3h'!J38</f>
        <v>0</v>
      </c>
      <c r="AX72" s="83">
        <f>'SO 01.3h'!J39</f>
        <v>0</v>
      </c>
      <c r="AY72" s="83">
        <f>'SO 01.3h'!J40</f>
        <v>0</v>
      </c>
      <c r="AZ72" s="83">
        <f>'SO 01.3h'!F37</f>
        <v>0</v>
      </c>
      <c r="BA72" s="83">
        <f>'SO 01.3h'!F38</f>
        <v>0</v>
      </c>
      <c r="BB72" s="83">
        <f>'SO 01.3h'!F39</f>
        <v>0</v>
      </c>
      <c r="BC72" s="83">
        <f>'SO 01.3h'!F40</f>
        <v>0</v>
      </c>
      <c r="BD72" s="85">
        <f>'SO 01.3h'!F41</f>
        <v>0</v>
      </c>
      <c r="BT72" s="25" t="s">
        <v>95</v>
      </c>
      <c r="BV72" s="25" t="s">
        <v>76</v>
      </c>
      <c r="BW72" s="25" t="s">
        <v>138</v>
      </c>
      <c r="BX72" s="25" t="s">
        <v>126</v>
      </c>
      <c r="CL72" s="25" t="s">
        <v>3</v>
      </c>
    </row>
    <row r="73" spans="1:90" s="3" customFormat="1" ht="23.25" customHeight="1">
      <c r="A73" s="86" t="s">
        <v>92</v>
      </c>
      <c r="B73" s="46"/>
      <c r="C73" s="9"/>
      <c r="D73" s="9"/>
      <c r="E73" s="9"/>
      <c r="F73" s="9"/>
      <c r="G73" s="318" t="s">
        <v>139</v>
      </c>
      <c r="H73" s="318"/>
      <c r="I73" s="318"/>
      <c r="J73" s="318"/>
      <c r="K73" s="318"/>
      <c r="L73" s="9"/>
      <c r="M73" s="318" t="s">
        <v>140</v>
      </c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06">
        <f>'SO 01.3i'!J34</f>
        <v>0</v>
      </c>
      <c r="AH73" s="307"/>
      <c r="AI73" s="307"/>
      <c r="AJ73" s="307"/>
      <c r="AK73" s="307"/>
      <c r="AL73" s="307"/>
      <c r="AM73" s="307"/>
      <c r="AN73" s="306">
        <f t="shared" si="0"/>
        <v>0</v>
      </c>
      <c r="AO73" s="307"/>
      <c r="AP73" s="307"/>
      <c r="AQ73" s="81" t="s">
        <v>86</v>
      </c>
      <c r="AR73" s="46"/>
      <c r="AS73" s="82">
        <v>0</v>
      </c>
      <c r="AT73" s="83">
        <f t="shared" si="1"/>
        <v>0</v>
      </c>
      <c r="AU73" s="84">
        <f>'SO 01.3i'!P100</f>
        <v>0</v>
      </c>
      <c r="AV73" s="83">
        <f>'SO 01.3i'!J37</f>
        <v>0</v>
      </c>
      <c r="AW73" s="83">
        <f>'SO 01.3i'!J38</f>
        <v>0</v>
      </c>
      <c r="AX73" s="83">
        <f>'SO 01.3i'!J39</f>
        <v>0</v>
      </c>
      <c r="AY73" s="83">
        <f>'SO 01.3i'!J40</f>
        <v>0</v>
      </c>
      <c r="AZ73" s="83">
        <f>'SO 01.3i'!F37</f>
        <v>0</v>
      </c>
      <c r="BA73" s="83">
        <f>'SO 01.3i'!F38</f>
        <v>0</v>
      </c>
      <c r="BB73" s="83">
        <f>'SO 01.3i'!F39</f>
        <v>0</v>
      </c>
      <c r="BC73" s="83">
        <f>'SO 01.3i'!F40</f>
        <v>0</v>
      </c>
      <c r="BD73" s="85">
        <f>'SO 01.3i'!F41</f>
        <v>0</v>
      </c>
      <c r="BT73" s="25" t="s">
        <v>95</v>
      </c>
      <c r="BV73" s="25" t="s">
        <v>76</v>
      </c>
      <c r="BW73" s="25" t="s">
        <v>141</v>
      </c>
      <c r="BX73" s="25" t="s">
        <v>126</v>
      </c>
      <c r="CL73" s="25" t="s">
        <v>3</v>
      </c>
    </row>
    <row r="74" spans="1:90" s="3" customFormat="1" ht="23.25" customHeight="1">
      <c r="A74" s="86" t="s">
        <v>92</v>
      </c>
      <c r="B74" s="46"/>
      <c r="C74" s="9"/>
      <c r="D74" s="9"/>
      <c r="E74" s="9"/>
      <c r="F74" s="9"/>
      <c r="G74" s="318" t="s">
        <v>142</v>
      </c>
      <c r="H74" s="318"/>
      <c r="I74" s="318"/>
      <c r="J74" s="318"/>
      <c r="K74" s="318"/>
      <c r="L74" s="9"/>
      <c r="M74" s="318" t="s">
        <v>143</v>
      </c>
      <c r="N74" s="318"/>
      <c r="O74" s="318"/>
      <c r="P74" s="318"/>
      <c r="Q74" s="318"/>
      <c r="R74" s="318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  <c r="AE74" s="318"/>
      <c r="AF74" s="318"/>
      <c r="AG74" s="306">
        <f>'SO 01.3j'!J34</f>
        <v>0</v>
      </c>
      <c r="AH74" s="307"/>
      <c r="AI74" s="307"/>
      <c r="AJ74" s="307"/>
      <c r="AK74" s="307"/>
      <c r="AL74" s="307"/>
      <c r="AM74" s="307"/>
      <c r="AN74" s="306">
        <f t="shared" si="0"/>
        <v>0</v>
      </c>
      <c r="AO74" s="307"/>
      <c r="AP74" s="307"/>
      <c r="AQ74" s="81" t="s">
        <v>86</v>
      </c>
      <c r="AR74" s="46"/>
      <c r="AS74" s="82">
        <v>0</v>
      </c>
      <c r="AT74" s="83">
        <f t="shared" si="1"/>
        <v>0</v>
      </c>
      <c r="AU74" s="84">
        <f>'SO 01.3j'!P97</f>
        <v>0</v>
      </c>
      <c r="AV74" s="83">
        <f>'SO 01.3j'!J37</f>
        <v>0</v>
      </c>
      <c r="AW74" s="83">
        <f>'SO 01.3j'!J38</f>
        <v>0</v>
      </c>
      <c r="AX74" s="83">
        <f>'SO 01.3j'!J39</f>
        <v>0</v>
      </c>
      <c r="AY74" s="83">
        <f>'SO 01.3j'!J40</f>
        <v>0</v>
      </c>
      <c r="AZ74" s="83">
        <f>'SO 01.3j'!F37</f>
        <v>0</v>
      </c>
      <c r="BA74" s="83">
        <f>'SO 01.3j'!F38</f>
        <v>0</v>
      </c>
      <c r="BB74" s="83">
        <f>'SO 01.3j'!F39</f>
        <v>0</v>
      </c>
      <c r="BC74" s="83">
        <f>'SO 01.3j'!F40</f>
        <v>0</v>
      </c>
      <c r="BD74" s="85">
        <f>'SO 01.3j'!F41</f>
        <v>0</v>
      </c>
      <c r="BT74" s="25" t="s">
        <v>95</v>
      </c>
      <c r="BV74" s="25" t="s">
        <v>76</v>
      </c>
      <c r="BW74" s="25" t="s">
        <v>144</v>
      </c>
      <c r="BX74" s="25" t="s">
        <v>126</v>
      </c>
      <c r="CL74" s="25" t="s">
        <v>3</v>
      </c>
    </row>
    <row r="75" spans="1:90" s="3" customFormat="1" ht="16.5" customHeight="1">
      <c r="B75" s="46"/>
      <c r="C75" s="9"/>
      <c r="D75" s="9"/>
      <c r="E75" s="9"/>
      <c r="F75" s="318" t="s">
        <v>145</v>
      </c>
      <c r="G75" s="318"/>
      <c r="H75" s="318"/>
      <c r="I75" s="318"/>
      <c r="J75" s="318"/>
      <c r="K75" s="9"/>
      <c r="L75" s="318" t="s">
        <v>146</v>
      </c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318"/>
      <c r="AF75" s="318"/>
      <c r="AG75" s="308">
        <f>ROUND(SUM(AG76:AG77),2)</f>
        <v>0</v>
      </c>
      <c r="AH75" s="307"/>
      <c r="AI75" s="307"/>
      <c r="AJ75" s="307"/>
      <c r="AK75" s="307"/>
      <c r="AL75" s="307"/>
      <c r="AM75" s="307"/>
      <c r="AN75" s="306">
        <f t="shared" si="0"/>
        <v>0</v>
      </c>
      <c r="AO75" s="307"/>
      <c r="AP75" s="307"/>
      <c r="AQ75" s="81" t="s">
        <v>86</v>
      </c>
      <c r="AR75" s="46"/>
      <c r="AS75" s="82">
        <f>ROUND(SUM(AS76:AS77),2)</f>
        <v>0</v>
      </c>
      <c r="AT75" s="83">
        <f t="shared" si="1"/>
        <v>0</v>
      </c>
      <c r="AU75" s="84">
        <f>ROUND(SUM(AU76:AU77),5)</f>
        <v>0</v>
      </c>
      <c r="AV75" s="83">
        <f>ROUND(AZ75*L29,2)</f>
        <v>0</v>
      </c>
      <c r="AW75" s="83">
        <f>ROUND(BA75*L30,2)</f>
        <v>0</v>
      </c>
      <c r="AX75" s="83">
        <f>ROUND(BB75*L29,2)</f>
        <v>0</v>
      </c>
      <c r="AY75" s="83">
        <f>ROUND(BC75*L30,2)</f>
        <v>0</v>
      </c>
      <c r="AZ75" s="83">
        <f>ROUND(SUM(AZ76:AZ77),2)</f>
        <v>0</v>
      </c>
      <c r="BA75" s="83">
        <f>ROUND(SUM(BA76:BA77),2)</f>
        <v>0</v>
      </c>
      <c r="BB75" s="83">
        <f>ROUND(SUM(BB76:BB77),2)</f>
        <v>0</v>
      </c>
      <c r="BC75" s="83">
        <f>ROUND(SUM(BC76:BC77),2)</f>
        <v>0</v>
      </c>
      <c r="BD75" s="85">
        <f>ROUND(SUM(BD76:BD77),2)</f>
        <v>0</v>
      </c>
      <c r="BS75" s="25" t="s">
        <v>73</v>
      </c>
      <c r="BT75" s="25" t="s">
        <v>90</v>
      </c>
      <c r="BU75" s="25" t="s">
        <v>75</v>
      </c>
      <c r="BV75" s="25" t="s">
        <v>76</v>
      </c>
      <c r="BW75" s="25" t="s">
        <v>147</v>
      </c>
      <c r="BX75" s="25" t="s">
        <v>87</v>
      </c>
      <c r="CL75" s="25" t="s">
        <v>3</v>
      </c>
    </row>
    <row r="76" spans="1:90" s="3" customFormat="1" ht="23.25" customHeight="1">
      <c r="A76" s="86" t="s">
        <v>92</v>
      </c>
      <c r="B76" s="46"/>
      <c r="C76" s="9"/>
      <c r="D76" s="9"/>
      <c r="E76" s="9"/>
      <c r="F76" s="9"/>
      <c r="G76" s="318" t="s">
        <v>148</v>
      </c>
      <c r="H76" s="318"/>
      <c r="I76" s="318"/>
      <c r="J76" s="318"/>
      <c r="K76" s="318"/>
      <c r="L76" s="9"/>
      <c r="M76" s="318" t="s">
        <v>149</v>
      </c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18"/>
      <c r="AF76" s="318"/>
      <c r="AG76" s="306">
        <f>'SO 01.4a'!J34</f>
        <v>0</v>
      </c>
      <c r="AH76" s="307"/>
      <c r="AI76" s="307"/>
      <c r="AJ76" s="307"/>
      <c r="AK76" s="307"/>
      <c r="AL76" s="307"/>
      <c r="AM76" s="307"/>
      <c r="AN76" s="306">
        <f t="shared" si="0"/>
        <v>0</v>
      </c>
      <c r="AO76" s="307"/>
      <c r="AP76" s="307"/>
      <c r="AQ76" s="81" t="s">
        <v>86</v>
      </c>
      <c r="AR76" s="46"/>
      <c r="AS76" s="82">
        <v>0</v>
      </c>
      <c r="AT76" s="83">
        <f t="shared" si="1"/>
        <v>0</v>
      </c>
      <c r="AU76" s="84">
        <f>'SO 01.4a'!P104</f>
        <v>0</v>
      </c>
      <c r="AV76" s="83">
        <f>'SO 01.4a'!J37</f>
        <v>0</v>
      </c>
      <c r="AW76" s="83">
        <f>'SO 01.4a'!J38</f>
        <v>0</v>
      </c>
      <c r="AX76" s="83">
        <f>'SO 01.4a'!J39</f>
        <v>0</v>
      </c>
      <c r="AY76" s="83">
        <f>'SO 01.4a'!J40</f>
        <v>0</v>
      </c>
      <c r="AZ76" s="83">
        <f>'SO 01.4a'!F37</f>
        <v>0</v>
      </c>
      <c r="BA76" s="83">
        <f>'SO 01.4a'!F38</f>
        <v>0</v>
      </c>
      <c r="BB76" s="83">
        <f>'SO 01.4a'!F39</f>
        <v>0</v>
      </c>
      <c r="BC76" s="83">
        <f>'SO 01.4a'!F40</f>
        <v>0</v>
      </c>
      <c r="BD76" s="85">
        <f>'SO 01.4a'!F41</f>
        <v>0</v>
      </c>
      <c r="BT76" s="25" t="s">
        <v>95</v>
      </c>
      <c r="BV76" s="25" t="s">
        <v>76</v>
      </c>
      <c r="BW76" s="25" t="s">
        <v>150</v>
      </c>
      <c r="BX76" s="25" t="s">
        <v>147</v>
      </c>
      <c r="CL76" s="25" t="s">
        <v>3</v>
      </c>
    </row>
    <row r="77" spans="1:90" s="3" customFormat="1" ht="23.25" customHeight="1">
      <c r="A77" s="86" t="s">
        <v>92</v>
      </c>
      <c r="B77" s="46"/>
      <c r="C77" s="9"/>
      <c r="D77" s="9"/>
      <c r="E77" s="9"/>
      <c r="F77" s="9"/>
      <c r="G77" s="318" t="s">
        <v>151</v>
      </c>
      <c r="H77" s="318"/>
      <c r="I77" s="318"/>
      <c r="J77" s="318"/>
      <c r="K77" s="318"/>
      <c r="L77" s="9"/>
      <c r="M77" s="318" t="s">
        <v>152</v>
      </c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318"/>
      <c r="AF77" s="318"/>
      <c r="AG77" s="306">
        <f>'SO 01.4b'!J34</f>
        <v>0</v>
      </c>
      <c r="AH77" s="307"/>
      <c r="AI77" s="307"/>
      <c r="AJ77" s="307"/>
      <c r="AK77" s="307"/>
      <c r="AL77" s="307"/>
      <c r="AM77" s="307"/>
      <c r="AN77" s="306">
        <f t="shared" si="0"/>
        <v>0</v>
      </c>
      <c r="AO77" s="307"/>
      <c r="AP77" s="307"/>
      <c r="AQ77" s="81" t="s">
        <v>86</v>
      </c>
      <c r="AR77" s="46"/>
      <c r="AS77" s="82">
        <v>0</v>
      </c>
      <c r="AT77" s="83">
        <f t="shared" si="1"/>
        <v>0</v>
      </c>
      <c r="AU77" s="84">
        <f>'SO 01.4b'!P105</f>
        <v>0</v>
      </c>
      <c r="AV77" s="83">
        <f>'SO 01.4b'!J37</f>
        <v>0</v>
      </c>
      <c r="AW77" s="83">
        <f>'SO 01.4b'!J38</f>
        <v>0</v>
      </c>
      <c r="AX77" s="83">
        <f>'SO 01.4b'!J39</f>
        <v>0</v>
      </c>
      <c r="AY77" s="83">
        <f>'SO 01.4b'!J40</f>
        <v>0</v>
      </c>
      <c r="AZ77" s="83">
        <f>'SO 01.4b'!F37</f>
        <v>0</v>
      </c>
      <c r="BA77" s="83">
        <f>'SO 01.4b'!F38</f>
        <v>0</v>
      </c>
      <c r="BB77" s="83">
        <f>'SO 01.4b'!F39</f>
        <v>0</v>
      </c>
      <c r="BC77" s="83">
        <f>'SO 01.4b'!F40</f>
        <v>0</v>
      </c>
      <c r="BD77" s="85">
        <f>'SO 01.4b'!F41</f>
        <v>0</v>
      </c>
      <c r="BT77" s="25" t="s">
        <v>95</v>
      </c>
      <c r="BV77" s="25" t="s">
        <v>76</v>
      </c>
      <c r="BW77" s="25" t="s">
        <v>153</v>
      </c>
      <c r="BX77" s="25" t="s">
        <v>147</v>
      </c>
      <c r="CL77" s="25" t="s">
        <v>3</v>
      </c>
    </row>
    <row r="78" spans="1:90" s="3" customFormat="1" ht="23.25" customHeight="1">
      <c r="B78" s="46"/>
      <c r="C78" s="9"/>
      <c r="D78" s="9"/>
      <c r="E78" s="9"/>
      <c r="F78" s="318" t="s">
        <v>154</v>
      </c>
      <c r="G78" s="318"/>
      <c r="H78" s="318"/>
      <c r="I78" s="318"/>
      <c r="J78" s="318"/>
      <c r="K78" s="9"/>
      <c r="L78" s="318" t="s">
        <v>155</v>
      </c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08">
        <f>ROUND(SUM(AG79:AG81),2)</f>
        <v>0</v>
      </c>
      <c r="AH78" s="307"/>
      <c r="AI78" s="307"/>
      <c r="AJ78" s="307"/>
      <c r="AK78" s="307"/>
      <c r="AL78" s="307"/>
      <c r="AM78" s="307"/>
      <c r="AN78" s="306">
        <f t="shared" si="0"/>
        <v>0</v>
      </c>
      <c r="AO78" s="307"/>
      <c r="AP78" s="307"/>
      <c r="AQ78" s="81" t="s">
        <v>86</v>
      </c>
      <c r="AR78" s="46"/>
      <c r="AS78" s="82">
        <f>ROUND(SUM(AS79:AS81),2)</f>
        <v>0</v>
      </c>
      <c r="AT78" s="83">
        <f t="shared" si="1"/>
        <v>0</v>
      </c>
      <c r="AU78" s="84">
        <f>ROUND(SUM(AU79:AU81),5)</f>
        <v>0</v>
      </c>
      <c r="AV78" s="83">
        <f>ROUND(AZ78*L29,2)</f>
        <v>0</v>
      </c>
      <c r="AW78" s="83">
        <f>ROUND(BA78*L30,2)</f>
        <v>0</v>
      </c>
      <c r="AX78" s="83">
        <f>ROUND(BB78*L29,2)</f>
        <v>0</v>
      </c>
      <c r="AY78" s="83">
        <f>ROUND(BC78*L30,2)</f>
        <v>0</v>
      </c>
      <c r="AZ78" s="83">
        <f>ROUND(SUM(AZ79:AZ81),2)</f>
        <v>0</v>
      </c>
      <c r="BA78" s="83">
        <f>ROUND(SUM(BA79:BA81),2)</f>
        <v>0</v>
      </c>
      <c r="BB78" s="83">
        <f>ROUND(SUM(BB79:BB81),2)</f>
        <v>0</v>
      </c>
      <c r="BC78" s="83">
        <f>ROUND(SUM(BC79:BC81),2)</f>
        <v>0</v>
      </c>
      <c r="BD78" s="85">
        <f>ROUND(SUM(BD79:BD81),2)</f>
        <v>0</v>
      </c>
      <c r="BS78" s="25" t="s">
        <v>73</v>
      </c>
      <c r="BT78" s="25" t="s">
        <v>90</v>
      </c>
      <c r="BU78" s="25" t="s">
        <v>75</v>
      </c>
      <c r="BV78" s="25" t="s">
        <v>76</v>
      </c>
      <c r="BW78" s="25" t="s">
        <v>156</v>
      </c>
      <c r="BX78" s="25" t="s">
        <v>87</v>
      </c>
      <c r="CL78" s="25" t="s">
        <v>3</v>
      </c>
    </row>
    <row r="79" spans="1:90" s="3" customFormat="1" ht="23.25" customHeight="1">
      <c r="A79" s="86" t="s">
        <v>92</v>
      </c>
      <c r="B79" s="46"/>
      <c r="C79" s="9"/>
      <c r="D79" s="9"/>
      <c r="E79" s="9"/>
      <c r="F79" s="9"/>
      <c r="G79" s="318" t="s">
        <v>157</v>
      </c>
      <c r="H79" s="318"/>
      <c r="I79" s="318"/>
      <c r="J79" s="318"/>
      <c r="K79" s="318"/>
      <c r="L79" s="9"/>
      <c r="M79" s="318" t="s">
        <v>158</v>
      </c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06">
        <f>'SO 01.5a'!J34</f>
        <v>0</v>
      </c>
      <c r="AH79" s="307"/>
      <c r="AI79" s="307"/>
      <c r="AJ79" s="307"/>
      <c r="AK79" s="307"/>
      <c r="AL79" s="307"/>
      <c r="AM79" s="307"/>
      <c r="AN79" s="306">
        <f t="shared" si="0"/>
        <v>0</v>
      </c>
      <c r="AO79" s="307"/>
      <c r="AP79" s="307"/>
      <c r="AQ79" s="81" t="s">
        <v>86</v>
      </c>
      <c r="AR79" s="46"/>
      <c r="AS79" s="82">
        <v>0</v>
      </c>
      <c r="AT79" s="83">
        <f t="shared" si="1"/>
        <v>0</v>
      </c>
      <c r="AU79" s="84">
        <f>'SO 01.5a'!P104</f>
        <v>0</v>
      </c>
      <c r="AV79" s="83">
        <f>'SO 01.5a'!J37</f>
        <v>0</v>
      </c>
      <c r="AW79" s="83">
        <f>'SO 01.5a'!J38</f>
        <v>0</v>
      </c>
      <c r="AX79" s="83">
        <f>'SO 01.5a'!J39</f>
        <v>0</v>
      </c>
      <c r="AY79" s="83">
        <f>'SO 01.5a'!J40</f>
        <v>0</v>
      </c>
      <c r="AZ79" s="83">
        <f>'SO 01.5a'!F37</f>
        <v>0</v>
      </c>
      <c r="BA79" s="83">
        <f>'SO 01.5a'!F38</f>
        <v>0</v>
      </c>
      <c r="BB79" s="83">
        <f>'SO 01.5a'!F39</f>
        <v>0</v>
      </c>
      <c r="BC79" s="83">
        <f>'SO 01.5a'!F40</f>
        <v>0</v>
      </c>
      <c r="BD79" s="85">
        <f>'SO 01.5a'!F41</f>
        <v>0</v>
      </c>
      <c r="BT79" s="25" t="s">
        <v>95</v>
      </c>
      <c r="BV79" s="25" t="s">
        <v>76</v>
      </c>
      <c r="BW79" s="25" t="s">
        <v>159</v>
      </c>
      <c r="BX79" s="25" t="s">
        <v>156</v>
      </c>
      <c r="CL79" s="25" t="s">
        <v>3</v>
      </c>
    </row>
    <row r="80" spans="1:90" s="3" customFormat="1" ht="23.25" customHeight="1">
      <c r="A80" s="86" t="s">
        <v>92</v>
      </c>
      <c r="B80" s="46"/>
      <c r="C80" s="9"/>
      <c r="D80" s="9"/>
      <c r="E80" s="9"/>
      <c r="F80" s="9"/>
      <c r="G80" s="318" t="s">
        <v>160</v>
      </c>
      <c r="H80" s="318"/>
      <c r="I80" s="318"/>
      <c r="J80" s="318"/>
      <c r="K80" s="318"/>
      <c r="L80" s="9"/>
      <c r="M80" s="318" t="s">
        <v>161</v>
      </c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318"/>
      <c r="AF80" s="318"/>
      <c r="AG80" s="306">
        <f>'SO 01.5b'!J34</f>
        <v>0</v>
      </c>
      <c r="AH80" s="307"/>
      <c r="AI80" s="307"/>
      <c r="AJ80" s="307"/>
      <c r="AK80" s="307"/>
      <c r="AL80" s="307"/>
      <c r="AM80" s="307"/>
      <c r="AN80" s="306">
        <f t="shared" si="0"/>
        <v>0</v>
      </c>
      <c r="AO80" s="307"/>
      <c r="AP80" s="307"/>
      <c r="AQ80" s="81" t="s">
        <v>86</v>
      </c>
      <c r="AR80" s="46"/>
      <c r="AS80" s="82">
        <v>0</v>
      </c>
      <c r="AT80" s="83">
        <f t="shared" si="1"/>
        <v>0</v>
      </c>
      <c r="AU80" s="84">
        <f>'SO 01.5b'!P99</f>
        <v>0</v>
      </c>
      <c r="AV80" s="83">
        <f>'SO 01.5b'!J37</f>
        <v>0</v>
      </c>
      <c r="AW80" s="83">
        <f>'SO 01.5b'!J38</f>
        <v>0</v>
      </c>
      <c r="AX80" s="83">
        <f>'SO 01.5b'!J39</f>
        <v>0</v>
      </c>
      <c r="AY80" s="83">
        <f>'SO 01.5b'!J40</f>
        <v>0</v>
      </c>
      <c r="AZ80" s="83">
        <f>'SO 01.5b'!F37</f>
        <v>0</v>
      </c>
      <c r="BA80" s="83">
        <f>'SO 01.5b'!F38</f>
        <v>0</v>
      </c>
      <c r="BB80" s="83">
        <f>'SO 01.5b'!F39</f>
        <v>0</v>
      </c>
      <c r="BC80" s="83">
        <f>'SO 01.5b'!F40</f>
        <v>0</v>
      </c>
      <c r="BD80" s="85">
        <f>'SO 01.5b'!F41</f>
        <v>0</v>
      </c>
      <c r="BT80" s="25" t="s">
        <v>95</v>
      </c>
      <c r="BV80" s="25" t="s">
        <v>76</v>
      </c>
      <c r="BW80" s="25" t="s">
        <v>162</v>
      </c>
      <c r="BX80" s="25" t="s">
        <v>156</v>
      </c>
      <c r="CL80" s="25" t="s">
        <v>3</v>
      </c>
    </row>
    <row r="81" spans="1:91" s="3" customFormat="1" ht="23.25" customHeight="1">
      <c r="A81" s="86" t="s">
        <v>92</v>
      </c>
      <c r="B81" s="46"/>
      <c r="C81" s="9"/>
      <c r="D81" s="9"/>
      <c r="E81" s="9"/>
      <c r="F81" s="9"/>
      <c r="G81" s="318" t="s">
        <v>163</v>
      </c>
      <c r="H81" s="318"/>
      <c r="I81" s="318"/>
      <c r="J81" s="318"/>
      <c r="K81" s="318"/>
      <c r="L81" s="9"/>
      <c r="M81" s="318" t="s">
        <v>164</v>
      </c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318"/>
      <c r="AF81" s="318"/>
      <c r="AG81" s="306">
        <f>'SO 01.5c'!J34</f>
        <v>0</v>
      </c>
      <c r="AH81" s="307"/>
      <c r="AI81" s="307"/>
      <c r="AJ81" s="307"/>
      <c r="AK81" s="307"/>
      <c r="AL81" s="307"/>
      <c r="AM81" s="307"/>
      <c r="AN81" s="306">
        <f t="shared" si="0"/>
        <v>0</v>
      </c>
      <c r="AO81" s="307"/>
      <c r="AP81" s="307"/>
      <c r="AQ81" s="81" t="s">
        <v>86</v>
      </c>
      <c r="AR81" s="46"/>
      <c r="AS81" s="82">
        <v>0</v>
      </c>
      <c r="AT81" s="83">
        <f t="shared" si="1"/>
        <v>0</v>
      </c>
      <c r="AU81" s="84">
        <f>'SO 01.5c'!P108</f>
        <v>0</v>
      </c>
      <c r="AV81" s="83">
        <f>'SO 01.5c'!J37</f>
        <v>0</v>
      </c>
      <c r="AW81" s="83">
        <f>'SO 01.5c'!J38</f>
        <v>0</v>
      </c>
      <c r="AX81" s="83">
        <f>'SO 01.5c'!J39</f>
        <v>0</v>
      </c>
      <c r="AY81" s="83">
        <f>'SO 01.5c'!J40</f>
        <v>0</v>
      </c>
      <c r="AZ81" s="83">
        <f>'SO 01.5c'!F37</f>
        <v>0</v>
      </c>
      <c r="BA81" s="83">
        <f>'SO 01.5c'!F38</f>
        <v>0</v>
      </c>
      <c r="BB81" s="83">
        <f>'SO 01.5c'!F39</f>
        <v>0</v>
      </c>
      <c r="BC81" s="83">
        <f>'SO 01.5c'!F40</f>
        <v>0</v>
      </c>
      <c r="BD81" s="85">
        <f>'SO 01.5c'!F41</f>
        <v>0</v>
      </c>
      <c r="BT81" s="25" t="s">
        <v>95</v>
      </c>
      <c r="BV81" s="25" t="s">
        <v>76</v>
      </c>
      <c r="BW81" s="25" t="s">
        <v>165</v>
      </c>
      <c r="BX81" s="25" t="s">
        <v>156</v>
      </c>
      <c r="CL81" s="25" t="s">
        <v>3</v>
      </c>
    </row>
    <row r="82" spans="1:91" s="3" customFormat="1" ht="23.25" customHeight="1">
      <c r="A82" s="86" t="s">
        <v>92</v>
      </c>
      <c r="B82" s="46"/>
      <c r="C82" s="9"/>
      <c r="D82" s="9"/>
      <c r="E82" s="9"/>
      <c r="F82" s="318" t="s">
        <v>166</v>
      </c>
      <c r="G82" s="318"/>
      <c r="H82" s="318"/>
      <c r="I82" s="318"/>
      <c r="J82" s="318"/>
      <c r="K82" s="9"/>
      <c r="L82" s="318" t="s">
        <v>167</v>
      </c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318"/>
      <c r="AF82" s="318"/>
      <c r="AG82" s="306">
        <f>'SO 01.6'!J34</f>
        <v>0</v>
      </c>
      <c r="AH82" s="307"/>
      <c r="AI82" s="307"/>
      <c r="AJ82" s="307"/>
      <c r="AK82" s="307"/>
      <c r="AL82" s="307"/>
      <c r="AM82" s="307"/>
      <c r="AN82" s="306">
        <f t="shared" si="0"/>
        <v>0</v>
      </c>
      <c r="AO82" s="307"/>
      <c r="AP82" s="307"/>
      <c r="AQ82" s="81" t="s">
        <v>86</v>
      </c>
      <c r="AR82" s="46"/>
      <c r="AS82" s="82">
        <v>0</v>
      </c>
      <c r="AT82" s="83">
        <f t="shared" si="1"/>
        <v>0</v>
      </c>
      <c r="AU82" s="84">
        <f>'SO 01.6'!P96</f>
        <v>0</v>
      </c>
      <c r="AV82" s="83">
        <f>'SO 01.6'!J37</f>
        <v>0</v>
      </c>
      <c r="AW82" s="83">
        <f>'SO 01.6'!J38</f>
        <v>0</v>
      </c>
      <c r="AX82" s="83">
        <f>'SO 01.6'!J39</f>
        <v>0</v>
      </c>
      <c r="AY82" s="83">
        <f>'SO 01.6'!J40</f>
        <v>0</v>
      </c>
      <c r="AZ82" s="83">
        <f>'SO 01.6'!F37</f>
        <v>0</v>
      </c>
      <c r="BA82" s="83">
        <f>'SO 01.6'!F38</f>
        <v>0</v>
      </c>
      <c r="BB82" s="83">
        <f>'SO 01.6'!F39</f>
        <v>0</v>
      </c>
      <c r="BC82" s="83">
        <f>'SO 01.6'!F40</f>
        <v>0</v>
      </c>
      <c r="BD82" s="85">
        <f>'SO 01.6'!F41</f>
        <v>0</v>
      </c>
      <c r="BT82" s="25" t="s">
        <v>90</v>
      </c>
      <c r="BV82" s="25" t="s">
        <v>76</v>
      </c>
      <c r="BW82" s="25" t="s">
        <v>168</v>
      </c>
      <c r="BX82" s="25" t="s">
        <v>87</v>
      </c>
      <c r="CL82" s="25" t="s">
        <v>3</v>
      </c>
    </row>
    <row r="83" spans="1:91" s="3" customFormat="1" ht="16.5" customHeight="1">
      <c r="A83" s="86" t="s">
        <v>92</v>
      </c>
      <c r="B83" s="46"/>
      <c r="C83" s="9"/>
      <c r="D83" s="9"/>
      <c r="E83" s="318" t="s">
        <v>169</v>
      </c>
      <c r="F83" s="318"/>
      <c r="G83" s="318"/>
      <c r="H83" s="318"/>
      <c r="I83" s="318"/>
      <c r="J83" s="9"/>
      <c r="K83" s="318" t="s">
        <v>170</v>
      </c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06">
        <f>'SO 05'!J32</f>
        <v>0</v>
      </c>
      <c r="AH83" s="307"/>
      <c r="AI83" s="307"/>
      <c r="AJ83" s="307"/>
      <c r="AK83" s="307"/>
      <c r="AL83" s="307"/>
      <c r="AM83" s="307"/>
      <c r="AN83" s="306">
        <f t="shared" si="0"/>
        <v>0</v>
      </c>
      <c r="AO83" s="307"/>
      <c r="AP83" s="307"/>
      <c r="AQ83" s="81" t="s">
        <v>86</v>
      </c>
      <c r="AR83" s="46"/>
      <c r="AS83" s="82">
        <v>0</v>
      </c>
      <c r="AT83" s="83">
        <f t="shared" si="1"/>
        <v>0</v>
      </c>
      <c r="AU83" s="84">
        <f>'SO 05'!P94</f>
        <v>0</v>
      </c>
      <c r="AV83" s="83">
        <f>'SO 05'!J35</f>
        <v>0</v>
      </c>
      <c r="AW83" s="83">
        <f>'SO 05'!J36</f>
        <v>0</v>
      </c>
      <c r="AX83" s="83">
        <f>'SO 05'!J37</f>
        <v>0</v>
      </c>
      <c r="AY83" s="83">
        <f>'SO 05'!J38</f>
        <v>0</v>
      </c>
      <c r="AZ83" s="83">
        <f>'SO 05'!F35</f>
        <v>0</v>
      </c>
      <c r="BA83" s="83">
        <f>'SO 05'!F36</f>
        <v>0</v>
      </c>
      <c r="BB83" s="83">
        <f>'SO 05'!F37</f>
        <v>0</v>
      </c>
      <c r="BC83" s="83">
        <f>'SO 05'!F38</f>
        <v>0</v>
      </c>
      <c r="BD83" s="85">
        <f>'SO 05'!F39</f>
        <v>0</v>
      </c>
      <c r="BT83" s="25" t="s">
        <v>83</v>
      </c>
      <c r="BV83" s="25" t="s">
        <v>76</v>
      </c>
      <c r="BW83" s="25" t="s">
        <v>171</v>
      </c>
      <c r="BX83" s="25" t="s">
        <v>82</v>
      </c>
      <c r="CL83" s="25" t="s">
        <v>3</v>
      </c>
    </row>
    <row r="84" spans="1:91" s="3" customFormat="1" ht="16.5" customHeight="1">
      <c r="B84" s="46"/>
      <c r="C84" s="9"/>
      <c r="D84" s="9"/>
      <c r="E84" s="318" t="s">
        <v>172</v>
      </c>
      <c r="F84" s="318"/>
      <c r="G84" s="318"/>
      <c r="H84" s="318"/>
      <c r="I84" s="318"/>
      <c r="J84" s="9"/>
      <c r="K84" s="318" t="s">
        <v>173</v>
      </c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08">
        <f>ROUND(SUM(AG85:AG91),2)</f>
        <v>0</v>
      </c>
      <c r="AH84" s="307"/>
      <c r="AI84" s="307"/>
      <c r="AJ84" s="307"/>
      <c r="AK84" s="307"/>
      <c r="AL84" s="307"/>
      <c r="AM84" s="307"/>
      <c r="AN84" s="306">
        <f t="shared" si="0"/>
        <v>0</v>
      </c>
      <c r="AO84" s="307"/>
      <c r="AP84" s="307"/>
      <c r="AQ84" s="81" t="s">
        <v>86</v>
      </c>
      <c r="AR84" s="46"/>
      <c r="AS84" s="82">
        <f>ROUND(SUM(AS85:AS91),2)</f>
        <v>0</v>
      </c>
      <c r="AT84" s="83">
        <f t="shared" si="1"/>
        <v>0</v>
      </c>
      <c r="AU84" s="84">
        <f>ROUND(SUM(AU85:AU91),5)</f>
        <v>0</v>
      </c>
      <c r="AV84" s="83">
        <f>ROUND(AZ84*L29,2)</f>
        <v>0</v>
      </c>
      <c r="AW84" s="83">
        <f>ROUND(BA84*L30,2)</f>
        <v>0</v>
      </c>
      <c r="AX84" s="83">
        <f>ROUND(BB84*L29,2)</f>
        <v>0</v>
      </c>
      <c r="AY84" s="83">
        <f>ROUND(BC84*L30,2)</f>
        <v>0</v>
      </c>
      <c r="AZ84" s="83">
        <f>ROUND(SUM(AZ85:AZ91),2)</f>
        <v>0</v>
      </c>
      <c r="BA84" s="83">
        <f>ROUND(SUM(BA85:BA91),2)</f>
        <v>0</v>
      </c>
      <c r="BB84" s="83">
        <f>ROUND(SUM(BB85:BB91),2)</f>
        <v>0</v>
      </c>
      <c r="BC84" s="83">
        <f>ROUND(SUM(BC85:BC91),2)</f>
        <v>0</v>
      </c>
      <c r="BD84" s="85">
        <f>ROUND(SUM(BD85:BD91),2)</f>
        <v>0</v>
      </c>
      <c r="BS84" s="25" t="s">
        <v>73</v>
      </c>
      <c r="BT84" s="25" t="s">
        <v>83</v>
      </c>
      <c r="BU84" s="25" t="s">
        <v>75</v>
      </c>
      <c r="BV84" s="25" t="s">
        <v>76</v>
      </c>
      <c r="BW84" s="25" t="s">
        <v>174</v>
      </c>
      <c r="BX84" s="25" t="s">
        <v>82</v>
      </c>
      <c r="CL84" s="25" t="s">
        <v>3</v>
      </c>
    </row>
    <row r="85" spans="1:91" s="3" customFormat="1" ht="23.25" customHeight="1">
      <c r="A85" s="86" t="s">
        <v>92</v>
      </c>
      <c r="B85" s="46"/>
      <c r="C85" s="9"/>
      <c r="D85" s="9"/>
      <c r="E85" s="9"/>
      <c r="F85" s="318" t="s">
        <v>175</v>
      </c>
      <c r="G85" s="318"/>
      <c r="H85" s="318"/>
      <c r="I85" s="318"/>
      <c r="J85" s="318"/>
      <c r="K85" s="9"/>
      <c r="L85" s="318" t="s">
        <v>176</v>
      </c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06">
        <f>'SO 06.1'!J34</f>
        <v>0</v>
      </c>
      <c r="AH85" s="307"/>
      <c r="AI85" s="307"/>
      <c r="AJ85" s="307"/>
      <c r="AK85" s="307"/>
      <c r="AL85" s="307"/>
      <c r="AM85" s="307"/>
      <c r="AN85" s="306">
        <f t="shared" si="0"/>
        <v>0</v>
      </c>
      <c r="AO85" s="307"/>
      <c r="AP85" s="307"/>
      <c r="AQ85" s="81" t="s">
        <v>86</v>
      </c>
      <c r="AR85" s="46"/>
      <c r="AS85" s="82">
        <v>0</v>
      </c>
      <c r="AT85" s="83">
        <f t="shared" si="1"/>
        <v>0</v>
      </c>
      <c r="AU85" s="84">
        <f>'SO 06.1'!P97</f>
        <v>0</v>
      </c>
      <c r="AV85" s="83">
        <f>'SO 06.1'!J37</f>
        <v>0</v>
      </c>
      <c r="AW85" s="83">
        <f>'SO 06.1'!J38</f>
        <v>0</v>
      </c>
      <c r="AX85" s="83">
        <f>'SO 06.1'!J39</f>
        <v>0</v>
      </c>
      <c r="AY85" s="83">
        <f>'SO 06.1'!J40</f>
        <v>0</v>
      </c>
      <c r="AZ85" s="83">
        <f>'SO 06.1'!F37</f>
        <v>0</v>
      </c>
      <c r="BA85" s="83">
        <f>'SO 06.1'!F38</f>
        <v>0</v>
      </c>
      <c r="BB85" s="83">
        <f>'SO 06.1'!F39</f>
        <v>0</v>
      </c>
      <c r="BC85" s="83">
        <f>'SO 06.1'!F40</f>
        <v>0</v>
      </c>
      <c r="BD85" s="85">
        <f>'SO 06.1'!F41</f>
        <v>0</v>
      </c>
      <c r="BT85" s="25" t="s">
        <v>90</v>
      </c>
      <c r="BV85" s="25" t="s">
        <v>76</v>
      </c>
      <c r="BW85" s="25" t="s">
        <v>177</v>
      </c>
      <c r="BX85" s="25" t="s">
        <v>174</v>
      </c>
      <c r="CL85" s="25" t="s">
        <v>3</v>
      </c>
    </row>
    <row r="86" spans="1:91" s="3" customFormat="1" ht="16.5" customHeight="1">
      <c r="A86" s="86" t="s">
        <v>92</v>
      </c>
      <c r="B86" s="46"/>
      <c r="C86" s="9"/>
      <c r="D86" s="9"/>
      <c r="E86" s="9"/>
      <c r="F86" s="318" t="s">
        <v>178</v>
      </c>
      <c r="G86" s="318"/>
      <c r="H86" s="318"/>
      <c r="I86" s="318"/>
      <c r="J86" s="318"/>
      <c r="K86" s="9"/>
      <c r="L86" s="318" t="s">
        <v>179</v>
      </c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318"/>
      <c r="AF86" s="318"/>
      <c r="AG86" s="306">
        <f>'SO 06.5'!J34</f>
        <v>0</v>
      </c>
      <c r="AH86" s="307"/>
      <c r="AI86" s="307"/>
      <c r="AJ86" s="307"/>
      <c r="AK86" s="307"/>
      <c r="AL86" s="307"/>
      <c r="AM86" s="307"/>
      <c r="AN86" s="306">
        <f t="shared" si="0"/>
        <v>0</v>
      </c>
      <c r="AO86" s="307"/>
      <c r="AP86" s="307"/>
      <c r="AQ86" s="81" t="s">
        <v>86</v>
      </c>
      <c r="AR86" s="46"/>
      <c r="AS86" s="82">
        <v>0</v>
      </c>
      <c r="AT86" s="83">
        <f t="shared" si="1"/>
        <v>0</v>
      </c>
      <c r="AU86" s="84">
        <f>'SO 06.5'!P103</f>
        <v>0</v>
      </c>
      <c r="AV86" s="83">
        <f>'SO 06.5'!J37</f>
        <v>0</v>
      </c>
      <c r="AW86" s="83">
        <f>'SO 06.5'!J38</f>
        <v>0</v>
      </c>
      <c r="AX86" s="83">
        <f>'SO 06.5'!J39</f>
        <v>0</v>
      </c>
      <c r="AY86" s="83">
        <f>'SO 06.5'!J40</f>
        <v>0</v>
      </c>
      <c r="AZ86" s="83">
        <f>'SO 06.5'!F37</f>
        <v>0</v>
      </c>
      <c r="BA86" s="83">
        <f>'SO 06.5'!F38</f>
        <v>0</v>
      </c>
      <c r="BB86" s="83">
        <f>'SO 06.5'!F39</f>
        <v>0</v>
      </c>
      <c r="BC86" s="83">
        <f>'SO 06.5'!F40</f>
        <v>0</v>
      </c>
      <c r="BD86" s="85">
        <f>'SO 06.5'!F41</f>
        <v>0</v>
      </c>
      <c r="BT86" s="25" t="s">
        <v>90</v>
      </c>
      <c r="BV86" s="25" t="s">
        <v>76</v>
      </c>
      <c r="BW86" s="25" t="s">
        <v>180</v>
      </c>
      <c r="BX86" s="25" t="s">
        <v>174</v>
      </c>
      <c r="CL86" s="25" t="s">
        <v>3</v>
      </c>
    </row>
    <row r="87" spans="1:91" s="3" customFormat="1" ht="16.5" customHeight="1">
      <c r="A87" s="86" t="s">
        <v>92</v>
      </c>
      <c r="B87" s="46"/>
      <c r="C87" s="9"/>
      <c r="D87" s="9"/>
      <c r="E87" s="9"/>
      <c r="F87" s="318" t="s">
        <v>181</v>
      </c>
      <c r="G87" s="318"/>
      <c r="H87" s="318"/>
      <c r="I87" s="318"/>
      <c r="J87" s="318"/>
      <c r="K87" s="9"/>
      <c r="L87" s="318" t="s">
        <v>182</v>
      </c>
      <c r="M87" s="318"/>
      <c r="N87" s="318"/>
      <c r="O87" s="318"/>
      <c r="P87" s="318"/>
      <c r="Q87" s="318"/>
      <c r="R87" s="318"/>
      <c r="S87" s="318"/>
      <c r="T87" s="318"/>
      <c r="U87" s="318"/>
      <c r="V87" s="318"/>
      <c r="W87" s="318"/>
      <c r="X87" s="318"/>
      <c r="Y87" s="318"/>
      <c r="Z87" s="318"/>
      <c r="AA87" s="318"/>
      <c r="AB87" s="318"/>
      <c r="AC87" s="318"/>
      <c r="AD87" s="318"/>
      <c r="AE87" s="318"/>
      <c r="AF87" s="318"/>
      <c r="AG87" s="306">
        <f>'SO 06.7'!J34</f>
        <v>0</v>
      </c>
      <c r="AH87" s="307"/>
      <c r="AI87" s="307"/>
      <c r="AJ87" s="307"/>
      <c r="AK87" s="307"/>
      <c r="AL87" s="307"/>
      <c r="AM87" s="307"/>
      <c r="AN87" s="306">
        <f t="shared" si="0"/>
        <v>0</v>
      </c>
      <c r="AO87" s="307"/>
      <c r="AP87" s="307"/>
      <c r="AQ87" s="81" t="s">
        <v>86</v>
      </c>
      <c r="AR87" s="46"/>
      <c r="AS87" s="82">
        <v>0</v>
      </c>
      <c r="AT87" s="83">
        <f t="shared" si="1"/>
        <v>0</v>
      </c>
      <c r="AU87" s="84">
        <f>'SO 06.7'!P105</f>
        <v>0</v>
      </c>
      <c r="AV87" s="83">
        <f>'SO 06.7'!J37</f>
        <v>0</v>
      </c>
      <c r="AW87" s="83">
        <f>'SO 06.7'!J38</f>
        <v>0</v>
      </c>
      <c r="AX87" s="83">
        <f>'SO 06.7'!J39</f>
        <v>0</v>
      </c>
      <c r="AY87" s="83">
        <f>'SO 06.7'!J40</f>
        <v>0</v>
      </c>
      <c r="AZ87" s="83">
        <f>'SO 06.7'!F37</f>
        <v>0</v>
      </c>
      <c r="BA87" s="83">
        <f>'SO 06.7'!F38</f>
        <v>0</v>
      </c>
      <c r="BB87" s="83">
        <f>'SO 06.7'!F39</f>
        <v>0</v>
      </c>
      <c r="BC87" s="83">
        <f>'SO 06.7'!F40</f>
        <v>0</v>
      </c>
      <c r="BD87" s="85">
        <f>'SO 06.7'!F41</f>
        <v>0</v>
      </c>
      <c r="BT87" s="25" t="s">
        <v>90</v>
      </c>
      <c r="BV87" s="25" t="s">
        <v>76</v>
      </c>
      <c r="BW87" s="25" t="s">
        <v>183</v>
      </c>
      <c r="BX87" s="25" t="s">
        <v>174</v>
      </c>
      <c r="CL87" s="25" t="s">
        <v>3</v>
      </c>
    </row>
    <row r="88" spans="1:91" s="3" customFormat="1" ht="16.5" customHeight="1">
      <c r="A88" s="86" t="s">
        <v>92</v>
      </c>
      <c r="B88" s="46"/>
      <c r="C88" s="9"/>
      <c r="D88" s="9"/>
      <c r="E88" s="9"/>
      <c r="F88" s="318" t="s">
        <v>184</v>
      </c>
      <c r="G88" s="318"/>
      <c r="H88" s="318"/>
      <c r="I88" s="318"/>
      <c r="J88" s="318"/>
      <c r="K88" s="9"/>
      <c r="L88" s="318" t="s">
        <v>185</v>
      </c>
      <c r="M88" s="318"/>
      <c r="N88" s="318"/>
      <c r="O88" s="318"/>
      <c r="P88" s="318"/>
      <c r="Q88" s="318"/>
      <c r="R88" s="318"/>
      <c r="S88" s="318"/>
      <c r="T88" s="318"/>
      <c r="U88" s="318"/>
      <c r="V88" s="318"/>
      <c r="W88" s="318"/>
      <c r="X88" s="318"/>
      <c r="Y88" s="318"/>
      <c r="Z88" s="318"/>
      <c r="AA88" s="318"/>
      <c r="AB88" s="318"/>
      <c r="AC88" s="318"/>
      <c r="AD88" s="318"/>
      <c r="AE88" s="318"/>
      <c r="AF88" s="318"/>
      <c r="AG88" s="306">
        <f>'SO 06.9'!J34</f>
        <v>0</v>
      </c>
      <c r="AH88" s="307"/>
      <c r="AI88" s="307"/>
      <c r="AJ88" s="307"/>
      <c r="AK88" s="307"/>
      <c r="AL88" s="307"/>
      <c r="AM88" s="307"/>
      <c r="AN88" s="306">
        <f t="shared" si="0"/>
        <v>0</v>
      </c>
      <c r="AO88" s="307"/>
      <c r="AP88" s="307"/>
      <c r="AQ88" s="81" t="s">
        <v>86</v>
      </c>
      <c r="AR88" s="46"/>
      <c r="AS88" s="82">
        <v>0</v>
      </c>
      <c r="AT88" s="83">
        <f t="shared" si="1"/>
        <v>0</v>
      </c>
      <c r="AU88" s="84">
        <f>'SO 06.9'!P96</f>
        <v>0</v>
      </c>
      <c r="AV88" s="83">
        <f>'SO 06.9'!J37</f>
        <v>0</v>
      </c>
      <c r="AW88" s="83">
        <f>'SO 06.9'!J38</f>
        <v>0</v>
      </c>
      <c r="AX88" s="83">
        <f>'SO 06.9'!J39</f>
        <v>0</v>
      </c>
      <c r="AY88" s="83">
        <f>'SO 06.9'!J40</f>
        <v>0</v>
      </c>
      <c r="AZ88" s="83">
        <f>'SO 06.9'!F37</f>
        <v>0</v>
      </c>
      <c r="BA88" s="83">
        <f>'SO 06.9'!F38</f>
        <v>0</v>
      </c>
      <c r="BB88" s="83">
        <f>'SO 06.9'!F39</f>
        <v>0</v>
      </c>
      <c r="BC88" s="83">
        <f>'SO 06.9'!F40</f>
        <v>0</v>
      </c>
      <c r="BD88" s="85">
        <f>'SO 06.9'!F41</f>
        <v>0</v>
      </c>
      <c r="BT88" s="25" t="s">
        <v>90</v>
      </c>
      <c r="BV88" s="25" t="s">
        <v>76</v>
      </c>
      <c r="BW88" s="25" t="s">
        <v>186</v>
      </c>
      <c r="BX88" s="25" t="s">
        <v>174</v>
      </c>
      <c r="CL88" s="25" t="s">
        <v>3</v>
      </c>
    </row>
    <row r="89" spans="1:91" s="3" customFormat="1" ht="23.25" customHeight="1">
      <c r="A89" s="86" t="s">
        <v>92</v>
      </c>
      <c r="B89" s="46"/>
      <c r="C89" s="9"/>
      <c r="D89" s="9"/>
      <c r="E89" s="9"/>
      <c r="F89" s="318" t="s">
        <v>187</v>
      </c>
      <c r="G89" s="318"/>
      <c r="H89" s="318"/>
      <c r="I89" s="318"/>
      <c r="J89" s="318"/>
      <c r="K89" s="9"/>
      <c r="L89" s="318" t="s">
        <v>188</v>
      </c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318"/>
      <c r="AF89" s="318"/>
      <c r="AG89" s="306">
        <f>'SO 06.10'!J34</f>
        <v>0</v>
      </c>
      <c r="AH89" s="307"/>
      <c r="AI89" s="307"/>
      <c r="AJ89" s="307"/>
      <c r="AK89" s="307"/>
      <c r="AL89" s="307"/>
      <c r="AM89" s="307"/>
      <c r="AN89" s="306">
        <f t="shared" si="0"/>
        <v>0</v>
      </c>
      <c r="AO89" s="307"/>
      <c r="AP89" s="307"/>
      <c r="AQ89" s="81" t="s">
        <v>86</v>
      </c>
      <c r="AR89" s="46"/>
      <c r="AS89" s="82">
        <v>0</v>
      </c>
      <c r="AT89" s="83">
        <f t="shared" si="1"/>
        <v>0</v>
      </c>
      <c r="AU89" s="84">
        <f>'SO 06.10'!P92</f>
        <v>0</v>
      </c>
      <c r="AV89" s="83">
        <f>'SO 06.10'!J37</f>
        <v>0</v>
      </c>
      <c r="AW89" s="83">
        <f>'SO 06.10'!J38</f>
        <v>0</v>
      </c>
      <c r="AX89" s="83">
        <f>'SO 06.10'!J39</f>
        <v>0</v>
      </c>
      <c r="AY89" s="83">
        <f>'SO 06.10'!J40</f>
        <v>0</v>
      </c>
      <c r="AZ89" s="83">
        <f>'SO 06.10'!F37</f>
        <v>0</v>
      </c>
      <c r="BA89" s="83">
        <f>'SO 06.10'!F38</f>
        <v>0</v>
      </c>
      <c r="BB89" s="83">
        <f>'SO 06.10'!F39</f>
        <v>0</v>
      </c>
      <c r="BC89" s="83">
        <f>'SO 06.10'!F40</f>
        <v>0</v>
      </c>
      <c r="BD89" s="85">
        <f>'SO 06.10'!F41</f>
        <v>0</v>
      </c>
      <c r="BT89" s="25" t="s">
        <v>90</v>
      </c>
      <c r="BV89" s="25" t="s">
        <v>76</v>
      </c>
      <c r="BW89" s="25" t="s">
        <v>189</v>
      </c>
      <c r="BX89" s="25" t="s">
        <v>174</v>
      </c>
      <c r="CL89" s="25" t="s">
        <v>3</v>
      </c>
    </row>
    <row r="90" spans="1:91" s="3" customFormat="1" ht="23.25" customHeight="1">
      <c r="A90" s="86" t="s">
        <v>92</v>
      </c>
      <c r="B90" s="46"/>
      <c r="C90" s="9"/>
      <c r="D90" s="9"/>
      <c r="E90" s="9"/>
      <c r="F90" s="318" t="s">
        <v>190</v>
      </c>
      <c r="G90" s="318"/>
      <c r="H90" s="318"/>
      <c r="I90" s="318"/>
      <c r="J90" s="318"/>
      <c r="K90" s="9"/>
      <c r="L90" s="318" t="s">
        <v>191</v>
      </c>
      <c r="M90" s="318"/>
      <c r="N90" s="318"/>
      <c r="O90" s="318"/>
      <c r="P90" s="318"/>
      <c r="Q90" s="318"/>
      <c r="R90" s="318"/>
      <c r="S90" s="318"/>
      <c r="T90" s="318"/>
      <c r="U90" s="318"/>
      <c r="V90" s="318"/>
      <c r="W90" s="318"/>
      <c r="X90" s="318"/>
      <c r="Y90" s="318"/>
      <c r="Z90" s="318"/>
      <c r="AA90" s="318"/>
      <c r="AB90" s="318"/>
      <c r="AC90" s="318"/>
      <c r="AD90" s="318"/>
      <c r="AE90" s="318"/>
      <c r="AF90" s="318"/>
      <c r="AG90" s="306">
        <f>'SO 06.11'!J34</f>
        <v>0</v>
      </c>
      <c r="AH90" s="307"/>
      <c r="AI90" s="307"/>
      <c r="AJ90" s="307"/>
      <c r="AK90" s="307"/>
      <c r="AL90" s="307"/>
      <c r="AM90" s="307"/>
      <c r="AN90" s="306">
        <f t="shared" si="0"/>
        <v>0</v>
      </c>
      <c r="AO90" s="307"/>
      <c r="AP90" s="307"/>
      <c r="AQ90" s="81" t="s">
        <v>86</v>
      </c>
      <c r="AR90" s="46"/>
      <c r="AS90" s="82">
        <v>0</v>
      </c>
      <c r="AT90" s="83">
        <f t="shared" si="1"/>
        <v>0</v>
      </c>
      <c r="AU90" s="84">
        <f>'SO 06.11'!P96</f>
        <v>0</v>
      </c>
      <c r="AV90" s="83">
        <f>'SO 06.11'!J37</f>
        <v>0</v>
      </c>
      <c r="AW90" s="83">
        <f>'SO 06.11'!J38</f>
        <v>0</v>
      </c>
      <c r="AX90" s="83">
        <f>'SO 06.11'!J39</f>
        <v>0</v>
      </c>
      <c r="AY90" s="83">
        <f>'SO 06.11'!J40</f>
        <v>0</v>
      </c>
      <c r="AZ90" s="83">
        <f>'SO 06.11'!F37</f>
        <v>0</v>
      </c>
      <c r="BA90" s="83">
        <f>'SO 06.11'!F38</f>
        <v>0</v>
      </c>
      <c r="BB90" s="83">
        <f>'SO 06.11'!F39</f>
        <v>0</v>
      </c>
      <c r="BC90" s="83">
        <f>'SO 06.11'!F40</f>
        <v>0</v>
      </c>
      <c r="BD90" s="85">
        <f>'SO 06.11'!F41</f>
        <v>0</v>
      </c>
      <c r="BT90" s="25" t="s">
        <v>90</v>
      </c>
      <c r="BV90" s="25" t="s">
        <v>76</v>
      </c>
      <c r="BW90" s="25" t="s">
        <v>192</v>
      </c>
      <c r="BX90" s="25" t="s">
        <v>174</v>
      </c>
      <c r="CL90" s="25" t="s">
        <v>3</v>
      </c>
    </row>
    <row r="91" spans="1:91" s="3" customFormat="1" ht="23.25" customHeight="1">
      <c r="A91" s="86" t="s">
        <v>92</v>
      </c>
      <c r="B91" s="46"/>
      <c r="C91" s="9"/>
      <c r="D91" s="9"/>
      <c r="E91" s="9"/>
      <c r="F91" s="318" t="s">
        <v>193</v>
      </c>
      <c r="G91" s="318"/>
      <c r="H91" s="318"/>
      <c r="I91" s="318"/>
      <c r="J91" s="318"/>
      <c r="K91" s="9"/>
      <c r="L91" s="318" t="s">
        <v>194</v>
      </c>
      <c r="M91" s="318"/>
      <c r="N91" s="318"/>
      <c r="O91" s="318"/>
      <c r="P91" s="318"/>
      <c r="Q91" s="318"/>
      <c r="R91" s="318"/>
      <c r="S91" s="318"/>
      <c r="T91" s="318"/>
      <c r="U91" s="318"/>
      <c r="V91" s="318"/>
      <c r="W91" s="318"/>
      <c r="X91" s="318"/>
      <c r="Y91" s="318"/>
      <c r="Z91" s="318"/>
      <c r="AA91" s="318"/>
      <c r="AB91" s="318"/>
      <c r="AC91" s="318"/>
      <c r="AD91" s="318"/>
      <c r="AE91" s="318"/>
      <c r="AF91" s="318"/>
      <c r="AG91" s="306">
        <f>'SO 06.12'!J34</f>
        <v>0</v>
      </c>
      <c r="AH91" s="307"/>
      <c r="AI91" s="307"/>
      <c r="AJ91" s="307"/>
      <c r="AK91" s="307"/>
      <c r="AL91" s="307"/>
      <c r="AM91" s="307"/>
      <c r="AN91" s="306">
        <f t="shared" si="0"/>
        <v>0</v>
      </c>
      <c r="AO91" s="307"/>
      <c r="AP91" s="307"/>
      <c r="AQ91" s="81" t="s">
        <v>86</v>
      </c>
      <c r="AR91" s="46"/>
      <c r="AS91" s="82">
        <v>0</v>
      </c>
      <c r="AT91" s="83">
        <f t="shared" si="1"/>
        <v>0</v>
      </c>
      <c r="AU91" s="84">
        <f>'SO 06.12'!P92</f>
        <v>0</v>
      </c>
      <c r="AV91" s="83">
        <f>'SO 06.12'!J37</f>
        <v>0</v>
      </c>
      <c r="AW91" s="83">
        <f>'SO 06.12'!J38</f>
        <v>0</v>
      </c>
      <c r="AX91" s="83">
        <f>'SO 06.12'!J39</f>
        <v>0</v>
      </c>
      <c r="AY91" s="83">
        <f>'SO 06.12'!J40</f>
        <v>0</v>
      </c>
      <c r="AZ91" s="83">
        <f>'SO 06.12'!F37</f>
        <v>0</v>
      </c>
      <c r="BA91" s="83">
        <f>'SO 06.12'!F38</f>
        <v>0</v>
      </c>
      <c r="BB91" s="83">
        <f>'SO 06.12'!F39</f>
        <v>0</v>
      </c>
      <c r="BC91" s="83">
        <f>'SO 06.12'!F40</f>
        <v>0</v>
      </c>
      <c r="BD91" s="85">
        <f>'SO 06.12'!F41</f>
        <v>0</v>
      </c>
      <c r="BT91" s="25" t="s">
        <v>90</v>
      </c>
      <c r="BV91" s="25" t="s">
        <v>76</v>
      </c>
      <c r="BW91" s="25" t="s">
        <v>195</v>
      </c>
      <c r="BX91" s="25" t="s">
        <v>174</v>
      </c>
      <c r="CL91" s="25" t="s">
        <v>3</v>
      </c>
    </row>
    <row r="92" spans="1:91" s="6" customFormat="1" ht="16.5" customHeight="1">
      <c r="B92" s="72"/>
      <c r="C92" s="73"/>
      <c r="D92" s="317" t="s">
        <v>196</v>
      </c>
      <c r="E92" s="317"/>
      <c r="F92" s="317"/>
      <c r="G92" s="317"/>
      <c r="H92" s="317"/>
      <c r="I92" s="74"/>
      <c r="J92" s="317" t="s">
        <v>197</v>
      </c>
      <c r="K92" s="317"/>
      <c r="L92" s="317"/>
      <c r="M92" s="317"/>
      <c r="N92" s="317"/>
      <c r="O92" s="317"/>
      <c r="P92" s="317"/>
      <c r="Q92" s="317"/>
      <c r="R92" s="317"/>
      <c r="S92" s="317"/>
      <c r="T92" s="317"/>
      <c r="U92" s="317"/>
      <c r="V92" s="317"/>
      <c r="W92" s="317"/>
      <c r="X92" s="317"/>
      <c r="Y92" s="317"/>
      <c r="Z92" s="317"/>
      <c r="AA92" s="317"/>
      <c r="AB92" s="317"/>
      <c r="AC92" s="317"/>
      <c r="AD92" s="317"/>
      <c r="AE92" s="317"/>
      <c r="AF92" s="317"/>
      <c r="AG92" s="311">
        <f>ROUND(AG93,2)</f>
        <v>0</v>
      </c>
      <c r="AH92" s="310"/>
      <c r="AI92" s="310"/>
      <c r="AJ92" s="310"/>
      <c r="AK92" s="310"/>
      <c r="AL92" s="310"/>
      <c r="AM92" s="310"/>
      <c r="AN92" s="309">
        <f t="shared" si="0"/>
        <v>0</v>
      </c>
      <c r="AO92" s="310"/>
      <c r="AP92" s="310"/>
      <c r="AQ92" s="75" t="s">
        <v>80</v>
      </c>
      <c r="AR92" s="72"/>
      <c r="AS92" s="76">
        <f>ROUND(AS93,2)</f>
        <v>0</v>
      </c>
      <c r="AT92" s="77">
        <f t="shared" si="1"/>
        <v>0</v>
      </c>
      <c r="AU92" s="78">
        <f>ROUND(AU93,5)</f>
        <v>0</v>
      </c>
      <c r="AV92" s="77">
        <f>ROUND(AZ92*L29,2)</f>
        <v>0</v>
      </c>
      <c r="AW92" s="77">
        <f>ROUND(BA92*L30,2)</f>
        <v>0</v>
      </c>
      <c r="AX92" s="77">
        <f>ROUND(BB92*L29,2)</f>
        <v>0</v>
      </c>
      <c r="AY92" s="77">
        <f>ROUND(BC92*L30,2)</f>
        <v>0</v>
      </c>
      <c r="AZ92" s="77">
        <f>ROUND(AZ93,2)</f>
        <v>0</v>
      </c>
      <c r="BA92" s="77">
        <f>ROUND(BA93,2)</f>
        <v>0</v>
      </c>
      <c r="BB92" s="77">
        <f>ROUND(BB93,2)</f>
        <v>0</v>
      </c>
      <c r="BC92" s="77">
        <f>ROUND(BC93,2)</f>
        <v>0</v>
      </c>
      <c r="BD92" s="79">
        <f>ROUND(BD93,2)</f>
        <v>0</v>
      </c>
      <c r="BS92" s="80" t="s">
        <v>73</v>
      </c>
      <c r="BT92" s="80" t="s">
        <v>81</v>
      </c>
      <c r="BU92" s="80" t="s">
        <v>75</v>
      </c>
      <c r="BV92" s="80" t="s">
        <v>76</v>
      </c>
      <c r="BW92" s="80" t="s">
        <v>198</v>
      </c>
      <c r="BX92" s="80" t="s">
        <v>5</v>
      </c>
      <c r="CL92" s="80" t="s">
        <v>3</v>
      </c>
      <c r="CM92" s="80" t="s">
        <v>83</v>
      </c>
    </row>
    <row r="93" spans="1:91" s="3" customFormat="1" ht="16.5" customHeight="1">
      <c r="A93" s="86" t="s">
        <v>92</v>
      </c>
      <c r="B93" s="46"/>
      <c r="C93" s="9"/>
      <c r="D93" s="9"/>
      <c r="E93" s="318" t="s">
        <v>199</v>
      </c>
      <c r="F93" s="318"/>
      <c r="G93" s="318"/>
      <c r="H93" s="318"/>
      <c r="I93" s="318"/>
      <c r="J93" s="9"/>
      <c r="K93" s="318" t="s">
        <v>200</v>
      </c>
      <c r="L93" s="318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318"/>
      <c r="AF93" s="318"/>
      <c r="AG93" s="306">
        <f>'PS 03'!J32</f>
        <v>0</v>
      </c>
      <c r="AH93" s="307"/>
      <c r="AI93" s="307"/>
      <c r="AJ93" s="307"/>
      <c r="AK93" s="307"/>
      <c r="AL93" s="307"/>
      <c r="AM93" s="307"/>
      <c r="AN93" s="306">
        <f t="shared" si="0"/>
        <v>0</v>
      </c>
      <c r="AO93" s="307"/>
      <c r="AP93" s="307"/>
      <c r="AQ93" s="81" t="s">
        <v>86</v>
      </c>
      <c r="AR93" s="46"/>
      <c r="AS93" s="82">
        <v>0</v>
      </c>
      <c r="AT93" s="83">
        <f t="shared" si="1"/>
        <v>0</v>
      </c>
      <c r="AU93" s="84">
        <f>'PS 03'!P99</f>
        <v>0</v>
      </c>
      <c r="AV93" s="83">
        <f>'PS 03'!J35</f>
        <v>0</v>
      </c>
      <c r="AW93" s="83">
        <f>'PS 03'!J36</f>
        <v>0</v>
      </c>
      <c r="AX93" s="83">
        <f>'PS 03'!J37</f>
        <v>0</v>
      </c>
      <c r="AY93" s="83">
        <f>'PS 03'!J38</f>
        <v>0</v>
      </c>
      <c r="AZ93" s="83">
        <f>'PS 03'!F35</f>
        <v>0</v>
      </c>
      <c r="BA93" s="83">
        <f>'PS 03'!F36</f>
        <v>0</v>
      </c>
      <c r="BB93" s="83">
        <f>'PS 03'!F37</f>
        <v>0</v>
      </c>
      <c r="BC93" s="83">
        <f>'PS 03'!F38</f>
        <v>0</v>
      </c>
      <c r="BD93" s="85">
        <f>'PS 03'!F39</f>
        <v>0</v>
      </c>
      <c r="BT93" s="25" t="s">
        <v>83</v>
      </c>
      <c r="BV93" s="25" t="s">
        <v>76</v>
      </c>
      <c r="BW93" s="25" t="s">
        <v>201</v>
      </c>
      <c r="BX93" s="25" t="s">
        <v>198</v>
      </c>
      <c r="CL93" s="25" t="s">
        <v>3</v>
      </c>
    </row>
    <row r="94" spans="1:91" s="6" customFormat="1" ht="16.5" customHeight="1">
      <c r="A94" s="86" t="s">
        <v>92</v>
      </c>
      <c r="B94" s="72"/>
      <c r="C94" s="73"/>
      <c r="D94" s="317" t="s">
        <v>202</v>
      </c>
      <c r="E94" s="317"/>
      <c r="F94" s="317"/>
      <c r="G94" s="317"/>
      <c r="H94" s="317"/>
      <c r="I94" s="74"/>
      <c r="J94" s="317" t="s">
        <v>203</v>
      </c>
      <c r="K94" s="317"/>
      <c r="L94" s="317"/>
      <c r="M94" s="317"/>
      <c r="N94" s="317"/>
      <c r="O94" s="317"/>
      <c r="P94" s="317"/>
      <c r="Q94" s="317"/>
      <c r="R94" s="317"/>
      <c r="S94" s="317"/>
      <c r="T94" s="317"/>
      <c r="U94" s="317"/>
      <c r="V94" s="317"/>
      <c r="W94" s="317"/>
      <c r="X94" s="317"/>
      <c r="Y94" s="317"/>
      <c r="Z94" s="317"/>
      <c r="AA94" s="317"/>
      <c r="AB94" s="317"/>
      <c r="AC94" s="317"/>
      <c r="AD94" s="317"/>
      <c r="AE94" s="317"/>
      <c r="AF94" s="317"/>
      <c r="AG94" s="309">
        <f>VRN!J30</f>
        <v>0</v>
      </c>
      <c r="AH94" s="310"/>
      <c r="AI94" s="310"/>
      <c r="AJ94" s="310"/>
      <c r="AK94" s="310"/>
      <c r="AL94" s="310"/>
      <c r="AM94" s="310"/>
      <c r="AN94" s="309">
        <f t="shared" si="0"/>
        <v>0</v>
      </c>
      <c r="AO94" s="310"/>
      <c r="AP94" s="310"/>
      <c r="AQ94" s="75" t="s">
        <v>80</v>
      </c>
      <c r="AR94" s="72"/>
      <c r="AS94" s="76">
        <v>0</v>
      </c>
      <c r="AT94" s="77">
        <f t="shared" si="1"/>
        <v>0</v>
      </c>
      <c r="AU94" s="78">
        <f>VRN!P83</f>
        <v>0</v>
      </c>
      <c r="AV94" s="77">
        <f>VRN!J33</f>
        <v>0</v>
      </c>
      <c r="AW94" s="77">
        <f>VRN!J34</f>
        <v>0</v>
      </c>
      <c r="AX94" s="77">
        <f>VRN!J35</f>
        <v>0</v>
      </c>
      <c r="AY94" s="77">
        <f>VRN!J36</f>
        <v>0</v>
      </c>
      <c r="AZ94" s="77">
        <f>VRN!F33</f>
        <v>0</v>
      </c>
      <c r="BA94" s="77">
        <f>VRN!F34</f>
        <v>0</v>
      </c>
      <c r="BB94" s="77">
        <f>VRN!F35</f>
        <v>0</v>
      </c>
      <c r="BC94" s="77">
        <f>VRN!F36</f>
        <v>0</v>
      </c>
      <c r="BD94" s="79">
        <f>VRN!F37</f>
        <v>0</v>
      </c>
      <c r="BT94" s="80" t="s">
        <v>81</v>
      </c>
      <c r="BV94" s="80" t="s">
        <v>76</v>
      </c>
      <c r="BW94" s="80" t="s">
        <v>204</v>
      </c>
      <c r="BX94" s="80" t="s">
        <v>5</v>
      </c>
      <c r="CL94" s="80" t="s">
        <v>3</v>
      </c>
      <c r="CM94" s="80" t="s">
        <v>83</v>
      </c>
    </row>
    <row r="95" spans="1:91" s="6" customFormat="1" ht="16.5" customHeight="1">
      <c r="A95" s="86" t="s">
        <v>92</v>
      </c>
      <c r="B95" s="72"/>
      <c r="C95" s="73"/>
      <c r="D95" s="317" t="s">
        <v>205</v>
      </c>
      <c r="E95" s="317"/>
      <c r="F95" s="317"/>
      <c r="G95" s="317"/>
      <c r="H95" s="317"/>
      <c r="I95" s="74"/>
      <c r="J95" s="317" t="s">
        <v>206</v>
      </c>
      <c r="K95" s="317"/>
      <c r="L95" s="317"/>
      <c r="M95" s="317"/>
      <c r="N95" s="317"/>
      <c r="O95" s="317"/>
      <c r="P95" s="317"/>
      <c r="Q95" s="317"/>
      <c r="R95" s="317"/>
      <c r="S95" s="317"/>
      <c r="T95" s="317"/>
      <c r="U95" s="317"/>
      <c r="V95" s="317"/>
      <c r="W95" s="317"/>
      <c r="X95" s="317"/>
      <c r="Y95" s="317"/>
      <c r="Z95" s="317"/>
      <c r="AA95" s="317"/>
      <c r="AB95" s="317"/>
      <c r="AC95" s="317"/>
      <c r="AD95" s="317"/>
      <c r="AE95" s="317"/>
      <c r="AF95" s="317"/>
      <c r="AG95" s="309">
        <f>ON!J30</f>
        <v>0</v>
      </c>
      <c r="AH95" s="310"/>
      <c r="AI95" s="310"/>
      <c r="AJ95" s="310"/>
      <c r="AK95" s="310"/>
      <c r="AL95" s="310"/>
      <c r="AM95" s="310"/>
      <c r="AN95" s="309">
        <f t="shared" si="0"/>
        <v>0</v>
      </c>
      <c r="AO95" s="310"/>
      <c r="AP95" s="310"/>
      <c r="AQ95" s="75" t="s">
        <v>80</v>
      </c>
      <c r="AR95" s="72"/>
      <c r="AS95" s="87">
        <v>0</v>
      </c>
      <c r="AT95" s="88">
        <f t="shared" si="1"/>
        <v>0</v>
      </c>
      <c r="AU95" s="89">
        <f>ON!P81</f>
        <v>0</v>
      </c>
      <c r="AV95" s="88">
        <f>ON!J33</f>
        <v>0</v>
      </c>
      <c r="AW95" s="88">
        <f>ON!J34</f>
        <v>0</v>
      </c>
      <c r="AX95" s="88">
        <f>ON!J35</f>
        <v>0</v>
      </c>
      <c r="AY95" s="88">
        <f>ON!J36</f>
        <v>0</v>
      </c>
      <c r="AZ95" s="88">
        <f>ON!F33</f>
        <v>0</v>
      </c>
      <c r="BA95" s="88">
        <f>ON!F34</f>
        <v>0</v>
      </c>
      <c r="BB95" s="88">
        <f>ON!F35</f>
        <v>0</v>
      </c>
      <c r="BC95" s="88">
        <f>ON!F36</f>
        <v>0</v>
      </c>
      <c r="BD95" s="90">
        <f>ON!F37</f>
        <v>0</v>
      </c>
      <c r="BT95" s="80" t="s">
        <v>81</v>
      </c>
      <c r="BV95" s="80" t="s">
        <v>76</v>
      </c>
      <c r="BW95" s="80" t="s">
        <v>207</v>
      </c>
      <c r="BX95" s="80" t="s">
        <v>5</v>
      </c>
      <c r="CL95" s="80" t="s">
        <v>3</v>
      </c>
      <c r="CM95" s="80" t="s">
        <v>83</v>
      </c>
    </row>
    <row r="96" spans="1:91" s="1" customFormat="1" ht="30" customHeight="1">
      <c r="B96" s="33"/>
      <c r="AR96" s="33"/>
    </row>
    <row r="97" spans="2:44" s="1" customFormat="1" ht="6.95" customHeight="1"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33"/>
    </row>
  </sheetData>
  <mergeCells count="202">
    <mergeCell ref="D94:H94"/>
    <mergeCell ref="J94:AF94"/>
    <mergeCell ref="D95:H95"/>
    <mergeCell ref="J95:AF95"/>
    <mergeCell ref="F89:J89"/>
    <mergeCell ref="L89:AF89"/>
    <mergeCell ref="F90:J90"/>
    <mergeCell ref="L90:AF90"/>
    <mergeCell ref="F91:J91"/>
    <mergeCell ref="L91:AF91"/>
    <mergeCell ref="D92:H92"/>
    <mergeCell ref="J92:AF92"/>
    <mergeCell ref="E93:I93"/>
    <mergeCell ref="K93:AF93"/>
    <mergeCell ref="E84:I84"/>
    <mergeCell ref="K84:AF84"/>
    <mergeCell ref="F85:J85"/>
    <mergeCell ref="L85:AF85"/>
    <mergeCell ref="L86:AF86"/>
    <mergeCell ref="F86:J86"/>
    <mergeCell ref="L87:AF87"/>
    <mergeCell ref="F87:J87"/>
    <mergeCell ref="L88:AF88"/>
    <mergeCell ref="F88:J88"/>
    <mergeCell ref="M79:AF79"/>
    <mergeCell ref="G79:K79"/>
    <mergeCell ref="G80:K80"/>
    <mergeCell ref="M80:AF80"/>
    <mergeCell ref="G81:K81"/>
    <mergeCell ref="M81:AF81"/>
    <mergeCell ref="F82:J82"/>
    <mergeCell ref="L82:AF82"/>
    <mergeCell ref="E83:I83"/>
    <mergeCell ref="K83:AF83"/>
    <mergeCell ref="M74:AF74"/>
    <mergeCell ref="G74:K74"/>
    <mergeCell ref="L75:AF75"/>
    <mergeCell ref="F75:J75"/>
    <mergeCell ref="M76:AF76"/>
    <mergeCell ref="G76:K76"/>
    <mergeCell ref="G77:K77"/>
    <mergeCell ref="M77:AF77"/>
    <mergeCell ref="F78:J78"/>
    <mergeCell ref="L78:AF78"/>
    <mergeCell ref="M69:AF69"/>
    <mergeCell ref="G69:K69"/>
    <mergeCell ref="M70:AF70"/>
    <mergeCell ref="G70:K70"/>
    <mergeCell ref="M71:AF71"/>
    <mergeCell ref="G71:K71"/>
    <mergeCell ref="M72:AF72"/>
    <mergeCell ref="G72:K72"/>
    <mergeCell ref="G73:K73"/>
    <mergeCell ref="M73:AF73"/>
    <mergeCell ref="M64:AF64"/>
    <mergeCell ref="G64:K64"/>
    <mergeCell ref="M65:AF65"/>
    <mergeCell ref="G65:K65"/>
    <mergeCell ref="M66:AF66"/>
    <mergeCell ref="G66:K66"/>
    <mergeCell ref="M67:AF67"/>
    <mergeCell ref="G67:K67"/>
    <mergeCell ref="L68:AF68"/>
    <mergeCell ref="F68:J68"/>
    <mergeCell ref="G63:K63"/>
    <mergeCell ref="M63:AF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93:AP93"/>
    <mergeCell ref="AG93:AM93"/>
    <mergeCell ref="AN94:AP94"/>
    <mergeCell ref="AG94:AM94"/>
    <mergeCell ref="AN95:AP95"/>
    <mergeCell ref="AG95:AM95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G58:K58"/>
    <mergeCell ref="M58:AF58"/>
    <mergeCell ref="M59:AF59"/>
    <mergeCell ref="G59:K59"/>
    <mergeCell ref="M60:AF60"/>
    <mergeCell ref="G60:K60"/>
    <mergeCell ref="M61:AF61"/>
    <mergeCell ref="G61:K61"/>
    <mergeCell ref="F62:J62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62:AF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</mergeCells>
  <hyperlinks>
    <hyperlink ref="A58" location="'SO 01.1a - Nová stoka D -...'!C2" display="/" xr:uid="{00000000-0004-0000-0000-000000000000}"/>
    <hyperlink ref="A59" location="'SO 01.1b - Nová stoka D -...'!C2" display="/" xr:uid="{00000000-0004-0000-0000-000001000000}"/>
    <hyperlink ref="A60" location="'SO 01.1c - Nová stoka D -...'!C2" display="/" xr:uid="{00000000-0004-0000-0000-000002000000}"/>
    <hyperlink ref="A61" location="'SO 01.1d - Nová stoka D -...'!C2" display="/" xr:uid="{00000000-0004-0000-0000-000003000000}"/>
    <hyperlink ref="A63" location="'SO 01.2a - Stoka D.1 a D....'!C2" display="/" xr:uid="{00000000-0004-0000-0000-000004000000}"/>
    <hyperlink ref="A64" location="'SO 01.2b - Stoka D.1 a D....'!C2" display="/" xr:uid="{00000000-0004-0000-0000-000005000000}"/>
    <hyperlink ref="A65" location="'SO 01.2d - Stoka D.1 a D....'!C2" display="/" xr:uid="{00000000-0004-0000-0000-000006000000}"/>
    <hyperlink ref="A66" location="'SO 01.2e - Stoka D.1 a D....'!C2" display="/" xr:uid="{00000000-0004-0000-0000-000007000000}"/>
    <hyperlink ref="A67" location="'SO 01.2h - Stoka D.1, pro...'!C2" display="/" xr:uid="{00000000-0004-0000-0000-000008000000}"/>
    <hyperlink ref="A69" location="'SO 01.3a - Nová stoka B -...'!C2" display="/" xr:uid="{00000000-0004-0000-0000-000009000000}"/>
    <hyperlink ref="A70" location="'SO 01.3e - Nová stoka B -...'!C2" display="/" xr:uid="{00000000-0004-0000-0000-00000A000000}"/>
    <hyperlink ref="A71" location="'SO 01.3g - Nová stoka B -...'!C2" display="/" xr:uid="{00000000-0004-0000-0000-00000B000000}"/>
    <hyperlink ref="A72" location="'SO 01.3h - Nová stoka B -...'!C2" display="/" xr:uid="{00000000-0004-0000-0000-00000C000000}"/>
    <hyperlink ref="A73" location="'SO 01.3i - Nová stoka B, ...'!C2" display="/" xr:uid="{00000000-0004-0000-0000-00000D000000}"/>
    <hyperlink ref="A74" location="'SO 01.3j - Nová stoka B -...'!C2" display="/" xr:uid="{00000000-0004-0000-0000-00000E000000}"/>
    <hyperlink ref="A76" location="'SO 01.4a - Spojná komora ...'!C2" display="/" xr:uid="{00000000-0004-0000-0000-00000F000000}"/>
    <hyperlink ref="A77" location="'SO 01.4b - Spojná komora ...'!C2" display="/" xr:uid="{00000000-0004-0000-0000-000010000000}"/>
    <hyperlink ref="A79" location="'SO 01.5a - Nová stoka BD ...'!C2" display="/" xr:uid="{00000000-0004-0000-0000-000011000000}"/>
    <hyperlink ref="A80" location="'SO 01.5b - Nová stoka BD ...'!C2" display="/" xr:uid="{00000000-0004-0000-0000-000012000000}"/>
    <hyperlink ref="A81" location="'SO 01.5c - Nová stoka BD,...'!C2" display="/" xr:uid="{00000000-0004-0000-0000-000013000000}"/>
    <hyperlink ref="A82" location="'SO 01.6 - Stoková síť - O...'!C2" display="/" xr:uid="{00000000-0004-0000-0000-000014000000}"/>
    <hyperlink ref="A83" location="'SO 05 - Rušení starých stok'!C2" display="/" xr:uid="{00000000-0004-0000-0000-000015000000}"/>
    <hyperlink ref="A85" location="'SO 06.1 - Ochranná opatře...'!C2" display="/" xr:uid="{00000000-0004-0000-0000-000016000000}"/>
    <hyperlink ref="A86" location="'SO 06.5 - Přeložka kabelů...'!C2" display="/" xr:uid="{00000000-0004-0000-0000-000017000000}"/>
    <hyperlink ref="A87" location="'SO 06.7 - Přeložka dálkov...'!C2" display="/" xr:uid="{00000000-0004-0000-0000-000018000000}"/>
    <hyperlink ref="A88" location="'SO 06.9 - Přeložka vodovo...'!C2" display="/" xr:uid="{00000000-0004-0000-0000-000019000000}"/>
    <hyperlink ref="A89" location="'SO 06.10 - Mostní provizo...'!C2" display="/" xr:uid="{00000000-0004-0000-0000-00001A000000}"/>
    <hyperlink ref="A90" location="'SO 06.11 - Náhradní výsadba'!C2" display="/" xr:uid="{00000000-0004-0000-0000-00001B000000}"/>
    <hyperlink ref="A91" location="'SO 06.12 - Mostní provizo...'!C2" display="/" xr:uid="{00000000-0004-0000-0000-00001C000000}"/>
    <hyperlink ref="A93" location="'PS 03 - Přeložky stok B a...'!C2" display="/" xr:uid="{00000000-0004-0000-0000-00001D000000}"/>
    <hyperlink ref="A94" location="'VRN - Vedlejší rozpočtové...'!C2" display="/" xr:uid="{00000000-0004-0000-0000-00001E000000}"/>
    <hyperlink ref="A95" location="'ON - Ostatní náklady'!C2" display="/" xr:uid="{00000000-0004-0000-0000-00001F000000}"/>
  </hyperlinks>
  <pageMargins left="0.39374999999999999" right="0.39374999999999999" top="0.39374999999999999" bottom="0.39374999999999999" header="0" footer="0"/>
  <pageSetup paperSize="9" scale="9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269"/>
  <sheetViews>
    <sheetView showGridLines="0" showZeros="0" topLeftCell="A146" workbookViewId="0">
      <selection activeCell="F186" sqref="F186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96</v>
      </c>
      <c r="AZ2" s="91" t="s">
        <v>208</v>
      </c>
      <c r="BA2" s="91" t="s">
        <v>208</v>
      </c>
      <c r="BB2" s="91" t="s">
        <v>3</v>
      </c>
      <c r="BC2" s="91" t="s">
        <v>209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210</v>
      </c>
      <c r="BA3" s="91" t="s">
        <v>210</v>
      </c>
      <c r="BB3" s="91" t="s">
        <v>3</v>
      </c>
      <c r="BC3" s="91" t="s">
        <v>211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213</v>
      </c>
      <c r="BA4" s="91" t="s">
        <v>213</v>
      </c>
      <c r="BB4" s="91" t="s">
        <v>3</v>
      </c>
      <c r="BC4" s="91" t="s">
        <v>214</v>
      </c>
      <c r="BD4" s="91" t="s">
        <v>83</v>
      </c>
    </row>
    <row r="5" spans="2:56" ht="6.95" customHeight="1">
      <c r="B5" s="20"/>
      <c r="L5" s="20"/>
      <c r="AZ5" s="91" t="s">
        <v>215</v>
      </c>
      <c r="BA5" s="91" t="s">
        <v>215</v>
      </c>
      <c r="BB5" s="91" t="s">
        <v>3</v>
      </c>
      <c r="BC5" s="91" t="s">
        <v>216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217</v>
      </c>
      <c r="BA6" s="91" t="s">
        <v>217</v>
      </c>
      <c r="BB6" s="91" t="s">
        <v>3</v>
      </c>
      <c r="BC6" s="91" t="s">
        <v>218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224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ROUND((SUM(BE104:BE268)),  2)</f>
        <v>0</v>
      </c>
      <c r="I37" s="95">
        <v>0.21</v>
      </c>
      <c r="J37" s="83">
        <f>ROUND(((SUM(BE104:BE268))*I37),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ROUND((SUM(BF104:BF268)),  2)</f>
        <v>0</v>
      </c>
      <c r="I38" s="95">
        <v>0.12</v>
      </c>
      <c r="J38" s="83">
        <f>ROUND(((SUM(BF104:BF268))*I38),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ROUND((SUM(BG104:BG268)),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ROUND((SUM(BH104:BH268)),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ROUND((SUM(BI104:BI268)),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01.1a - Nová stoka D - Hloubené TŠ D2 / D3 (objekt 5)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J154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J174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J203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J210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J215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J222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J226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J227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J246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J247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J260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01.1a - Nová stoka D - Hloubené TŠ D2 / D3 (objekt 5)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P105+P226+P246+P260</f>
        <v>0</v>
      </c>
      <c r="Q104" s="51"/>
      <c r="R104" s="118">
        <f>R105+R226+R246+R260</f>
        <v>130.46458527999999</v>
      </c>
      <c r="S104" s="51"/>
      <c r="T104" s="119">
        <f>T105+T226+T246+T260</f>
        <v>22.063192000000001</v>
      </c>
      <c r="AT104" s="17" t="s">
        <v>73</v>
      </c>
      <c r="AU104" s="17" t="s">
        <v>228</v>
      </c>
      <c r="BK104" s="120">
        <f>BK105+BK226+BK246+BK260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P106+P154+P174+P203+P210+P215+P222</f>
        <v>0</v>
      </c>
      <c r="R105" s="127">
        <f>R106+R154+R174+R203+R210+R215+R222</f>
        <v>129.477474</v>
      </c>
      <c r="T105" s="128">
        <f>T106+T154+T174+T203+T210+T215+T222</f>
        <v>21.1416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BK106+BK154+BK174+BK203+BK210+BK215+BK222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SUM(P107:P153)</f>
        <v>0</v>
      </c>
      <c r="R106" s="127">
        <f>SUM(R107:R153)</f>
        <v>99.530748599999995</v>
      </c>
      <c r="T106" s="128">
        <f>SUM(T107:T153)</f>
        <v>9.7919999999999998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SUM(BK107:BK153)</f>
        <v>0</v>
      </c>
    </row>
    <row r="107" spans="2:65" s="1" customFormat="1" ht="24.2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261</v>
      </c>
      <c r="G107" s="137" t="s">
        <v>262</v>
      </c>
      <c r="H107" s="138">
        <v>24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9.7919999999999998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264</v>
      </c>
    </row>
    <row r="108" spans="2:65" s="1" customFormat="1" ht="29.25">
      <c r="B108" s="33"/>
      <c r="D108" s="147" t="s">
        <v>265</v>
      </c>
      <c r="F108" s="148" t="s">
        <v>266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271</v>
      </c>
      <c r="H110" s="156">
        <v>24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6.75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275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279</v>
      </c>
      <c r="H114" s="156">
        <v>6.75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24.2" customHeight="1">
      <c r="B115" s="133"/>
      <c r="C115" s="134" t="s">
        <v>90</v>
      </c>
      <c r="D115" s="134" t="s">
        <v>259</v>
      </c>
      <c r="E115" s="135" t="s">
        <v>280</v>
      </c>
      <c r="F115" s="136" t="s">
        <v>281</v>
      </c>
      <c r="G115" s="137" t="s">
        <v>282</v>
      </c>
      <c r="H115" s="138">
        <v>602.83399999999995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2.411336E-2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283</v>
      </c>
    </row>
    <row r="116" spans="2:65" s="1" customFormat="1" ht="19.5">
      <c r="B116" s="33"/>
      <c r="D116" s="147" t="s">
        <v>265</v>
      </c>
      <c r="F116" s="148" t="s">
        <v>284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285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287</v>
      </c>
      <c r="G118" s="137" t="s">
        <v>262</v>
      </c>
      <c r="H118" s="138">
        <v>18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1.26E-2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288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291</v>
      </c>
      <c r="H121" s="156">
        <v>18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24.2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294</v>
      </c>
      <c r="G122" s="137" t="s">
        <v>262</v>
      </c>
      <c r="H122" s="138">
        <v>18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295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21.75" customHeight="1">
      <c r="B125" s="133"/>
      <c r="C125" s="134" t="s">
        <v>297</v>
      </c>
      <c r="D125" s="134" t="s">
        <v>259</v>
      </c>
      <c r="E125" s="135" t="s">
        <v>298</v>
      </c>
      <c r="F125" s="136" t="s">
        <v>299</v>
      </c>
      <c r="G125" s="137" t="s">
        <v>262</v>
      </c>
      <c r="H125" s="138">
        <v>63.18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0.73857420000000007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300</v>
      </c>
    </row>
    <row r="126" spans="2:65" s="1" customFormat="1" ht="11.25">
      <c r="B126" s="33"/>
      <c r="D126" s="147" t="s">
        <v>265</v>
      </c>
      <c r="F126" s="148" t="s">
        <v>299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301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302</v>
      </c>
      <c r="H128" s="156">
        <v>63.18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24.2" customHeight="1">
      <c r="B129" s="133"/>
      <c r="C129" s="134" t="s">
        <v>303</v>
      </c>
      <c r="D129" s="134" t="s">
        <v>259</v>
      </c>
      <c r="E129" s="135" t="s">
        <v>304</v>
      </c>
      <c r="F129" s="136" t="s">
        <v>305</v>
      </c>
      <c r="G129" s="137" t="s">
        <v>262</v>
      </c>
      <c r="H129" s="138">
        <v>391.71600000000001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26.162711640000001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306</v>
      </c>
    </row>
    <row r="130" spans="2:65" s="1" customFormat="1" ht="11.25">
      <c r="B130" s="33"/>
      <c r="D130" s="147" t="s">
        <v>265</v>
      </c>
      <c r="F130" s="148" t="s">
        <v>305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307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309</v>
      </c>
      <c r="H132" s="156">
        <v>391.71600000000001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311</v>
      </c>
      <c r="F133" s="136" t="s">
        <v>312</v>
      </c>
      <c r="G133" s="137" t="s">
        <v>262</v>
      </c>
      <c r="H133" s="138">
        <v>63.18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313</v>
      </c>
    </row>
    <row r="134" spans="2:65" s="1" customFormat="1" ht="11.25">
      <c r="B134" s="33"/>
      <c r="D134" s="147" t="s">
        <v>265</v>
      </c>
      <c r="F134" s="148" t="s">
        <v>312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314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2" customFormat="1" ht="11.25">
      <c r="B136" s="153"/>
      <c r="D136" s="147" t="s">
        <v>269</v>
      </c>
      <c r="E136" s="154" t="s">
        <v>3</v>
      </c>
      <c r="F136" s="155" t="s">
        <v>213</v>
      </c>
      <c r="H136" s="156">
        <v>63.18</v>
      </c>
      <c r="I136" s="157"/>
      <c r="L136" s="153"/>
      <c r="M136" s="158"/>
      <c r="T136" s="159"/>
      <c r="AT136" s="154" t="s">
        <v>269</v>
      </c>
      <c r="AU136" s="154" t="s">
        <v>83</v>
      </c>
      <c r="AV136" s="12" t="s">
        <v>83</v>
      </c>
      <c r="AW136" s="12" t="s">
        <v>37</v>
      </c>
      <c r="AX136" s="12" t="s">
        <v>81</v>
      </c>
      <c r="AY136" s="154" t="s">
        <v>257</v>
      </c>
    </row>
    <row r="137" spans="2:65" s="1" customFormat="1" ht="24.2" customHeight="1">
      <c r="B137" s="133"/>
      <c r="C137" s="134" t="s">
        <v>315</v>
      </c>
      <c r="D137" s="134" t="s">
        <v>259</v>
      </c>
      <c r="E137" s="135" t="s">
        <v>316</v>
      </c>
      <c r="F137" s="136" t="s">
        <v>317</v>
      </c>
      <c r="G137" s="137" t="s">
        <v>318</v>
      </c>
      <c r="H137" s="138">
        <v>54295.19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2.5999999999999998E-4</v>
      </c>
      <c r="R137" s="143">
        <f>Q137*H137</f>
        <v>14.1167494</v>
      </c>
      <c r="S137" s="143">
        <v>0</v>
      </c>
      <c r="T137" s="144">
        <f>S137*H137</f>
        <v>0</v>
      </c>
      <c r="AR137" s="145" t="s">
        <v>95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319</v>
      </c>
    </row>
    <row r="138" spans="2:65" s="1" customFormat="1" ht="19.5">
      <c r="B138" s="33"/>
      <c r="D138" s="147" t="s">
        <v>265</v>
      </c>
      <c r="F138" s="148" t="s">
        <v>317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320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" customFormat="1" ht="21.75" customHeight="1">
      <c r="B140" s="133"/>
      <c r="C140" s="134" t="s">
        <v>321</v>
      </c>
      <c r="D140" s="134" t="s">
        <v>259</v>
      </c>
      <c r="E140" s="135" t="s">
        <v>322</v>
      </c>
      <c r="F140" s="136" t="s">
        <v>323</v>
      </c>
      <c r="G140" s="137" t="s">
        <v>318</v>
      </c>
      <c r="H140" s="138">
        <v>8465.4699999999993</v>
      </c>
      <c r="I140" s="139"/>
      <c r="J140" s="140">
        <f>ROUND(I140*H140,2)</f>
        <v>0</v>
      </c>
      <c r="K140" s="136" t="s">
        <v>263</v>
      </c>
      <c r="L140" s="33"/>
      <c r="M140" s="141" t="s">
        <v>3</v>
      </c>
      <c r="N140" s="142" t="s">
        <v>45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95</v>
      </c>
      <c r="AT140" s="145" t="s">
        <v>259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324</v>
      </c>
    </row>
    <row r="141" spans="2:65" s="1" customFormat="1" ht="11.25">
      <c r="B141" s="33"/>
      <c r="D141" s="147" t="s">
        <v>265</v>
      </c>
      <c r="F141" s="148" t="s">
        <v>323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1.25">
      <c r="B142" s="33"/>
      <c r="D142" s="151" t="s">
        <v>267</v>
      </c>
      <c r="F142" s="152" t="s">
        <v>325</v>
      </c>
      <c r="I142" s="149"/>
      <c r="L142" s="33"/>
      <c r="M142" s="150"/>
      <c r="T142" s="54"/>
      <c r="AT142" s="17" t="s">
        <v>267</v>
      </c>
      <c r="AU142" s="17" t="s">
        <v>83</v>
      </c>
    </row>
    <row r="143" spans="2:65" s="1" customFormat="1" ht="16.5" customHeight="1">
      <c r="B143" s="133"/>
      <c r="C143" s="160" t="s">
        <v>326</v>
      </c>
      <c r="D143" s="160" t="s">
        <v>327</v>
      </c>
      <c r="E143" s="161" t="s">
        <v>328</v>
      </c>
      <c r="F143" s="162" t="s">
        <v>329</v>
      </c>
      <c r="G143" s="163" t="s">
        <v>330</v>
      </c>
      <c r="H143" s="164">
        <v>49.712000000000003</v>
      </c>
      <c r="I143" s="165"/>
      <c r="J143" s="166">
        <f>ROUND(I143*H143,2)</f>
        <v>0</v>
      </c>
      <c r="K143" s="162" t="s">
        <v>331</v>
      </c>
      <c r="L143" s="167"/>
      <c r="M143" s="168" t="s">
        <v>3</v>
      </c>
      <c r="N143" s="169" t="s">
        <v>45</v>
      </c>
      <c r="P143" s="143">
        <f>O143*H143</f>
        <v>0</v>
      </c>
      <c r="Q143" s="143">
        <v>1</v>
      </c>
      <c r="R143" s="143">
        <f>Q143*H143</f>
        <v>49.712000000000003</v>
      </c>
      <c r="S143" s="143">
        <v>0</v>
      </c>
      <c r="T143" s="144">
        <f>S143*H143</f>
        <v>0</v>
      </c>
      <c r="AR143" s="145" t="s">
        <v>310</v>
      </c>
      <c r="AT143" s="145" t="s">
        <v>327</v>
      </c>
      <c r="AU143" s="145" t="s">
        <v>83</v>
      </c>
      <c r="AY143" s="17" t="s">
        <v>257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7" t="s">
        <v>81</v>
      </c>
      <c r="BK143" s="146">
        <f>ROUND(I143*H143,2)</f>
        <v>0</v>
      </c>
      <c r="BL143" s="17" t="s">
        <v>95</v>
      </c>
      <c r="BM143" s="145" t="s">
        <v>332</v>
      </c>
    </row>
    <row r="144" spans="2:65" s="1" customFormat="1" ht="11.25">
      <c r="B144" s="33"/>
      <c r="D144" s="147" t="s">
        <v>265</v>
      </c>
      <c r="F144" s="148" t="s">
        <v>329</v>
      </c>
      <c r="I144" s="149"/>
      <c r="L144" s="33"/>
      <c r="M144" s="150"/>
      <c r="T144" s="54"/>
      <c r="AT144" s="17" t="s">
        <v>265</v>
      </c>
      <c r="AU144" s="17" t="s">
        <v>83</v>
      </c>
    </row>
    <row r="145" spans="2:65" s="1" customFormat="1" ht="16.5" customHeight="1">
      <c r="B145" s="133"/>
      <c r="C145" s="160" t="s">
        <v>9</v>
      </c>
      <c r="D145" s="160" t="s">
        <v>327</v>
      </c>
      <c r="E145" s="161" t="s">
        <v>333</v>
      </c>
      <c r="F145" s="162" t="s">
        <v>334</v>
      </c>
      <c r="G145" s="163" t="s">
        <v>330</v>
      </c>
      <c r="H145" s="164">
        <v>8.7639999999999993</v>
      </c>
      <c r="I145" s="165"/>
      <c r="J145" s="166">
        <f>ROUND(I145*H145,2)</f>
        <v>0</v>
      </c>
      <c r="K145" s="162" t="s">
        <v>331</v>
      </c>
      <c r="L145" s="167"/>
      <c r="M145" s="168" t="s">
        <v>3</v>
      </c>
      <c r="N145" s="169" t="s">
        <v>45</v>
      </c>
      <c r="P145" s="143">
        <f>O145*H145</f>
        <v>0</v>
      </c>
      <c r="Q145" s="143">
        <v>1</v>
      </c>
      <c r="R145" s="143">
        <f>Q145*H145</f>
        <v>8.7639999999999993</v>
      </c>
      <c r="S145" s="143">
        <v>0</v>
      </c>
      <c r="T145" s="144">
        <f>S145*H145</f>
        <v>0</v>
      </c>
      <c r="AR145" s="145" t="s">
        <v>310</v>
      </c>
      <c r="AT145" s="145" t="s">
        <v>327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335</v>
      </c>
    </row>
    <row r="146" spans="2:65" s="1" customFormat="1" ht="11.25">
      <c r="B146" s="33"/>
      <c r="D146" s="147" t="s">
        <v>265</v>
      </c>
      <c r="F146" s="148" t="s">
        <v>334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24.2" customHeight="1">
      <c r="B147" s="133"/>
      <c r="C147" s="134" t="s">
        <v>336</v>
      </c>
      <c r="D147" s="134" t="s">
        <v>259</v>
      </c>
      <c r="E147" s="135" t="s">
        <v>337</v>
      </c>
      <c r="F147" s="136" t="s">
        <v>338</v>
      </c>
      <c r="G147" s="137" t="s">
        <v>282</v>
      </c>
      <c r="H147" s="138">
        <v>681.202</v>
      </c>
      <c r="I147" s="139"/>
      <c r="J147" s="140">
        <f>ROUND(I147*H147,2)</f>
        <v>0</v>
      </c>
      <c r="K147" s="136" t="s">
        <v>331</v>
      </c>
      <c r="L147" s="33"/>
      <c r="M147" s="141" t="s">
        <v>3</v>
      </c>
      <c r="N147" s="142" t="s">
        <v>45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95</v>
      </c>
      <c r="AT147" s="145" t="s">
        <v>259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339</v>
      </c>
    </row>
    <row r="148" spans="2:65" s="1" customFormat="1" ht="19.5">
      <c r="B148" s="33"/>
      <c r="D148" s="147" t="s">
        <v>265</v>
      </c>
      <c r="F148" s="148" t="s">
        <v>340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208</v>
      </c>
      <c r="F149" s="155" t="s">
        <v>341</v>
      </c>
      <c r="H149" s="156">
        <v>681.202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81</v>
      </c>
      <c r="AY149" s="154" t="s">
        <v>257</v>
      </c>
    </row>
    <row r="150" spans="2:65" s="1" customFormat="1" ht="16.5" customHeight="1">
      <c r="B150" s="133"/>
      <c r="C150" s="134" t="s">
        <v>342</v>
      </c>
      <c r="D150" s="134" t="s">
        <v>259</v>
      </c>
      <c r="E150" s="135" t="s">
        <v>343</v>
      </c>
      <c r="F150" s="136" t="s">
        <v>344</v>
      </c>
      <c r="G150" s="137" t="s">
        <v>274</v>
      </c>
      <c r="H150" s="138">
        <v>681.202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345</v>
      </c>
    </row>
    <row r="151" spans="2:65" s="1" customFormat="1" ht="11.25">
      <c r="B151" s="33"/>
      <c r="D151" s="147" t="s">
        <v>265</v>
      </c>
      <c r="F151" s="148" t="s">
        <v>346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347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2" customFormat="1" ht="11.25">
      <c r="B153" s="153"/>
      <c r="D153" s="147" t="s">
        <v>269</v>
      </c>
      <c r="E153" s="154" t="s">
        <v>3</v>
      </c>
      <c r="F153" s="155" t="s">
        <v>208</v>
      </c>
      <c r="H153" s="156">
        <v>681.202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1" customFormat="1" ht="22.9" customHeight="1">
      <c r="B154" s="121"/>
      <c r="D154" s="122" t="s">
        <v>73</v>
      </c>
      <c r="E154" s="131" t="s">
        <v>83</v>
      </c>
      <c r="F154" s="131" t="s">
        <v>348</v>
      </c>
      <c r="I154" s="124"/>
      <c r="J154" s="132">
        <f>BK154</f>
        <v>0</v>
      </c>
      <c r="L154" s="121"/>
      <c r="M154" s="126"/>
      <c r="P154" s="127">
        <f>SUM(P155:P173)</f>
        <v>0</v>
      </c>
      <c r="R154" s="127">
        <f>SUM(R155:R173)</f>
        <v>8.4810319999999995E-2</v>
      </c>
      <c r="T154" s="128">
        <f>SUM(T155:T173)</f>
        <v>0</v>
      </c>
      <c r="AR154" s="122" t="s">
        <v>95</v>
      </c>
      <c r="AT154" s="129" t="s">
        <v>73</v>
      </c>
      <c r="AU154" s="129" t="s">
        <v>81</v>
      </c>
      <c r="AY154" s="122" t="s">
        <v>257</v>
      </c>
      <c r="BK154" s="130">
        <f>SUM(BK155:BK173)</f>
        <v>0</v>
      </c>
    </row>
    <row r="155" spans="2:65" s="1" customFormat="1" ht="16.5" customHeight="1">
      <c r="B155" s="133"/>
      <c r="C155" s="134" t="s">
        <v>349</v>
      </c>
      <c r="D155" s="134" t="s">
        <v>259</v>
      </c>
      <c r="E155" s="135" t="s">
        <v>350</v>
      </c>
      <c r="F155" s="136" t="s">
        <v>351</v>
      </c>
      <c r="G155" s="137" t="s">
        <v>262</v>
      </c>
      <c r="H155" s="138">
        <v>440.31599999999997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352</v>
      </c>
    </row>
    <row r="156" spans="2:65" s="1" customFormat="1" ht="11.25">
      <c r="B156" s="33"/>
      <c r="D156" s="147" t="s">
        <v>265</v>
      </c>
      <c r="F156" s="148" t="s">
        <v>351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353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354</v>
      </c>
      <c r="F158" s="155" t="s">
        <v>355</v>
      </c>
      <c r="H158" s="156">
        <v>440.31599999999997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" customFormat="1" ht="16.5" customHeight="1">
      <c r="B159" s="133"/>
      <c r="C159" s="134" t="s">
        <v>356</v>
      </c>
      <c r="D159" s="134" t="s">
        <v>259</v>
      </c>
      <c r="E159" s="135" t="s">
        <v>357</v>
      </c>
      <c r="F159" s="136" t="s">
        <v>358</v>
      </c>
      <c r="G159" s="137" t="s">
        <v>262</v>
      </c>
      <c r="H159" s="138">
        <v>66.400000000000006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359</v>
      </c>
    </row>
    <row r="160" spans="2:65" s="1" customFormat="1" ht="11.25">
      <c r="B160" s="33"/>
      <c r="D160" s="147" t="s">
        <v>265</v>
      </c>
      <c r="F160" s="148" t="s">
        <v>358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360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2" customFormat="1" ht="11.25">
      <c r="B162" s="153"/>
      <c r="D162" s="147" t="s">
        <v>269</v>
      </c>
      <c r="E162" s="154" t="s">
        <v>361</v>
      </c>
      <c r="F162" s="155" t="s">
        <v>362</v>
      </c>
      <c r="H162" s="156">
        <v>66.400000000000006</v>
      </c>
      <c r="I162" s="157"/>
      <c r="L162" s="153"/>
      <c r="M162" s="158"/>
      <c r="T162" s="159"/>
      <c r="AT162" s="154" t="s">
        <v>269</v>
      </c>
      <c r="AU162" s="154" t="s">
        <v>83</v>
      </c>
      <c r="AV162" s="12" t="s">
        <v>83</v>
      </c>
      <c r="AW162" s="12" t="s">
        <v>37</v>
      </c>
      <c r="AX162" s="12" t="s">
        <v>81</v>
      </c>
      <c r="AY162" s="154" t="s">
        <v>257</v>
      </c>
    </row>
    <row r="163" spans="2:65" s="1" customFormat="1" ht="16.5" customHeight="1">
      <c r="B163" s="133"/>
      <c r="C163" s="134" t="s">
        <v>363</v>
      </c>
      <c r="D163" s="134" t="s">
        <v>259</v>
      </c>
      <c r="E163" s="135" t="s">
        <v>364</v>
      </c>
      <c r="F163" s="136" t="s">
        <v>365</v>
      </c>
      <c r="G163" s="137" t="s">
        <v>282</v>
      </c>
      <c r="H163" s="138">
        <v>4.7290000000000001</v>
      </c>
      <c r="I163" s="139"/>
      <c r="J163" s="140">
        <f>ROUND(I163*H163,2)</f>
        <v>0</v>
      </c>
      <c r="K163" s="136" t="s">
        <v>263</v>
      </c>
      <c r="L163" s="33"/>
      <c r="M163" s="141" t="s">
        <v>3</v>
      </c>
      <c r="N163" s="142" t="s">
        <v>45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95</v>
      </c>
      <c r="AT163" s="145" t="s">
        <v>259</v>
      </c>
      <c r="AU163" s="145" t="s">
        <v>83</v>
      </c>
      <c r="AY163" s="17" t="s">
        <v>257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7" t="s">
        <v>81</v>
      </c>
      <c r="BK163" s="146">
        <f>ROUND(I163*H163,2)</f>
        <v>0</v>
      </c>
      <c r="BL163" s="17" t="s">
        <v>95</v>
      </c>
      <c r="BM163" s="145" t="s">
        <v>366</v>
      </c>
    </row>
    <row r="164" spans="2:65" s="1" customFormat="1" ht="11.25">
      <c r="B164" s="33"/>
      <c r="D164" s="147" t="s">
        <v>265</v>
      </c>
      <c r="F164" s="148" t="s">
        <v>365</v>
      </c>
      <c r="I164" s="149"/>
      <c r="L164" s="33"/>
      <c r="M164" s="150"/>
      <c r="T164" s="54"/>
      <c r="AT164" s="17" t="s">
        <v>265</v>
      </c>
      <c r="AU164" s="17" t="s">
        <v>83</v>
      </c>
    </row>
    <row r="165" spans="2:65" s="1" customFormat="1" ht="11.25">
      <c r="B165" s="33"/>
      <c r="D165" s="151" t="s">
        <v>267</v>
      </c>
      <c r="F165" s="152" t="s">
        <v>367</v>
      </c>
      <c r="I165" s="149"/>
      <c r="L165" s="33"/>
      <c r="M165" s="150"/>
      <c r="T165" s="54"/>
      <c r="AT165" s="17" t="s">
        <v>267</v>
      </c>
      <c r="AU165" s="17" t="s">
        <v>83</v>
      </c>
    </row>
    <row r="166" spans="2:65" s="12" customFormat="1" ht="11.25">
      <c r="B166" s="153"/>
      <c r="D166" s="147" t="s">
        <v>269</v>
      </c>
      <c r="E166" s="154" t="s">
        <v>368</v>
      </c>
      <c r="F166" s="155" t="s">
        <v>369</v>
      </c>
      <c r="H166" s="156">
        <v>4.7290000000000001</v>
      </c>
      <c r="I166" s="157"/>
      <c r="L166" s="153"/>
      <c r="M166" s="158"/>
      <c r="T166" s="159"/>
      <c r="AT166" s="154" t="s">
        <v>269</v>
      </c>
      <c r="AU166" s="154" t="s">
        <v>83</v>
      </c>
      <c r="AV166" s="12" t="s">
        <v>83</v>
      </c>
      <c r="AW166" s="12" t="s">
        <v>37</v>
      </c>
      <c r="AX166" s="12" t="s">
        <v>81</v>
      </c>
      <c r="AY166" s="154" t="s">
        <v>257</v>
      </c>
    </row>
    <row r="167" spans="2:65" s="1" customFormat="1" ht="16.5" customHeight="1">
      <c r="B167" s="133"/>
      <c r="C167" s="134" t="s">
        <v>370</v>
      </c>
      <c r="D167" s="134" t="s">
        <v>259</v>
      </c>
      <c r="E167" s="135" t="s">
        <v>371</v>
      </c>
      <c r="F167" s="136" t="s">
        <v>372</v>
      </c>
      <c r="G167" s="137" t="s">
        <v>262</v>
      </c>
      <c r="H167" s="138">
        <v>31.527999999999999</v>
      </c>
      <c r="I167" s="139"/>
      <c r="J167" s="140">
        <f>ROUND(I167*H167,2)</f>
        <v>0</v>
      </c>
      <c r="K167" s="136" t="s">
        <v>263</v>
      </c>
      <c r="L167" s="33"/>
      <c r="M167" s="141" t="s">
        <v>3</v>
      </c>
      <c r="N167" s="142" t="s">
        <v>45</v>
      </c>
      <c r="P167" s="143">
        <f>O167*H167</f>
        <v>0</v>
      </c>
      <c r="Q167" s="143">
        <v>2.6900000000000001E-3</v>
      </c>
      <c r="R167" s="143">
        <f>Q167*H167</f>
        <v>8.4810319999999995E-2</v>
      </c>
      <c r="S167" s="143">
        <v>0</v>
      </c>
      <c r="T167" s="144">
        <f>S167*H167</f>
        <v>0</v>
      </c>
      <c r="AR167" s="145" t="s">
        <v>95</v>
      </c>
      <c r="AT167" s="145" t="s">
        <v>259</v>
      </c>
      <c r="AU167" s="145" t="s">
        <v>83</v>
      </c>
      <c r="AY167" s="17" t="s">
        <v>257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7" t="s">
        <v>81</v>
      </c>
      <c r="BK167" s="146">
        <f>ROUND(I167*H167,2)</f>
        <v>0</v>
      </c>
      <c r="BL167" s="17" t="s">
        <v>95</v>
      </c>
      <c r="BM167" s="145" t="s">
        <v>373</v>
      </c>
    </row>
    <row r="168" spans="2:65" s="1" customFormat="1" ht="11.25">
      <c r="B168" s="33"/>
      <c r="D168" s="147" t="s">
        <v>265</v>
      </c>
      <c r="F168" s="148" t="s">
        <v>372</v>
      </c>
      <c r="I168" s="149"/>
      <c r="L168" s="33"/>
      <c r="M168" s="150"/>
      <c r="T168" s="54"/>
      <c r="AT168" s="17" t="s">
        <v>265</v>
      </c>
      <c r="AU168" s="17" t="s">
        <v>83</v>
      </c>
    </row>
    <row r="169" spans="2:65" s="1" customFormat="1" ht="11.25">
      <c r="B169" s="33"/>
      <c r="D169" s="151" t="s">
        <v>267</v>
      </c>
      <c r="F169" s="152" t="s">
        <v>374</v>
      </c>
      <c r="I169" s="149"/>
      <c r="L169" s="33"/>
      <c r="M169" s="150"/>
      <c r="T169" s="54"/>
      <c r="AT169" s="17" t="s">
        <v>267</v>
      </c>
      <c r="AU169" s="17" t="s">
        <v>83</v>
      </c>
    </row>
    <row r="170" spans="2:65" s="12" customFormat="1" ht="11.25">
      <c r="B170" s="153"/>
      <c r="D170" s="147" t="s">
        <v>269</v>
      </c>
      <c r="E170" s="154" t="s">
        <v>375</v>
      </c>
      <c r="F170" s="155" t="s">
        <v>376</v>
      </c>
      <c r="H170" s="156">
        <v>31.527999999999999</v>
      </c>
      <c r="I170" s="157"/>
      <c r="L170" s="153"/>
      <c r="M170" s="158"/>
      <c r="T170" s="159"/>
      <c r="AT170" s="154" t="s">
        <v>269</v>
      </c>
      <c r="AU170" s="154" t="s">
        <v>83</v>
      </c>
      <c r="AV170" s="12" t="s">
        <v>83</v>
      </c>
      <c r="AW170" s="12" t="s">
        <v>37</v>
      </c>
      <c r="AX170" s="12" t="s">
        <v>81</v>
      </c>
      <c r="AY170" s="154" t="s">
        <v>257</v>
      </c>
    </row>
    <row r="171" spans="2:65" s="1" customFormat="1" ht="16.5" customHeight="1">
      <c r="B171" s="133"/>
      <c r="C171" s="134" t="s">
        <v>377</v>
      </c>
      <c r="D171" s="134" t="s">
        <v>259</v>
      </c>
      <c r="E171" s="135" t="s">
        <v>378</v>
      </c>
      <c r="F171" s="136" t="s">
        <v>379</v>
      </c>
      <c r="G171" s="137" t="s">
        <v>262</v>
      </c>
      <c r="H171" s="138">
        <v>31.527999999999999</v>
      </c>
      <c r="I171" s="139"/>
      <c r="J171" s="140">
        <f>ROUND(I171*H171,2)</f>
        <v>0</v>
      </c>
      <c r="K171" s="136" t="s">
        <v>263</v>
      </c>
      <c r="L171" s="33"/>
      <c r="M171" s="141" t="s">
        <v>3</v>
      </c>
      <c r="N171" s="142" t="s">
        <v>45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95</v>
      </c>
      <c r="AT171" s="145" t="s">
        <v>259</v>
      </c>
      <c r="AU171" s="145" t="s">
        <v>83</v>
      </c>
      <c r="AY171" s="17" t="s">
        <v>257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7" t="s">
        <v>81</v>
      </c>
      <c r="BK171" s="146">
        <f>ROUND(I171*H171,2)</f>
        <v>0</v>
      </c>
      <c r="BL171" s="17" t="s">
        <v>95</v>
      </c>
      <c r="BM171" s="145" t="s">
        <v>380</v>
      </c>
    </row>
    <row r="172" spans="2:65" s="1" customFormat="1" ht="11.25">
      <c r="B172" s="33"/>
      <c r="D172" s="147" t="s">
        <v>265</v>
      </c>
      <c r="F172" s="148" t="s">
        <v>379</v>
      </c>
      <c r="I172" s="149"/>
      <c r="L172" s="33"/>
      <c r="M172" s="150"/>
      <c r="T172" s="54"/>
      <c r="AT172" s="17" t="s">
        <v>265</v>
      </c>
      <c r="AU172" s="17" t="s">
        <v>83</v>
      </c>
    </row>
    <row r="173" spans="2:65" s="1" customFormat="1" ht="11.25">
      <c r="B173" s="33"/>
      <c r="D173" s="151" t="s">
        <v>267</v>
      </c>
      <c r="F173" s="152" t="s">
        <v>381</v>
      </c>
      <c r="I173" s="149"/>
      <c r="L173" s="33"/>
      <c r="M173" s="150"/>
      <c r="T173" s="54"/>
      <c r="AT173" s="17" t="s">
        <v>267</v>
      </c>
      <c r="AU173" s="17" t="s">
        <v>83</v>
      </c>
    </row>
    <row r="174" spans="2:65" s="11" customFormat="1" ht="22.9" customHeight="1">
      <c r="B174" s="121"/>
      <c r="D174" s="122" t="s">
        <v>73</v>
      </c>
      <c r="E174" s="131" t="s">
        <v>95</v>
      </c>
      <c r="F174" s="131" t="s">
        <v>382</v>
      </c>
      <c r="I174" s="124"/>
      <c r="J174" s="132">
        <f>BK174</f>
        <v>0</v>
      </c>
      <c r="L174" s="121"/>
      <c r="M174" s="126"/>
      <c r="P174" s="127">
        <f>SUM(P175:P202)</f>
        <v>0</v>
      </c>
      <c r="R174" s="127">
        <f>SUM(R175:R202)</f>
        <v>17.377915079999998</v>
      </c>
      <c r="T174" s="128">
        <f>SUM(T175:T202)</f>
        <v>0</v>
      </c>
      <c r="AR174" s="122" t="s">
        <v>95</v>
      </c>
      <c r="AT174" s="129" t="s">
        <v>73</v>
      </c>
      <c r="AU174" s="129" t="s">
        <v>81</v>
      </c>
      <c r="AY174" s="122" t="s">
        <v>257</v>
      </c>
      <c r="BK174" s="130">
        <f>SUM(BK175:BK202)</f>
        <v>0</v>
      </c>
    </row>
    <row r="175" spans="2:65" s="1" customFormat="1" ht="16.5" customHeight="1">
      <c r="B175" s="133"/>
      <c r="C175" s="134" t="s">
        <v>383</v>
      </c>
      <c r="D175" s="134" t="s">
        <v>259</v>
      </c>
      <c r="E175" s="135" t="s">
        <v>384</v>
      </c>
      <c r="F175" s="136" t="s">
        <v>385</v>
      </c>
      <c r="G175" s="137" t="s">
        <v>282</v>
      </c>
      <c r="H175" s="138">
        <v>9.0399999999999991</v>
      </c>
      <c r="I175" s="139"/>
      <c r="J175" s="140">
        <f>ROUND(I175*H175,2)</f>
        <v>0</v>
      </c>
      <c r="K175" s="136" t="s">
        <v>263</v>
      </c>
      <c r="L175" s="33"/>
      <c r="M175" s="141" t="s">
        <v>3</v>
      </c>
      <c r="N175" s="142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95</v>
      </c>
      <c r="AT175" s="145" t="s">
        <v>259</v>
      </c>
      <c r="AU175" s="145" t="s">
        <v>83</v>
      </c>
      <c r="AY175" s="17" t="s">
        <v>257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7" t="s">
        <v>81</v>
      </c>
      <c r="BK175" s="146">
        <f>ROUND(I175*H175,2)</f>
        <v>0</v>
      </c>
      <c r="BL175" s="17" t="s">
        <v>95</v>
      </c>
      <c r="BM175" s="145" t="s">
        <v>386</v>
      </c>
    </row>
    <row r="176" spans="2:65" s="1" customFormat="1" ht="11.25">
      <c r="B176" s="33"/>
      <c r="D176" s="147" t="s">
        <v>265</v>
      </c>
      <c r="F176" s="148" t="s">
        <v>385</v>
      </c>
      <c r="I176" s="149"/>
      <c r="L176" s="33"/>
      <c r="M176" s="150"/>
      <c r="T176" s="54"/>
      <c r="AT176" s="17" t="s">
        <v>265</v>
      </c>
      <c r="AU176" s="17" t="s">
        <v>83</v>
      </c>
    </row>
    <row r="177" spans="2:65" s="1" customFormat="1" ht="11.25">
      <c r="B177" s="33"/>
      <c r="D177" s="151" t="s">
        <v>267</v>
      </c>
      <c r="F177" s="152" t="s">
        <v>387</v>
      </c>
      <c r="I177" s="149"/>
      <c r="L177" s="33"/>
      <c r="M177" s="150"/>
      <c r="T177" s="54"/>
      <c r="AT177" s="17" t="s">
        <v>267</v>
      </c>
      <c r="AU177" s="17" t="s">
        <v>83</v>
      </c>
    </row>
    <row r="178" spans="2:65" s="1" customFormat="1" ht="16.5" customHeight="1">
      <c r="B178" s="133"/>
      <c r="C178" s="134" t="s">
        <v>8</v>
      </c>
      <c r="D178" s="134" t="s">
        <v>259</v>
      </c>
      <c r="E178" s="135" t="s">
        <v>388</v>
      </c>
      <c r="F178" s="136" t="s">
        <v>389</v>
      </c>
      <c r="G178" s="137" t="s">
        <v>282</v>
      </c>
      <c r="H178" s="138">
        <v>9.0399999999999991</v>
      </c>
      <c r="I178" s="139"/>
      <c r="J178" s="140">
        <f>ROUND(I178*H178,2)</f>
        <v>0</v>
      </c>
      <c r="K178" s="136" t="s">
        <v>263</v>
      </c>
      <c r="L178" s="33"/>
      <c r="M178" s="141" t="s">
        <v>3</v>
      </c>
      <c r="N178" s="142" t="s">
        <v>45</v>
      </c>
      <c r="P178" s="143">
        <f>O178*H178</f>
        <v>0</v>
      </c>
      <c r="Q178" s="143">
        <v>1.8907700000000001</v>
      </c>
      <c r="R178" s="143">
        <f>Q178*H178</f>
        <v>17.092560799999998</v>
      </c>
      <c r="S178" s="143">
        <v>0</v>
      </c>
      <c r="T178" s="144">
        <f>S178*H178</f>
        <v>0</v>
      </c>
      <c r="AR178" s="145" t="s">
        <v>95</v>
      </c>
      <c r="AT178" s="145" t="s">
        <v>259</v>
      </c>
      <c r="AU178" s="145" t="s">
        <v>83</v>
      </c>
      <c r="AY178" s="17" t="s">
        <v>257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7" t="s">
        <v>81</v>
      </c>
      <c r="BK178" s="146">
        <f>ROUND(I178*H178,2)</f>
        <v>0</v>
      </c>
      <c r="BL178" s="17" t="s">
        <v>95</v>
      </c>
      <c r="BM178" s="145" t="s">
        <v>390</v>
      </c>
    </row>
    <row r="179" spans="2:65" s="1" customFormat="1" ht="11.25">
      <c r="B179" s="33"/>
      <c r="D179" s="147" t="s">
        <v>265</v>
      </c>
      <c r="F179" s="148" t="s">
        <v>389</v>
      </c>
      <c r="I179" s="149"/>
      <c r="L179" s="33"/>
      <c r="M179" s="150"/>
      <c r="T179" s="54"/>
      <c r="AT179" s="17" t="s">
        <v>265</v>
      </c>
      <c r="AU179" s="17" t="s">
        <v>83</v>
      </c>
    </row>
    <row r="180" spans="2:65" s="1" customFormat="1" ht="11.25">
      <c r="B180" s="33"/>
      <c r="D180" s="151" t="s">
        <v>267</v>
      </c>
      <c r="F180" s="152" t="s">
        <v>391</v>
      </c>
      <c r="I180" s="149"/>
      <c r="L180" s="33"/>
      <c r="M180" s="150"/>
      <c r="T180" s="54"/>
      <c r="AT180" s="17" t="s">
        <v>267</v>
      </c>
      <c r="AU180" s="17" t="s">
        <v>83</v>
      </c>
    </row>
    <row r="181" spans="2:65" s="12" customFormat="1" ht="11.25">
      <c r="B181" s="153"/>
      <c r="D181" s="147" t="s">
        <v>269</v>
      </c>
      <c r="E181" s="154" t="s">
        <v>392</v>
      </c>
      <c r="F181" s="155" t="s">
        <v>393</v>
      </c>
      <c r="H181" s="156">
        <v>9.0399999999999991</v>
      </c>
      <c r="I181" s="157"/>
      <c r="L181" s="153"/>
      <c r="M181" s="158"/>
      <c r="T181" s="159"/>
      <c r="AT181" s="154" t="s">
        <v>269</v>
      </c>
      <c r="AU181" s="154" t="s">
        <v>83</v>
      </c>
      <c r="AV181" s="12" t="s">
        <v>83</v>
      </c>
      <c r="AW181" s="12" t="s">
        <v>37</v>
      </c>
      <c r="AX181" s="12" t="s">
        <v>81</v>
      </c>
      <c r="AY181" s="154" t="s">
        <v>257</v>
      </c>
    </row>
    <row r="182" spans="2:65" s="1" customFormat="1" ht="24.2" customHeight="1">
      <c r="B182" s="133"/>
      <c r="C182" s="134" t="s">
        <v>394</v>
      </c>
      <c r="D182" s="134" t="s">
        <v>259</v>
      </c>
      <c r="E182" s="135" t="s">
        <v>395</v>
      </c>
      <c r="F182" s="136" t="s">
        <v>396</v>
      </c>
      <c r="G182" s="137" t="s">
        <v>282</v>
      </c>
      <c r="H182" s="138">
        <v>4.5199999999999996</v>
      </c>
      <c r="I182" s="139"/>
      <c r="J182" s="140">
        <f>ROUND(I182*H182,2)</f>
        <v>0</v>
      </c>
      <c r="K182" s="136" t="s">
        <v>263</v>
      </c>
      <c r="L182" s="33"/>
      <c r="M182" s="141" t="s">
        <v>3</v>
      </c>
      <c r="N182" s="142" t="s">
        <v>45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95</v>
      </c>
      <c r="AT182" s="145" t="s">
        <v>259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95</v>
      </c>
      <c r="BM182" s="145" t="s">
        <v>397</v>
      </c>
    </row>
    <row r="183" spans="2:65" s="1" customFormat="1" ht="19.5">
      <c r="B183" s="33"/>
      <c r="D183" s="147" t="s">
        <v>265</v>
      </c>
      <c r="F183" s="148" t="s">
        <v>396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" customFormat="1" ht="11.25">
      <c r="B184" s="33"/>
      <c r="D184" s="151" t="s">
        <v>267</v>
      </c>
      <c r="F184" s="152" t="s">
        <v>398</v>
      </c>
      <c r="I184" s="149"/>
      <c r="L184" s="33"/>
      <c r="M184" s="150"/>
      <c r="T184" s="54"/>
      <c r="AT184" s="17" t="s">
        <v>267</v>
      </c>
      <c r="AU184" s="17" t="s">
        <v>83</v>
      </c>
    </row>
    <row r="185" spans="2:65" s="12" customFormat="1" ht="11.25">
      <c r="B185" s="153"/>
      <c r="D185" s="147" t="s">
        <v>269</v>
      </c>
      <c r="E185" s="154" t="s">
        <v>399</v>
      </c>
      <c r="F185" s="155" t="s">
        <v>400</v>
      </c>
      <c r="H185" s="156">
        <v>4.5199999999999996</v>
      </c>
      <c r="I185" s="157"/>
      <c r="L185" s="153"/>
      <c r="M185" s="158"/>
      <c r="T185" s="159"/>
      <c r="AT185" s="154" t="s">
        <v>269</v>
      </c>
      <c r="AU185" s="154" t="s">
        <v>83</v>
      </c>
      <c r="AV185" s="12" t="s">
        <v>83</v>
      </c>
      <c r="AW185" s="12" t="s">
        <v>37</v>
      </c>
      <c r="AX185" s="12" t="s">
        <v>81</v>
      </c>
      <c r="AY185" s="154" t="s">
        <v>257</v>
      </c>
    </row>
    <row r="186" spans="2:65" s="1" customFormat="1" ht="24.2" customHeight="1">
      <c r="B186" s="133"/>
      <c r="C186" s="134" t="s">
        <v>401</v>
      </c>
      <c r="D186" s="134" t="s">
        <v>259</v>
      </c>
      <c r="E186" s="135" t="s">
        <v>402</v>
      </c>
      <c r="F186" s="136" t="s">
        <v>403</v>
      </c>
      <c r="G186" s="137" t="s">
        <v>282</v>
      </c>
      <c r="H186" s="138">
        <v>4.5199999999999996</v>
      </c>
      <c r="I186" s="139"/>
      <c r="J186" s="140">
        <f>ROUND(I186*H186,2)</f>
        <v>0</v>
      </c>
      <c r="K186" s="136" t="s">
        <v>263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404</v>
      </c>
    </row>
    <row r="187" spans="2:65" s="1" customFormat="1" ht="11.25">
      <c r="B187" s="33"/>
      <c r="D187" s="147" t="s">
        <v>265</v>
      </c>
      <c r="F187" s="148" t="s">
        <v>403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1.25">
      <c r="B188" s="33"/>
      <c r="D188" s="151" t="s">
        <v>267</v>
      </c>
      <c r="F188" s="152" t="s">
        <v>405</v>
      </c>
      <c r="I188" s="149"/>
      <c r="L188" s="33"/>
      <c r="M188" s="150"/>
      <c r="T188" s="54"/>
      <c r="AT188" s="17" t="s">
        <v>267</v>
      </c>
      <c r="AU188" s="17" t="s">
        <v>83</v>
      </c>
    </row>
    <row r="189" spans="2:65" s="1" customFormat="1" ht="24.2" customHeight="1">
      <c r="B189" s="133"/>
      <c r="C189" s="134" t="s">
        <v>406</v>
      </c>
      <c r="D189" s="134" t="s">
        <v>259</v>
      </c>
      <c r="E189" s="135" t="s">
        <v>407</v>
      </c>
      <c r="F189" s="136" t="s">
        <v>408</v>
      </c>
      <c r="G189" s="137" t="s">
        <v>262</v>
      </c>
      <c r="H189" s="138">
        <v>4.12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6.3200000000000001E-3</v>
      </c>
      <c r="R189" s="143">
        <f>Q189*H189</f>
        <v>2.60384E-2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409</v>
      </c>
    </row>
    <row r="190" spans="2:65" s="1" customFormat="1" ht="11.25">
      <c r="B190" s="33"/>
      <c r="D190" s="147" t="s">
        <v>265</v>
      </c>
      <c r="F190" s="148" t="s">
        <v>408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410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2" customFormat="1" ht="11.25">
      <c r="B192" s="153"/>
      <c r="D192" s="147" t="s">
        <v>269</v>
      </c>
      <c r="E192" s="154" t="s">
        <v>411</v>
      </c>
      <c r="F192" s="155" t="s">
        <v>412</v>
      </c>
      <c r="H192" s="156">
        <v>4.12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413</v>
      </c>
      <c r="D193" s="134" t="s">
        <v>259</v>
      </c>
      <c r="E193" s="135" t="s">
        <v>414</v>
      </c>
      <c r="F193" s="136" t="s">
        <v>415</v>
      </c>
      <c r="G193" s="137" t="s">
        <v>262</v>
      </c>
      <c r="H193" s="138">
        <v>4.12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95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95</v>
      </c>
      <c r="BM193" s="145" t="s">
        <v>416</v>
      </c>
    </row>
    <row r="194" spans="2:65" s="1" customFormat="1" ht="11.25">
      <c r="B194" s="33"/>
      <c r="D194" s="147" t="s">
        <v>265</v>
      </c>
      <c r="F194" s="148" t="s">
        <v>415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417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" customFormat="1" ht="16.5" customHeight="1">
      <c r="B196" s="133"/>
      <c r="C196" s="134" t="s">
        <v>418</v>
      </c>
      <c r="D196" s="134" t="s">
        <v>259</v>
      </c>
      <c r="E196" s="135" t="s">
        <v>419</v>
      </c>
      <c r="F196" s="136" t="s">
        <v>420</v>
      </c>
      <c r="G196" s="137" t="s">
        <v>330</v>
      </c>
      <c r="H196" s="138">
        <v>0.24399999999999999</v>
      </c>
      <c r="I196" s="139"/>
      <c r="J196" s="140">
        <f>ROUND(I196*H196,2)</f>
        <v>0</v>
      </c>
      <c r="K196" s="136" t="s">
        <v>263</v>
      </c>
      <c r="L196" s="33"/>
      <c r="M196" s="141" t="s">
        <v>3</v>
      </c>
      <c r="N196" s="142" t="s">
        <v>45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95</v>
      </c>
      <c r="AT196" s="145" t="s">
        <v>259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421</v>
      </c>
    </row>
    <row r="197" spans="2:65" s="1" customFormat="1" ht="11.25">
      <c r="B197" s="33"/>
      <c r="D197" s="147" t="s">
        <v>265</v>
      </c>
      <c r="F197" s="148" t="s">
        <v>420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" customFormat="1" ht="11.25">
      <c r="B198" s="33"/>
      <c r="D198" s="151" t="s">
        <v>267</v>
      </c>
      <c r="F198" s="152" t="s">
        <v>422</v>
      </c>
      <c r="I198" s="149"/>
      <c r="L198" s="33"/>
      <c r="M198" s="150"/>
      <c r="T198" s="54"/>
      <c r="AT198" s="17" t="s">
        <v>267</v>
      </c>
      <c r="AU198" s="17" t="s">
        <v>83</v>
      </c>
    </row>
    <row r="199" spans="2:65" s="1" customFormat="1" ht="16.5" customHeight="1">
      <c r="B199" s="133"/>
      <c r="C199" s="134" t="s">
        <v>423</v>
      </c>
      <c r="D199" s="134" t="s">
        <v>259</v>
      </c>
      <c r="E199" s="135" t="s">
        <v>424</v>
      </c>
      <c r="F199" s="136" t="s">
        <v>425</v>
      </c>
      <c r="G199" s="137" t="s">
        <v>330</v>
      </c>
      <c r="H199" s="138">
        <v>0.24399999999999999</v>
      </c>
      <c r="I199" s="139"/>
      <c r="J199" s="140">
        <f>ROUND(I199*H199,2)</f>
        <v>0</v>
      </c>
      <c r="K199" s="136" t="s">
        <v>263</v>
      </c>
      <c r="L199" s="33"/>
      <c r="M199" s="141" t="s">
        <v>3</v>
      </c>
      <c r="N199" s="142" t="s">
        <v>45</v>
      </c>
      <c r="P199" s="143">
        <f>O199*H199</f>
        <v>0</v>
      </c>
      <c r="Q199" s="143">
        <v>1.06277</v>
      </c>
      <c r="R199" s="143">
        <f>Q199*H199</f>
        <v>0.25931588</v>
      </c>
      <c r="S199" s="143">
        <v>0</v>
      </c>
      <c r="T199" s="144">
        <f>S199*H199</f>
        <v>0</v>
      </c>
      <c r="AR199" s="145" t="s">
        <v>95</v>
      </c>
      <c r="AT199" s="145" t="s">
        <v>259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95</v>
      </c>
      <c r="BM199" s="145" t="s">
        <v>426</v>
      </c>
    </row>
    <row r="200" spans="2:65" s="1" customFormat="1" ht="11.25">
      <c r="B200" s="33"/>
      <c r="D200" s="147" t="s">
        <v>265</v>
      </c>
      <c r="F200" s="148" t="s">
        <v>425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" customFormat="1" ht="11.25">
      <c r="B201" s="33"/>
      <c r="D201" s="151" t="s">
        <v>267</v>
      </c>
      <c r="F201" s="152" t="s">
        <v>427</v>
      </c>
      <c r="I201" s="149"/>
      <c r="L201" s="33"/>
      <c r="M201" s="150"/>
      <c r="T201" s="54"/>
      <c r="AT201" s="17" t="s">
        <v>267</v>
      </c>
      <c r="AU201" s="17" t="s">
        <v>83</v>
      </c>
    </row>
    <row r="202" spans="2:65" s="12" customFormat="1" ht="11.25">
      <c r="B202" s="153"/>
      <c r="D202" s="147" t="s">
        <v>269</v>
      </c>
      <c r="E202" s="154" t="s">
        <v>428</v>
      </c>
      <c r="F202" s="155" t="s">
        <v>429</v>
      </c>
      <c r="H202" s="156">
        <v>0.24399999999999999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1" customFormat="1" ht="22.9" customHeight="1">
      <c r="B203" s="121"/>
      <c r="D203" s="122" t="s">
        <v>73</v>
      </c>
      <c r="E203" s="131" t="s">
        <v>292</v>
      </c>
      <c r="F203" s="131" t="s">
        <v>430</v>
      </c>
      <c r="I203" s="124"/>
      <c r="J203" s="132">
        <f>BK203</f>
        <v>0</v>
      </c>
      <c r="L203" s="121"/>
      <c r="M203" s="126"/>
      <c r="P203" s="127">
        <f>SUM(P204:P209)</f>
        <v>0</v>
      </c>
      <c r="R203" s="127">
        <f>SUM(R204:R209)</f>
        <v>12.484</v>
      </c>
      <c r="T203" s="128">
        <f>SUM(T204:T209)</f>
        <v>0</v>
      </c>
      <c r="AR203" s="122" t="s">
        <v>95</v>
      </c>
      <c r="AT203" s="129" t="s">
        <v>73</v>
      </c>
      <c r="AU203" s="129" t="s">
        <v>81</v>
      </c>
      <c r="AY203" s="122" t="s">
        <v>257</v>
      </c>
      <c r="BK203" s="130">
        <f>SUM(BK204:BK209)</f>
        <v>0</v>
      </c>
    </row>
    <row r="204" spans="2:65" s="1" customFormat="1" ht="24.2" customHeight="1">
      <c r="B204" s="133"/>
      <c r="C204" s="134" t="s">
        <v>431</v>
      </c>
      <c r="D204" s="134" t="s">
        <v>259</v>
      </c>
      <c r="E204" s="135" t="s">
        <v>432</v>
      </c>
      <c r="F204" s="136" t="s">
        <v>433</v>
      </c>
      <c r="G204" s="137" t="s">
        <v>262</v>
      </c>
      <c r="H204" s="138">
        <v>24</v>
      </c>
      <c r="I204" s="139"/>
      <c r="J204" s="140">
        <f>ROUND(I204*H204,2)</f>
        <v>0</v>
      </c>
      <c r="K204" s="136" t="s">
        <v>263</v>
      </c>
      <c r="L204" s="33"/>
      <c r="M204" s="141" t="s">
        <v>3</v>
      </c>
      <c r="N204" s="142" t="s">
        <v>45</v>
      </c>
      <c r="P204" s="143">
        <f>O204*H204</f>
        <v>0</v>
      </c>
      <c r="Q204" s="143">
        <v>8.3500000000000005E-2</v>
      </c>
      <c r="R204" s="143">
        <f>Q204*H204</f>
        <v>2.004</v>
      </c>
      <c r="S204" s="143">
        <v>0</v>
      </c>
      <c r="T204" s="144">
        <f>S204*H204</f>
        <v>0</v>
      </c>
      <c r="AR204" s="145" t="s">
        <v>95</v>
      </c>
      <c r="AT204" s="145" t="s">
        <v>259</v>
      </c>
      <c r="AU204" s="145" t="s">
        <v>83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434</v>
      </c>
    </row>
    <row r="205" spans="2:65" s="1" customFormat="1" ht="19.5">
      <c r="B205" s="33"/>
      <c r="D205" s="147" t="s">
        <v>265</v>
      </c>
      <c r="F205" s="148" t="s">
        <v>433</v>
      </c>
      <c r="I205" s="149"/>
      <c r="L205" s="33"/>
      <c r="M205" s="150"/>
      <c r="T205" s="54"/>
      <c r="AT205" s="17" t="s">
        <v>265</v>
      </c>
      <c r="AU205" s="17" t="s">
        <v>83</v>
      </c>
    </row>
    <row r="206" spans="2:65" s="1" customFormat="1" ht="11.25">
      <c r="B206" s="33"/>
      <c r="D206" s="151" t="s">
        <v>267</v>
      </c>
      <c r="F206" s="152" t="s">
        <v>435</v>
      </c>
      <c r="I206" s="149"/>
      <c r="L206" s="33"/>
      <c r="M206" s="150"/>
      <c r="T206" s="54"/>
      <c r="AT206" s="17" t="s">
        <v>267</v>
      </c>
      <c r="AU206" s="17" t="s">
        <v>83</v>
      </c>
    </row>
    <row r="207" spans="2:65" s="1" customFormat="1" ht="16.5" customHeight="1">
      <c r="B207" s="133"/>
      <c r="C207" s="160" t="s">
        <v>436</v>
      </c>
      <c r="D207" s="160" t="s">
        <v>327</v>
      </c>
      <c r="E207" s="161" t="s">
        <v>437</v>
      </c>
      <c r="F207" s="162" t="s">
        <v>438</v>
      </c>
      <c r="G207" s="163" t="s">
        <v>439</v>
      </c>
      <c r="H207" s="164">
        <v>8</v>
      </c>
      <c r="I207" s="165"/>
      <c r="J207" s="166">
        <f>ROUND(I207*H207,2)</f>
        <v>0</v>
      </c>
      <c r="K207" s="162" t="s">
        <v>263</v>
      </c>
      <c r="L207" s="167"/>
      <c r="M207" s="168" t="s">
        <v>3</v>
      </c>
      <c r="N207" s="169" t="s">
        <v>45</v>
      </c>
      <c r="P207" s="143">
        <f>O207*H207</f>
        <v>0</v>
      </c>
      <c r="Q207" s="143">
        <v>1.31</v>
      </c>
      <c r="R207" s="143">
        <f>Q207*H207</f>
        <v>10.48</v>
      </c>
      <c r="S207" s="143">
        <v>0</v>
      </c>
      <c r="T207" s="144">
        <f>S207*H207</f>
        <v>0</v>
      </c>
      <c r="AR207" s="145" t="s">
        <v>310</v>
      </c>
      <c r="AT207" s="145" t="s">
        <v>327</v>
      </c>
      <c r="AU207" s="145" t="s">
        <v>83</v>
      </c>
      <c r="AY207" s="17" t="s">
        <v>257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7" t="s">
        <v>81</v>
      </c>
      <c r="BK207" s="146">
        <f>ROUND(I207*H207,2)</f>
        <v>0</v>
      </c>
      <c r="BL207" s="17" t="s">
        <v>95</v>
      </c>
      <c r="BM207" s="145" t="s">
        <v>440</v>
      </c>
    </row>
    <row r="208" spans="2:65" s="1" customFormat="1" ht="11.25">
      <c r="B208" s="33"/>
      <c r="D208" s="147" t="s">
        <v>265</v>
      </c>
      <c r="F208" s="148" t="s">
        <v>438</v>
      </c>
      <c r="I208" s="149"/>
      <c r="L208" s="33"/>
      <c r="M208" s="150"/>
      <c r="T208" s="54"/>
      <c r="AT208" s="17" t="s">
        <v>265</v>
      </c>
      <c r="AU208" s="17" t="s">
        <v>83</v>
      </c>
    </row>
    <row r="209" spans="2:65" s="12" customFormat="1" ht="11.25">
      <c r="B209" s="153"/>
      <c r="D209" s="147" t="s">
        <v>269</v>
      </c>
      <c r="E209" s="154" t="s">
        <v>441</v>
      </c>
      <c r="F209" s="155" t="s">
        <v>442</v>
      </c>
      <c r="H209" s="156">
        <v>8</v>
      </c>
      <c r="I209" s="157"/>
      <c r="L209" s="153"/>
      <c r="M209" s="158"/>
      <c r="T209" s="159"/>
      <c r="AT209" s="154" t="s">
        <v>269</v>
      </c>
      <c r="AU209" s="154" t="s">
        <v>83</v>
      </c>
      <c r="AV209" s="12" t="s">
        <v>83</v>
      </c>
      <c r="AW209" s="12" t="s">
        <v>37</v>
      </c>
      <c r="AX209" s="12" t="s">
        <v>81</v>
      </c>
      <c r="AY209" s="154" t="s">
        <v>257</v>
      </c>
    </row>
    <row r="210" spans="2:65" s="11" customFormat="1" ht="22.9" customHeight="1">
      <c r="B210" s="121"/>
      <c r="D210" s="122" t="s">
        <v>73</v>
      </c>
      <c r="E210" s="131" t="s">
        <v>315</v>
      </c>
      <c r="F210" s="131" t="s">
        <v>443</v>
      </c>
      <c r="I210" s="124"/>
      <c r="J210" s="132">
        <f>BK210</f>
        <v>0</v>
      </c>
      <c r="L210" s="121"/>
      <c r="M210" s="126"/>
      <c r="P210" s="127">
        <f>SUM(P211:P214)</f>
        <v>0</v>
      </c>
      <c r="R210" s="127">
        <f>SUM(R211:R214)</f>
        <v>0</v>
      </c>
      <c r="T210" s="128">
        <f>SUM(T211:T214)</f>
        <v>11.349600000000001</v>
      </c>
      <c r="AR210" s="122" t="s">
        <v>95</v>
      </c>
      <c r="AT210" s="129" t="s">
        <v>73</v>
      </c>
      <c r="AU210" s="129" t="s">
        <v>81</v>
      </c>
      <c r="AY210" s="122" t="s">
        <v>257</v>
      </c>
      <c r="BK210" s="130">
        <f>SUM(BK211:BK214)</f>
        <v>0</v>
      </c>
    </row>
    <row r="211" spans="2:65" s="1" customFormat="1" ht="16.5" customHeight="1">
      <c r="B211" s="133"/>
      <c r="C211" s="134" t="s">
        <v>444</v>
      </c>
      <c r="D211" s="134" t="s">
        <v>259</v>
      </c>
      <c r="E211" s="135" t="s">
        <v>445</v>
      </c>
      <c r="F211" s="136" t="s">
        <v>446</v>
      </c>
      <c r="G211" s="137" t="s">
        <v>282</v>
      </c>
      <c r="H211" s="138">
        <v>4.7290000000000001</v>
      </c>
      <c r="I211" s="139"/>
      <c r="J211" s="140">
        <f>ROUND(I211*H211,2)</f>
        <v>0</v>
      </c>
      <c r="K211" s="136" t="s">
        <v>263</v>
      </c>
      <c r="L211" s="33"/>
      <c r="M211" s="141" t="s">
        <v>3</v>
      </c>
      <c r="N211" s="142" t="s">
        <v>45</v>
      </c>
      <c r="P211" s="143">
        <f>O211*H211</f>
        <v>0</v>
      </c>
      <c r="Q211" s="143">
        <v>0</v>
      </c>
      <c r="R211" s="143">
        <f>Q211*H211</f>
        <v>0</v>
      </c>
      <c r="S211" s="143">
        <v>2.4</v>
      </c>
      <c r="T211" s="144">
        <f>S211*H211</f>
        <v>11.349600000000001</v>
      </c>
      <c r="AR211" s="145" t="s">
        <v>95</v>
      </c>
      <c r="AT211" s="145" t="s">
        <v>259</v>
      </c>
      <c r="AU211" s="145" t="s">
        <v>83</v>
      </c>
      <c r="AY211" s="17" t="s">
        <v>257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7" t="s">
        <v>81</v>
      </c>
      <c r="BK211" s="146">
        <f>ROUND(I211*H211,2)</f>
        <v>0</v>
      </c>
      <c r="BL211" s="17" t="s">
        <v>95</v>
      </c>
      <c r="BM211" s="145" t="s">
        <v>447</v>
      </c>
    </row>
    <row r="212" spans="2:65" s="1" customFormat="1" ht="11.25">
      <c r="B212" s="33"/>
      <c r="D212" s="147" t="s">
        <v>265</v>
      </c>
      <c r="F212" s="148" t="s">
        <v>446</v>
      </c>
      <c r="I212" s="149"/>
      <c r="L212" s="33"/>
      <c r="M212" s="150"/>
      <c r="T212" s="54"/>
      <c r="AT212" s="17" t="s">
        <v>265</v>
      </c>
      <c r="AU212" s="17" t="s">
        <v>83</v>
      </c>
    </row>
    <row r="213" spans="2:65" s="1" customFormat="1" ht="11.25">
      <c r="B213" s="33"/>
      <c r="D213" s="151" t="s">
        <v>267</v>
      </c>
      <c r="F213" s="152" t="s">
        <v>448</v>
      </c>
      <c r="I213" s="149"/>
      <c r="L213" s="33"/>
      <c r="M213" s="150"/>
      <c r="T213" s="54"/>
      <c r="AT213" s="17" t="s">
        <v>267</v>
      </c>
      <c r="AU213" s="17" t="s">
        <v>83</v>
      </c>
    </row>
    <row r="214" spans="2:65" s="12" customFormat="1" ht="11.25">
      <c r="B214" s="153"/>
      <c r="D214" s="147" t="s">
        <v>269</v>
      </c>
      <c r="E214" s="154" t="s">
        <v>449</v>
      </c>
      <c r="F214" s="155" t="s">
        <v>450</v>
      </c>
      <c r="H214" s="156">
        <v>4.7290000000000001</v>
      </c>
      <c r="I214" s="157"/>
      <c r="L214" s="153"/>
      <c r="M214" s="158"/>
      <c r="T214" s="159"/>
      <c r="AT214" s="154" t="s">
        <v>269</v>
      </c>
      <c r="AU214" s="154" t="s">
        <v>83</v>
      </c>
      <c r="AV214" s="12" t="s">
        <v>83</v>
      </c>
      <c r="AW214" s="12" t="s">
        <v>37</v>
      </c>
      <c r="AX214" s="12" t="s">
        <v>81</v>
      </c>
      <c r="AY214" s="154" t="s">
        <v>257</v>
      </c>
    </row>
    <row r="215" spans="2:65" s="11" customFormat="1" ht="22.9" customHeight="1">
      <c r="B215" s="121"/>
      <c r="D215" s="122" t="s">
        <v>73</v>
      </c>
      <c r="E215" s="131" t="s">
        <v>451</v>
      </c>
      <c r="F215" s="131" t="s">
        <v>452</v>
      </c>
      <c r="I215" s="124"/>
      <c r="J215" s="132">
        <f>BK215</f>
        <v>0</v>
      </c>
      <c r="L215" s="121"/>
      <c r="M215" s="126"/>
      <c r="P215" s="127">
        <f>SUM(P216:P221)</f>
        <v>0</v>
      </c>
      <c r="R215" s="127">
        <f>SUM(R216:R221)</f>
        <v>0</v>
      </c>
      <c r="T215" s="128">
        <f>SUM(T216:T221)</f>
        <v>0</v>
      </c>
      <c r="AR215" s="122" t="s">
        <v>95</v>
      </c>
      <c r="AT215" s="129" t="s">
        <v>73</v>
      </c>
      <c r="AU215" s="129" t="s">
        <v>81</v>
      </c>
      <c r="AY215" s="122" t="s">
        <v>257</v>
      </c>
      <c r="BK215" s="130">
        <f>SUM(BK216:BK221)</f>
        <v>0</v>
      </c>
    </row>
    <row r="216" spans="2:65" s="1" customFormat="1" ht="16.5" customHeight="1">
      <c r="B216" s="133"/>
      <c r="C216" s="134" t="s">
        <v>453</v>
      </c>
      <c r="D216" s="134" t="s">
        <v>259</v>
      </c>
      <c r="E216" s="135" t="s">
        <v>454</v>
      </c>
      <c r="F216" s="136" t="s">
        <v>455</v>
      </c>
      <c r="G216" s="137" t="s">
        <v>330</v>
      </c>
      <c r="H216" s="138">
        <v>11.35</v>
      </c>
      <c r="I216" s="139"/>
      <c r="J216" s="140">
        <f>ROUND(I216*H216,2)</f>
        <v>0</v>
      </c>
      <c r="K216" s="136" t="s">
        <v>331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95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95</v>
      </c>
      <c r="BM216" s="145" t="s">
        <v>456</v>
      </c>
    </row>
    <row r="217" spans="2:65" s="1" customFormat="1" ht="11.25">
      <c r="B217" s="33"/>
      <c r="D217" s="147" t="s">
        <v>265</v>
      </c>
      <c r="F217" s="148" t="s">
        <v>455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2" customFormat="1" ht="11.25">
      <c r="B218" s="153"/>
      <c r="D218" s="147" t="s">
        <v>269</v>
      </c>
      <c r="E218" s="154" t="s">
        <v>457</v>
      </c>
      <c r="F218" s="155" t="s">
        <v>458</v>
      </c>
      <c r="H218" s="156">
        <v>11.35</v>
      </c>
      <c r="I218" s="157"/>
      <c r="L218" s="153"/>
      <c r="M218" s="158"/>
      <c r="T218" s="159"/>
      <c r="AT218" s="154" t="s">
        <v>269</v>
      </c>
      <c r="AU218" s="154" t="s">
        <v>83</v>
      </c>
      <c r="AV218" s="12" t="s">
        <v>83</v>
      </c>
      <c r="AW218" s="12" t="s">
        <v>37</v>
      </c>
      <c r="AX218" s="12" t="s">
        <v>81</v>
      </c>
      <c r="AY218" s="154" t="s">
        <v>257</v>
      </c>
    </row>
    <row r="219" spans="2:65" s="1" customFormat="1" ht="21.75" customHeight="1">
      <c r="B219" s="133"/>
      <c r="C219" s="134" t="s">
        <v>459</v>
      </c>
      <c r="D219" s="134" t="s">
        <v>259</v>
      </c>
      <c r="E219" s="135" t="s">
        <v>460</v>
      </c>
      <c r="F219" s="136" t="s">
        <v>461</v>
      </c>
      <c r="G219" s="137" t="s">
        <v>330</v>
      </c>
      <c r="H219" s="138">
        <v>9.7919999999999998</v>
      </c>
      <c r="I219" s="139"/>
      <c r="J219" s="140">
        <f>ROUND(I219*H219,2)</f>
        <v>0</v>
      </c>
      <c r="K219" s="136" t="s">
        <v>331</v>
      </c>
      <c r="L219" s="33"/>
      <c r="M219" s="141" t="s">
        <v>3</v>
      </c>
      <c r="N219" s="142" t="s">
        <v>45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95</v>
      </c>
      <c r="AT219" s="145" t="s">
        <v>259</v>
      </c>
      <c r="AU219" s="145" t="s">
        <v>83</v>
      </c>
      <c r="AY219" s="17" t="s">
        <v>257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7" t="s">
        <v>81</v>
      </c>
      <c r="BK219" s="146">
        <f>ROUND(I219*H219,2)</f>
        <v>0</v>
      </c>
      <c r="BL219" s="17" t="s">
        <v>95</v>
      </c>
      <c r="BM219" s="145" t="s">
        <v>462</v>
      </c>
    </row>
    <row r="220" spans="2:65" s="1" customFormat="1" ht="11.25">
      <c r="B220" s="33"/>
      <c r="D220" s="147" t="s">
        <v>265</v>
      </c>
      <c r="F220" s="148" t="s">
        <v>461</v>
      </c>
      <c r="I220" s="149"/>
      <c r="L220" s="33"/>
      <c r="M220" s="150"/>
      <c r="T220" s="54"/>
      <c r="AT220" s="17" t="s">
        <v>265</v>
      </c>
      <c r="AU220" s="17" t="s">
        <v>83</v>
      </c>
    </row>
    <row r="221" spans="2:65" s="12" customFormat="1" ht="11.25">
      <c r="B221" s="153"/>
      <c r="D221" s="147" t="s">
        <v>269</v>
      </c>
      <c r="E221" s="154" t="s">
        <v>463</v>
      </c>
      <c r="F221" s="155" t="s">
        <v>464</v>
      </c>
      <c r="H221" s="156">
        <v>9.7919999999999998</v>
      </c>
      <c r="I221" s="157"/>
      <c r="L221" s="153"/>
      <c r="M221" s="158"/>
      <c r="T221" s="159"/>
      <c r="AT221" s="154" t="s">
        <v>269</v>
      </c>
      <c r="AU221" s="154" t="s">
        <v>83</v>
      </c>
      <c r="AV221" s="12" t="s">
        <v>83</v>
      </c>
      <c r="AW221" s="12" t="s">
        <v>37</v>
      </c>
      <c r="AX221" s="12" t="s">
        <v>81</v>
      </c>
      <c r="AY221" s="154" t="s">
        <v>257</v>
      </c>
    </row>
    <row r="222" spans="2:65" s="11" customFormat="1" ht="22.9" customHeight="1">
      <c r="B222" s="121"/>
      <c r="D222" s="122" t="s">
        <v>73</v>
      </c>
      <c r="E222" s="131" t="s">
        <v>465</v>
      </c>
      <c r="F222" s="131" t="s">
        <v>466</v>
      </c>
      <c r="I222" s="124"/>
      <c r="J222" s="132">
        <f>BK222</f>
        <v>0</v>
      </c>
      <c r="L222" s="121"/>
      <c r="M222" s="126"/>
      <c r="P222" s="127">
        <f>SUM(P223:P225)</f>
        <v>0</v>
      </c>
      <c r="R222" s="127">
        <f>SUM(R223:R225)</f>
        <v>0</v>
      </c>
      <c r="T222" s="128">
        <f>SUM(T223:T225)</f>
        <v>0</v>
      </c>
      <c r="AR222" s="122" t="s">
        <v>95</v>
      </c>
      <c r="AT222" s="129" t="s">
        <v>73</v>
      </c>
      <c r="AU222" s="129" t="s">
        <v>81</v>
      </c>
      <c r="AY222" s="122" t="s">
        <v>257</v>
      </c>
      <c r="BK222" s="130">
        <f>SUM(BK223:BK225)</f>
        <v>0</v>
      </c>
    </row>
    <row r="223" spans="2:65" s="1" customFormat="1" ht="21.75" customHeight="1">
      <c r="B223" s="133"/>
      <c r="C223" s="134" t="s">
        <v>467</v>
      </c>
      <c r="D223" s="134" t="s">
        <v>259</v>
      </c>
      <c r="E223" s="135" t="s">
        <v>468</v>
      </c>
      <c r="F223" s="136" t="s">
        <v>469</v>
      </c>
      <c r="G223" s="137" t="s">
        <v>330</v>
      </c>
      <c r="H223" s="138">
        <v>129.477</v>
      </c>
      <c r="I223" s="139"/>
      <c r="J223" s="140">
        <f>ROUND(I223*H223,2)</f>
        <v>0</v>
      </c>
      <c r="K223" s="136" t="s">
        <v>263</v>
      </c>
      <c r="L223" s="33"/>
      <c r="M223" s="141" t="s">
        <v>3</v>
      </c>
      <c r="N223" s="142" t="s">
        <v>45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95</v>
      </c>
      <c r="AT223" s="145" t="s">
        <v>259</v>
      </c>
      <c r="AU223" s="145" t="s">
        <v>83</v>
      </c>
      <c r="AY223" s="17" t="s">
        <v>257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7" t="s">
        <v>81</v>
      </c>
      <c r="BK223" s="146">
        <f>ROUND(I223*H223,2)</f>
        <v>0</v>
      </c>
      <c r="BL223" s="17" t="s">
        <v>95</v>
      </c>
      <c r="BM223" s="145" t="s">
        <v>470</v>
      </c>
    </row>
    <row r="224" spans="2:65" s="1" customFormat="1" ht="11.25">
      <c r="B224" s="33"/>
      <c r="D224" s="147" t="s">
        <v>265</v>
      </c>
      <c r="F224" s="148" t="s">
        <v>469</v>
      </c>
      <c r="I224" s="149"/>
      <c r="L224" s="33"/>
      <c r="M224" s="150"/>
      <c r="T224" s="54"/>
      <c r="AT224" s="17" t="s">
        <v>265</v>
      </c>
      <c r="AU224" s="17" t="s">
        <v>83</v>
      </c>
    </row>
    <row r="225" spans="2:65" s="1" customFormat="1" ht="11.25">
      <c r="B225" s="33"/>
      <c r="D225" s="151" t="s">
        <v>267</v>
      </c>
      <c r="F225" s="152" t="s">
        <v>471</v>
      </c>
      <c r="I225" s="149"/>
      <c r="L225" s="33"/>
      <c r="M225" s="150"/>
      <c r="T225" s="54"/>
      <c r="AT225" s="17" t="s">
        <v>267</v>
      </c>
      <c r="AU225" s="17" t="s">
        <v>83</v>
      </c>
    </row>
    <row r="226" spans="2:65" s="11" customFormat="1" ht="25.9" customHeight="1">
      <c r="B226" s="121"/>
      <c r="D226" s="122" t="s">
        <v>73</v>
      </c>
      <c r="E226" s="123" t="s">
        <v>472</v>
      </c>
      <c r="F226" s="123" t="s">
        <v>473</v>
      </c>
      <c r="I226" s="124"/>
      <c r="J226" s="125">
        <f>BK226</f>
        <v>0</v>
      </c>
      <c r="L226" s="121"/>
      <c r="M226" s="126"/>
      <c r="P226" s="127">
        <f>P227</f>
        <v>0</v>
      </c>
      <c r="R226" s="127">
        <f>R227</f>
        <v>0.96436352000000003</v>
      </c>
      <c r="T226" s="128">
        <f>T227</f>
        <v>0.92159199999999997</v>
      </c>
      <c r="AR226" s="122" t="s">
        <v>83</v>
      </c>
      <c r="AT226" s="129" t="s">
        <v>73</v>
      </c>
      <c r="AU226" s="129" t="s">
        <v>74</v>
      </c>
      <c r="AY226" s="122" t="s">
        <v>257</v>
      </c>
      <c r="BK226" s="130">
        <f>BK227</f>
        <v>0</v>
      </c>
    </row>
    <row r="227" spans="2:65" s="11" customFormat="1" ht="22.9" customHeight="1">
      <c r="B227" s="121"/>
      <c r="D227" s="122" t="s">
        <v>73</v>
      </c>
      <c r="E227" s="131" t="s">
        <v>474</v>
      </c>
      <c r="F227" s="131" t="s">
        <v>475</v>
      </c>
      <c r="I227" s="124"/>
      <c r="J227" s="132">
        <f>BK227</f>
        <v>0</v>
      </c>
      <c r="L227" s="121"/>
      <c r="M227" s="126"/>
      <c r="P227" s="127">
        <f>SUM(P228:P245)</f>
        <v>0</v>
      </c>
      <c r="R227" s="127">
        <f>SUM(R228:R245)</f>
        <v>0.96436352000000003</v>
      </c>
      <c r="T227" s="128">
        <f>SUM(T228:T245)</f>
        <v>0.92159199999999997</v>
      </c>
      <c r="AR227" s="122" t="s">
        <v>95</v>
      </c>
      <c r="AT227" s="129" t="s">
        <v>73</v>
      </c>
      <c r="AU227" s="129" t="s">
        <v>81</v>
      </c>
      <c r="AY227" s="122" t="s">
        <v>257</v>
      </c>
      <c r="BK227" s="130">
        <f>SUM(BK228:BK245)</f>
        <v>0</v>
      </c>
    </row>
    <row r="228" spans="2:65" s="1" customFormat="1" ht="16.5" customHeight="1">
      <c r="B228" s="133"/>
      <c r="C228" s="134" t="s">
        <v>476</v>
      </c>
      <c r="D228" s="134" t="s">
        <v>259</v>
      </c>
      <c r="E228" s="135" t="s">
        <v>477</v>
      </c>
      <c r="F228" s="136" t="s">
        <v>478</v>
      </c>
      <c r="G228" s="137" t="s">
        <v>318</v>
      </c>
      <c r="H228" s="138">
        <v>921.59199999999998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6.0000000000000002E-5</v>
      </c>
      <c r="R228" s="143">
        <f>Q228*H228</f>
        <v>5.5295520000000001E-2</v>
      </c>
      <c r="S228" s="143">
        <v>0</v>
      </c>
      <c r="T228" s="144">
        <f>S228*H228</f>
        <v>0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479</v>
      </c>
    </row>
    <row r="229" spans="2:65" s="1" customFormat="1" ht="11.25">
      <c r="B229" s="33"/>
      <c r="D229" s="147" t="s">
        <v>265</v>
      </c>
      <c r="F229" s="148" t="s">
        <v>478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480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2" customFormat="1" ht="11.25">
      <c r="B231" s="153"/>
      <c r="D231" s="147" t="s">
        <v>269</v>
      </c>
      <c r="E231" s="154" t="s">
        <v>210</v>
      </c>
      <c r="F231" s="155" t="s">
        <v>481</v>
      </c>
      <c r="H231" s="156">
        <v>723</v>
      </c>
      <c r="I231" s="157"/>
      <c r="L231" s="153"/>
      <c r="M231" s="158"/>
      <c r="T231" s="159"/>
      <c r="AT231" s="154" t="s">
        <v>269</v>
      </c>
      <c r="AU231" s="154" t="s">
        <v>83</v>
      </c>
      <c r="AV231" s="12" t="s">
        <v>83</v>
      </c>
      <c r="AW231" s="12" t="s">
        <v>37</v>
      </c>
      <c r="AX231" s="12" t="s">
        <v>74</v>
      </c>
      <c r="AY231" s="154" t="s">
        <v>257</v>
      </c>
    </row>
    <row r="232" spans="2:65" s="12" customFormat="1" ht="11.25">
      <c r="B232" s="153"/>
      <c r="D232" s="147" t="s">
        <v>269</v>
      </c>
      <c r="E232" s="154" t="s">
        <v>215</v>
      </c>
      <c r="F232" s="155" t="s">
        <v>482</v>
      </c>
      <c r="H232" s="156">
        <v>198.59200000000001</v>
      </c>
      <c r="I232" s="157"/>
      <c r="L232" s="153"/>
      <c r="M232" s="158"/>
      <c r="T232" s="159"/>
      <c r="AT232" s="154" t="s">
        <v>269</v>
      </c>
      <c r="AU232" s="154" t="s">
        <v>83</v>
      </c>
      <c r="AV232" s="12" t="s">
        <v>83</v>
      </c>
      <c r="AW232" s="12" t="s">
        <v>37</v>
      </c>
      <c r="AX232" s="12" t="s">
        <v>74</v>
      </c>
      <c r="AY232" s="154" t="s">
        <v>257</v>
      </c>
    </row>
    <row r="233" spans="2:65" s="12" customFormat="1" ht="11.25">
      <c r="B233" s="153"/>
      <c r="D233" s="147" t="s">
        <v>269</v>
      </c>
      <c r="E233" s="154" t="s">
        <v>483</v>
      </c>
      <c r="F233" s="155" t="s">
        <v>484</v>
      </c>
      <c r="H233" s="156">
        <v>921.59199999999998</v>
      </c>
      <c r="I233" s="157"/>
      <c r="L233" s="153"/>
      <c r="M233" s="158"/>
      <c r="T233" s="159"/>
      <c r="AT233" s="154" t="s">
        <v>269</v>
      </c>
      <c r="AU233" s="154" t="s">
        <v>83</v>
      </c>
      <c r="AV233" s="12" t="s">
        <v>83</v>
      </c>
      <c r="AW233" s="12" t="s">
        <v>37</v>
      </c>
      <c r="AX233" s="12" t="s">
        <v>81</v>
      </c>
      <c r="AY233" s="154" t="s">
        <v>257</v>
      </c>
    </row>
    <row r="234" spans="2:65" s="1" customFormat="1" ht="16.5" customHeight="1">
      <c r="B234" s="133"/>
      <c r="C234" s="160" t="s">
        <v>485</v>
      </c>
      <c r="D234" s="160" t="s">
        <v>327</v>
      </c>
      <c r="E234" s="161" t="s">
        <v>486</v>
      </c>
      <c r="F234" s="162" t="s">
        <v>487</v>
      </c>
      <c r="G234" s="163" t="s">
        <v>327</v>
      </c>
      <c r="H234" s="164">
        <v>22.52</v>
      </c>
      <c r="I234" s="165"/>
      <c r="J234" s="166">
        <f>ROUND(I234*H234,2)</f>
        <v>0</v>
      </c>
      <c r="K234" s="162" t="s">
        <v>331</v>
      </c>
      <c r="L234" s="167"/>
      <c r="M234" s="168" t="s">
        <v>3</v>
      </c>
      <c r="N234" s="169" t="s">
        <v>45</v>
      </c>
      <c r="P234" s="143">
        <f>O234*H234</f>
        <v>0</v>
      </c>
      <c r="Q234" s="143">
        <v>2.86E-2</v>
      </c>
      <c r="R234" s="143">
        <f>Q234*H234</f>
        <v>0.64407199999999998</v>
      </c>
      <c r="S234" s="143">
        <v>0</v>
      </c>
      <c r="T234" s="144">
        <f>S234*H234</f>
        <v>0</v>
      </c>
      <c r="AR234" s="145" t="s">
        <v>310</v>
      </c>
      <c r="AT234" s="145" t="s">
        <v>327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95</v>
      </c>
      <c r="BM234" s="145" t="s">
        <v>488</v>
      </c>
    </row>
    <row r="235" spans="2:65" s="1" customFormat="1" ht="11.25">
      <c r="B235" s="33"/>
      <c r="D235" s="147" t="s">
        <v>265</v>
      </c>
      <c r="F235" s="148" t="s">
        <v>487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2" customFormat="1" ht="11.25">
      <c r="B236" s="153"/>
      <c r="D236" s="147" t="s">
        <v>269</v>
      </c>
      <c r="E236" s="154" t="s">
        <v>489</v>
      </c>
      <c r="F236" s="155" t="s">
        <v>490</v>
      </c>
      <c r="H236" s="156">
        <v>22.52</v>
      </c>
      <c r="I236" s="157"/>
      <c r="L236" s="153"/>
      <c r="M236" s="158"/>
      <c r="T236" s="159"/>
      <c r="AT236" s="154" t="s">
        <v>269</v>
      </c>
      <c r="AU236" s="154" t="s">
        <v>83</v>
      </c>
      <c r="AV236" s="12" t="s">
        <v>83</v>
      </c>
      <c r="AW236" s="12" t="s">
        <v>37</v>
      </c>
      <c r="AX236" s="12" t="s">
        <v>81</v>
      </c>
      <c r="AY236" s="154" t="s">
        <v>257</v>
      </c>
    </row>
    <row r="237" spans="2:65" s="1" customFormat="1" ht="16.5" customHeight="1">
      <c r="B237" s="133"/>
      <c r="C237" s="160" t="s">
        <v>491</v>
      </c>
      <c r="D237" s="160" t="s">
        <v>327</v>
      </c>
      <c r="E237" s="161" t="s">
        <v>492</v>
      </c>
      <c r="F237" s="162" t="s">
        <v>493</v>
      </c>
      <c r="G237" s="163" t="s">
        <v>327</v>
      </c>
      <c r="H237" s="164">
        <v>51.96</v>
      </c>
      <c r="I237" s="165"/>
      <c r="J237" s="166">
        <f>ROUND(I237*H237,2)</f>
        <v>0</v>
      </c>
      <c r="K237" s="162" t="s">
        <v>331</v>
      </c>
      <c r="L237" s="167"/>
      <c r="M237" s="168" t="s">
        <v>3</v>
      </c>
      <c r="N237" s="169" t="s">
        <v>45</v>
      </c>
      <c r="P237" s="143">
        <f>O237*H237</f>
        <v>0</v>
      </c>
      <c r="Q237" s="143">
        <v>5.1000000000000004E-3</v>
      </c>
      <c r="R237" s="143">
        <f>Q237*H237</f>
        <v>0.26499600000000001</v>
      </c>
      <c r="S237" s="143">
        <v>0</v>
      </c>
      <c r="T237" s="144">
        <f>S237*H237</f>
        <v>0</v>
      </c>
      <c r="AR237" s="145" t="s">
        <v>310</v>
      </c>
      <c r="AT237" s="145" t="s">
        <v>327</v>
      </c>
      <c r="AU237" s="145" t="s">
        <v>83</v>
      </c>
      <c r="AY237" s="17" t="s">
        <v>257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7" t="s">
        <v>81</v>
      </c>
      <c r="BK237" s="146">
        <f>ROUND(I237*H237,2)</f>
        <v>0</v>
      </c>
      <c r="BL237" s="17" t="s">
        <v>95</v>
      </c>
      <c r="BM237" s="145" t="s">
        <v>494</v>
      </c>
    </row>
    <row r="238" spans="2:65" s="1" customFormat="1" ht="11.25">
      <c r="B238" s="33"/>
      <c r="D238" s="147" t="s">
        <v>265</v>
      </c>
      <c r="F238" s="148" t="s">
        <v>493</v>
      </c>
      <c r="I238" s="149"/>
      <c r="L238" s="33"/>
      <c r="M238" s="150"/>
      <c r="T238" s="54"/>
      <c r="AT238" s="17" t="s">
        <v>265</v>
      </c>
      <c r="AU238" s="17" t="s">
        <v>83</v>
      </c>
    </row>
    <row r="239" spans="2:65" s="12" customFormat="1" ht="11.25">
      <c r="B239" s="153"/>
      <c r="D239" s="147" t="s">
        <v>269</v>
      </c>
      <c r="E239" s="154" t="s">
        <v>495</v>
      </c>
      <c r="F239" s="155" t="s">
        <v>496</v>
      </c>
      <c r="H239" s="156">
        <v>51.96</v>
      </c>
      <c r="I239" s="157"/>
      <c r="L239" s="153"/>
      <c r="M239" s="158"/>
      <c r="T239" s="159"/>
      <c r="AT239" s="154" t="s">
        <v>269</v>
      </c>
      <c r="AU239" s="154" t="s">
        <v>83</v>
      </c>
      <c r="AV239" s="12" t="s">
        <v>83</v>
      </c>
      <c r="AW239" s="12" t="s">
        <v>37</v>
      </c>
      <c r="AX239" s="12" t="s">
        <v>81</v>
      </c>
      <c r="AY239" s="154" t="s">
        <v>257</v>
      </c>
    </row>
    <row r="240" spans="2:65" s="1" customFormat="1" ht="16.5" customHeight="1">
      <c r="B240" s="133"/>
      <c r="C240" s="134" t="s">
        <v>497</v>
      </c>
      <c r="D240" s="134" t="s">
        <v>259</v>
      </c>
      <c r="E240" s="135" t="s">
        <v>498</v>
      </c>
      <c r="F240" s="136" t="s">
        <v>499</v>
      </c>
      <c r="G240" s="137" t="s">
        <v>318</v>
      </c>
      <c r="H240" s="138">
        <v>921.59199999999998</v>
      </c>
      <c r="I240" s="139"/>
      <c r="J240" s="140">
        <f>ROUND(I240*H240,2)</f>
        <v>0</v>
      </c>
      <c r="K240" s="136" t="s">
        <v>263</v>
      </c>
      <c r="L240" s="33"/>
      <c r="M240" s="141" t="s">
        <v>3</v>
      </c>
      <c r="N240" s="142" t="s">
        <v>45</v>
      </c>
      <c r="P240" s="143">
        <f>O240*H240</f>
        <v>0</v>
      </c>
      <c r="Q240" s="143">
        <v>0</v>
      </c>
      <c r="R240" s="143">
        <f>Q240*H240</f>
        <v>0</v>
      </c>
      <c r="S240" s="143">
        <v>1E-3</v>
      </c>
      <c r="T240" s="144">
        <f>S240*H240</f>
        <v>0.92159199999999997</v>
      </c>
      <c r="AR240" s="145" t="s">
        <v>95</v>
      </c>
      <c r="AT240" s="145" t="s">
        <v>259</v>
      </c>
      <c r="AU240" s="145" t="s">
        <v>83</v>
      </c>
      <c r="AY240" s="17" t="s">
        <v>257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7" t="s">
        <v>81</v>
      </c>
      <c r="BK240" s="146">
        <f>ROUND(I240*H240,2)</f>
        <v>0</v>
      </c>
      <c r="BL240" s="17" t="s">
        <v>95</v>
      </c>
      <c r="BM240" s="145" t="s">
        <v>500</v>
      </c>
    </row>
    <row r="241" spans="2:65" s="1" customFormat="1" ht="11.25">
      <c r="B241" s="33"/>
      <c r="D241" s="147" t="s">
        <v>265</v>
      </c>
      <c r="F241" s="148" t="s">
        <v>499</v>
      </c>
      <c r="I241" s="149"/>
      <c r="L241" s="33"/>
      <c r="M241" s="150"/>
      <c r="T241" s="54"/>
      <c r="AT241" s="17" t="s">
        <v>265</v>
      </c>
      <c r="AU241" s="17" t="s">
        <v>83</v>
      </c>
    </row>
    <row r="242" spans="2:65" s="1" customFormat="1" ht="11.25">
      <c r="B242" s="33"/>
      <c r="D242" s="151" t="s">
        <v>267</v>
      </c>
      <c r="F242" s="152" t="s">
        <v>501</v>
      </c>
      <c r="I242" s="149"/>
      <c r="L242" s="33"/>
      <c r="M242" s="150"/>
      <c r="T242" s="54"/>
      <c r="AT242" s="17" t="s">
        <v>267</v>
      </c>
      <c r="AU242" s="17" t="s">
        <v>83</v>
      </c>
    </row>
    <row r="243" spans="2:65" s="1" customFormat="1" ht="24.2" customHeight="1">
      <c r="B243" s="133"/>
      <c r="C243" s="134" t="s">
        <v>502</v>
      </c>
      <c r="D243" s="134" t="s">
        <v>259</v>
      </c>
      <c r="E243" s="135" t="s">
        <v>503</v>
      </c>
      <c r="F243" s="136" t="s">
        <v>504</v>
      </c>
      <c r="G243" s="137" t="s">
        <v>330</v>
      </c>
      <c r="H243" s="138">
        <v>0.96399999999999997</v>
      </c>
      <c r="I243" s="139"/>
      <c r="J243" s="140">
        <f>ROUND(I243*H243,2)</f>
        <v>0</v>
      </c>
      <c r="K243" s="136" t="s">
        <v>263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95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95</v>
      </c>
      <c r="BM243" s="145" t="s">
        <v>505</v>
      </c>
    </row>
    <row r="244" spans="2:65" s="1" customFormat="1" ht="19.5">
      <c r="B244" s="33"/>
      <c r="D244" s="147" t="s">
        <v>265</v>
      </c>
      <c r="F244" s="148" t="s">
        <v>504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1.25">
      <c r="B245" s="33"/>
      <c r="D245" s="151" t="s">
        <v>267</v>
      </c>
      <c r="F245" s="152" t="s">
        <v>506</v>
      </c>
      <c r="I245" s="149"/>
      <c r="L245" s="33"/>
      <c r="M245" s="150"/>
      <c r="T245" s="54"/>
      <c r="AT245" s="17" t="s">
        <v>267</v>
      </c>
      <c r="AU245" s="17" t="s">
        <v>83</v>
      </c>
    </row>
    <row r="246" spans="2:65" s="11" customFormat="1" ht="25.9" customHeight="1">
      <c r="B246" s="121"/>
      <c r="D246" s="122" t="s">
        <v>73</v>
      </c>
      <c r="E246" s="123" t="s">
        <v>327</v>
      </c>
      <c r="F246" s="123" t="s">
        <v>507</v>
      </c>
      <c r="I246" s="124"/>
      <c r="J246" s="125">
        <f>BK246</f>
        <v>0</v>
      </c>
      <c r="L246" s="121"/>
      <c r="M246" s="126"/>
      <c r="P246" s="127">
        <f>P247</f>
        <v>0</v>
      </c>
      <c r="R246" s="127">
        <f>R247</f>
        <v>2.2747759999999999E-2</v>
      </c>
      <c r="T246" s="128">
        <f>T247</f>
        <v>0</v>
      </c>
      <c r="AR246" s="122" t="s">
        <v>90</v>
      </c>
      <c r="AT246" s="129" t="s">
        <v>73</v>
      </c>
      <c r="AU246" s="129" t="s">
        <v>74</v>
      </c>
      <c r="AY246" s="122" t="s">
        <v>257</v>
      </c>
      <c r="BK246" s="130">
        <f>BK247</f>
        <v>0</v>
      </c>
    </row>
    <row r="247" spans="2:65" s="11" customFormat="1" ht="22.9" customHeight="1">
      <c r="B247" s="121"/>
      <c r="D247" s="122" t="s">
        <v>73</v>
      </c>
      <c r="E247" s="131" t="s">
        <v>508</v>
      </c>
      <c r="F247" s="131" t="s">
        <v>509</v>
      </c>
      <c r="I247" s="124"/>
      <c r="J247" s="132">
        <f>BK247</f>
        <v>0</v>
      </c>
      <c r="L247" s="121"/>
      <c r="M247" s="126"/>
      <c r="P247" s="127">
        <f>SUM(P248:P259)</f>
        <v>0</v>
      </c>
      <c r="R247" s="127">
        <f>SUM(R248:R259)</f>
        <v>2.2747759999999999E-2</v>
      </c>
      <c r="T247" s="128">
        <f>SUM(T248:T259)</f>
        <v>0</v>
      </c>
      <c r="AR247" s="122" t="s">
        <v>95</v>
      </c>
      <c r="AT247" s="129" t="s">
        <v>73</v>
      </c>
      <c r="AU247" s="129" t="s">
        <v>81</v>
      </c>
      <c r="AY247" s="122" t="s">
        <v>257</v>
      </c>
      <c r="BK247" s="130">
        <f>SUM(BK248:BK259)</f>
        <v>0</v>
      </c>
    </row>
    <row r="248" spans="2:65" s="1" customFormat="1" ht="24.2" customHeight="1">
      <c r="B248" s="133"/>
      <c r="C248" s="134" t="s">
        <v>510</v>
      </c>
      <c r="D248" s="134" t="s">
        <v>259</v>
      </c>
      <c r="E248" s="135" t="s">
        <v>511</v>
      </c>
      <c r="F248" s="136" t="s">
        <v>512</v>
      </c>
      <c r="G248" s="137" t="s">
        <v>327</v>
      </c>
      <c r="H248" s="138">
        <v>19.931999999999999</v>
      </c>
      <c r="I248" s="139"/>
      <c r="J248" s="140">
        <f>ROUND(I248*H248,2)</f>
        <v>0</v>
      </c>
      <c r="K248" s="136" t="s">
        <v>263</v>
      </c>
      <c r="L248" s="33"/>
      <c r="M248" s="141" t="s">
        <v>3</v>
      </c>
      <c r="N248" s="142" t="s">
        <v>45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95</v>
      </c>
      <c r="AT248" s="145" t="s">
        <v>259</v>
      </c>
      <c r="AU248" s="145" t="s">
        <v>83</v>
      </c>
      <c r="AY248" s="17" t="s">
        <v>257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7" t="s">
        <v>81</v>
      </c>
      <c r="BK248" s="146">
        <f>ROUND(I248*H248,2)</f>
        <v>0</v>
      </c>
      <c r="BL248" s="17" t="s">
        <v>95</v>
      </c>
      <c r="BM248" s="145" t="s">
        <v>513</v>
      </c>
    </row>
    <row r="249" spans="2:65" s="1" customFormat="1" ht="11.25">
      <c r="B249" s="33"/>
      <c r="D249" s="147" t="s">
        <v>265</v>
      </c>
      <c r="F249" s="148" t="s">
        <v>512</v>
      </c>
      <c r="I249" s="149"/>
      <c r="L249" s="33"/>
      <c r="M249" s="150"/>
      <c r="T249" s="54"/>
      <c r="AT249" s="17" t="s">
        <v>265</v>
      </c>
      <c r="AU249" s="17" t="s">
        <v>83</v>
      </c>
    </row>
    <row r="250" spans="2:65" s="1" customFormat="1" ht="11.25">
      <c r="B250" s="33"/>
      <c r="D250" s="151" t="s">
        <v>267</v>
      </c>
      <c r="F250" s="152" t="s">
        <v>514</v>
      </c>
      <c r="I250" s="149"/>
      <c r="L250" s="33"/>
      <c r="M250" s="150"/>
      <c r="T250" s="54"/>
      <c r="AT250" s="17" t="s">
        <v>267</v>
      </c>
      <c r="AU250" s="17" t="s">
        <v>83</v>
      </c>
    </row>
    <row r="251" spans="2:65" s="12" customFormat="1" ht="11.25">
      <c r="B251" s="153"/>
      <c r="D251" s="147" t="s">
        <v>269</v>
      </c>
      <c r="E251" s="154" t="s">
        <v>515</v>
      </c>
      <c r="F251" s="155" t="s">
        <v>516</v>
      </c>
      <c r="H251" s="156">
        <v>19.931999999999999</v>
      </c>
      <c r="I251" s="157"/>
      <c r="L251" s="153"/>
      <c r="M251" s="158"/>
      <c r="T251" s="159"/>
      <c r="AT251" s="154" t="s">
        <v>269</v>
      </c>
      <c r="AU251" s="154" t="s">
        <v>83</v>
      </c>
      <c r="AV251" s="12" t="s">
        <v>83</v>
      </c>
      <c r="AW251" s="12" t="s">
        <v>37</v>
      </c>
      <c r="AX251" s="12" t="s">
        <v>81</v>
      </c>
      <c r="AY251" s="154" t="s">
        <v>257</v>
      </c>
    </row>
    <row r="252" spans="2:65" s="1" customFormat="1" ht="16.5" customHeight="1">
      <c r="B252" s="133"/>
      <c r="C252" s="160" t="s">
        <v>517</v>
      </c>
      <c r="D252" s="160" t="s">
        <v>327</v>
      </c>
      <c r="E252" s="161" t="s">
        <v>518</v>
      </c>
      <c r="F252" s="162" t="s">
        <v>519</v>
      </c>
      <c r="G252" s="163" t="s">
        <v>327</v>
      </c>
      <c r="H252" s="164">
        <v>19.931999999999999</v>
      </c>
      <c r="I252" s="165"/>
      <c r="J252" s="166">
        <f>ROUND(I252*H252,2)</f>
        <v>0</v>
      </c>
      <c r="K252" s="162" t="s">
        <v>263</v>
      </c>
      <c r="L252" s="167"/>
      <c r="M252" s="168" t="s">
        <v>3</v>
      </c>
      <c r="N252" s="169" t="s">
        <v>45</v>
      </c>
      <c r="P252" s="143">
        <f>O252*H252</f>
        <v>0</v>
      </c>
      <c r="Q252" s="143">
        <v>1.8000000000000001E-4</v>
      </c>
      <c r="R252" s="143">
        <f>Q252*H252</f>
        <v>3.5877600000000002E-3</v>
      </c>
      <c r="S252" s="143">
        <v>0</v>
      </c>
      <c r="T252" s="144">
        <f>S252*H252</f>
        <v>0</v>
      </c>
      <c r="AR252" s="145" t="s">
        <v>310</v>
      </c>
      <c r="AT252" s="145" t="s">
        <v>327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520</v>
      </c>
    </row>
    <row r="253" spans="2:65" s="1" customFormat="1" ht="11.25">
      <c r="B253" s="33"/>
      <c r="D253" s="147" t="s">
        <v>265</v>
      </c>
      <c r="F253" s="148" t="s">
        <v>519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" customFormat="1" ht="24.2" customHeight="1">
      <c r="B254" s="133"/>
      <c r="C254" s="134" t="s">
        <v>521</v>
      </c>
      <c r="D254" s="134" t="s">
        <v>259</v>
      </c>
      <c r="E254" s="135" t="s">
        <v>522</v>
      </c>
      <c r="F254" s="136" t="s">
        <v>523</v>
      </c>
      <c r="G254" s="137" t="s">
        <v>439</v>
      </c>
      <c r="H254" s="138">
        <v>2</v>
      </c>
      <c r="I254" s="139"/>
      <c r="J254" s="140">
        <f>ROUND(I254*H254,2)</f>
        <v>0</v>
      </c>
      <c r="K254" s="136" t="s">
        <v>263</v>
      </c>
      <c r="L254" s="33"/>
      <c r="M254" s="141" t="s">
        <v>3</v>
      </c>
      <c r="N254" s="142" t="s">
        <v>45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95</v>
      </c>
      <c r="AT254" s="145" t="s">
        <v>259</v>
      </c>
      <c r="AU254" s="145" t="s">
        <v>83</v>
      </c>
      <c r="AY254" s="17" t="s">
        <v>257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7" t="s">
        <v>81</v>
      </c>
      <c r="BK254" s="146">
        <f>ROUND(I254*H254,2)</f>
        <v>0</v>
      </c>
      <c r="BL254" s="17" t="s">
        <v>95</v>
      </c>
      <c r="BM254" s="145" t="s">
        <v>524</v>
      </c>
    </row>
    <row r="255" spans="2:65" s="1" customFormat="1" ht="19.5">
      <c r="B255" s="33"/>
      <c r="D255" s="147" t="s">
        <v>265</v>
      </c>
      <c r="F255" s="148" t="s">
        <v>523</v>
      </c>
      <c r="I255" s="149"/>
      <c r="L255" s="33"/>
      <c r="M255" s="150"/>
      <c r="T255" s="54"/>
      <c r="AT255" s="17" t="s">
        <v>265</v>
      </c>
      <c r="AU255" s="17" t="s">
        <v>83</v>
      </c>
    </row>
    <row r="256" spans="2:65" s="1" customFormat="1" ht="11.25">
      <c r="B256" s="33"/>
      <c r="D256" s="151" t="s">
        <v>267</v>
      </c>
      <c r="F256" s="152" t="s">
        <v>525</v>
      </c>
      <c r="I256" s="149"/>
      <c r="L256" s="33"/>
      <c r="M256" s="150"/>
      <c r="T256" s="54"/>
      <c r="AT256" s="17" t="s">
        <v>267</v>
      </c>
      <c r="AU256" s="17" t="s">
        <v>83</v>
      </c>
    </row>
    <row r="257" spans="2:65" s="12" customFormat="1" ht="11.25">
      <c r="B257" s="153"/>
      <c r="D257" s="147" t="s">
        <v>269</v>
      </c>
      <c r="E257" s="154" t="s">
        <v>526</v>
      </c>
      <c r="F257" s="155" t="s">
        <v>527</v>
      </c>
      <c r="H257" s="156">
        <v>2</v>
      </c>
      <c r="I257" s="157"/>
      <c r="L257" s="153"/>
      <c r="M257" s="158"/>
      <c r="T257" s="159"/>
      <c r="AT257" s="154" t="s">
        <v>269</v>
      </c>
      <c r="AU257" s="154" t="s">
        <v>83</v>
      </c>
      <c r="AV257" s="12" t="s">
        <v>83</v>
      </c>
      <c r="AW257" s="12" t="s">
        <v>37</v>
      </c>
      <c r="AX257" s="12" t="s">
        <v>81</v>
      </c>
      <c r="AY257" s="154" t="s">
        <v>257</v>
      </c>
    </row>
    <row r="258" spans="2:65" s="1" customFormat="1" ht="16.5" customHeight="1">
      <c r="B258" s="133"/>
      <c r="C258" s="160" t="s">
        <v>528</v>
      </c>
      <c r="D258" s="160" t="s">
        <v>327</v>
      </c>
      <c r="E258" s="161" t="s">
        <v>529</v>
      </c>
      <c r="F258" s="162" t="s">
        <v>530</v>
      </c>
      <c r="G258" s="163" t="s">
        <v>439</v>
      </c>
      <c r="H258" s="164">
        <v>2</v>
      </c>
      <c r="I258" s="165"/>
      <c r="J258" s="166">
        <f>ROUND(I258*H258,2)</f>
        <v>0</v>
      </c>
      <c r="K258" s="162" t="s">
        <v>263</v>
      </c>
      <c r="L258" s="167"/>
      <c r="M258" s="168" t="s">
        <v>3</v>
      </c>
      <c r="N258" s="169" t="s">
        <v>45</v>
      </c>
      <c r="P258" s="143">
        <f>O258*H258</f>
        <v>0</v>
      </c>
      <c r="Q258" s="143">
        <v>9.58E-3</v>
      </c>
      <c r="R258" s="143">
        <f>Q258*H258</f>
        <v>1.916E-2</v>
      </c>
      <c r="S258" s="143">
        <v>0</v>
      </c>
      <c r="T258" s="144">
        <f>S258*H258</f>
        <v>0</v>
      </c>
      <c r="AR258" s="145" t="s">
        <v>310</v>
      </c>
      <c r="AT258" s="145" t="s">
        <v>327</v>
      </c>
      <c r="AU258" s="145" t="s">
        <v>83</v>
      </c>
      <c r="AY258" s="17" t="s">
        <v>257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7" t="s">
        <v>81</v>
      </c>
      <c r="BK258" s="146">
        <f>ROUND(I258*H258,2)</f>
        <v>0</v>
      </c>
      <c r="BL258" s="17" t="s">
        <v>95</v>
      </c>
      <c r="BM258" s="145" t="s">
        <v>531</v>
      </c>
    </row>
    <row r="259" spans="2:65" s="1" customFormat="1" ht="11.25">
      <c r="B259" s="33"/>
      <c r="D259" s="147" t="s">
        <v>265</v>
      </c>
      <c r="F259" s="148" t="s">
        <v>530</v>
      </c>
      <c r="I259" s="149"/>
      <c r="L259" s="33"/>
      <c r="M259" s="150"/>
      <c r="T259" s="54"/>
      <c r="AT259" s="17" t="s">
        <v>265</v>
      </c>
      <c r="AU259" s="17" t="s">
        <v>83</v>
      </c>
    </row>
    <row r="260" spans="2:65" s="11" customFormat="1" ht="25.9" customHeight="1">
      <c r="B260" s="121"/>
      <c r="D260" s="122" t="s">
        <v>73</v>
      </c>
      <c r="E260" s="123" t="s">
        <v>532</v>
      </c>
      <c r="F260" s="123" t="s">
        <v>533</v>
      </c>
      <c r="I260" s="124"/>
      <c r="J260" s="125">
        <f>BK260</f>
        <v>0</v>
      </c>
      <c r="L260" s="121"/>
      <c r="M260" s="126"/>
      <c r="P260" s="127">
        <f>SUM(P261:P268)</f>
        <v>0</v>
      </c>
      <c r="R260" s="127">
        <f>SUM(R261:R268)</f>
        <v>0</v>
      </c>
      <c r="T260" s="128">
        <f>SUM(T261:T268)</f>
        <v>0</v>
      </c>
      <c r="AR260" s="122" t="s">
        <v>95</v>
      </c>
      <c r="AT260" s="129" t="s">
        <v>73</v>
      </c>
      <c r="AU260" s="129" t="s">
        <v>74</v>
      </c>
      <c r="AY260" s="122" t="s">
        <v>257</v>
      </c>
      <c r="BK260" s="130">
        <f>SUM(BK261:BK268)</f>
        <v>0</v>
      </c>
    </row>
    <row r="261" spans="2:65" s="1" customFormat="1" ht="16.5" customHeight="1">
      <c r="B261" s="133"/>
      <c r="C261" s="134" t="s">
        <v>534</v>
      </c>
      <c r="D261" s="134" t="s">
        <v>259</v>
      </c>
      <c r="E261" s="135" t="s">
        <v>535</v>
      </c>
      <c r="F261" s="136" t="s">
        <v>536</v>
      </c>
      <c r="G261" s="137" t="s">
        <v>330</v>
      </c>
      <c r="H261" s="138">
        <v>1089.924</v>
      </c>
      <c r="I261" s="139"/>
      <c r="J261" s="140">
        <f>ROUND(I261*H261,2)</f>
        <v>0</v>
      </c>
      <c r="K261" s="136" t="s">
        <v>263</v>
      </c>
      <c r="L261" s="33"/>
      <c r="M261" s="141" t="s">
        <v>3</v>
      </c>
      <c r="N261" s="142" t="s">
        <v>45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95</v>
      </c>
      <c r="AT261" s="145" t="s">
        <v>259</v>
      </c>
      <c r="AU261" s="145" t="s">
        <v>81</v>
      </c>
      <c r="AY261" s="17" t="s">
        <v>257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7" t="s">
        <v>81</v>
      </c>
      <c r="BK261" s="146">
        <f>ROUND(I261*H261,2)</f>
        <v>0</v>
      </c>
      <c r="BL261" s="17" t="s">
        <v>95</v>
      </c>
      <c r="BM261" s="145" t="s">
        <v>537</v>
      </c>
    </row>
    <row r="262" spans="2:65" s="1" customFormat="1" ht="19.5">
      <c r="B262" s="33"/>
      <c r="D262" s="147" t="s">
        <v>265</v>
      </c>
      <c r="F262" s="148" t="s">
        <v>538</v>
      </c>
      <c r="I262" s="149"/>
      <c r="L262" s="33"/>
      <c r="M262" s="150"/>
      <c r="T262" s="54"/>
      <c r="AT262" s="17" t="s">
        <v>265</v>
      </c>
      <c r="AU262" s="17" t="s">
        <v>81</v>
      </c>
    </row>
    <row r="263" spans="2:65" s="1" customFormat="1" ht="11.25">
      <c r="B263" s="33"/>
      <c r="D263" s="151" t="s">
        <v>267</v>
      </c>
      <c r="F263" s="152" t="s">
        <v>539</v>
      </c>
      <c r="I263" s="149"/>
      <c r="L263" s="33"/>
      <c r="M263" s="150"/>
      <c r="T263" s="54"/>
      <c r="AT263" s="17" t="s">
        <v>267</v>
      </c>
      <c r="AU263" s="17" t="s">
        <v>81</v>
      </c>
    </row>
    <row r="264" spans="2:65" s="12" customFormat="1" ht="11.25">
      <c r="B264" s="153"/>
      <c r="D264" s="147" t="s">
        <v>269</v>
      </c>
      <c r="E264" s="154" t="s">
        <v>540</v>
      </c>
      <c r="F264" s="155" t="s">
        <v>541</v>
      </c>
      <c r="H264" s="156">
        <v>1089.924</v>
      </c>
      <c r="I264" s="157"/>
      <c r="L264" s="153"/>
      <c r="M264" s="158"/>
      <c r="T264" s="159"/>
      <c r="AT264" s="154" t="s">
        <v>269</v>
      </c>
      <c r="AU264" s="154" t="s">
        <v>81</v>
      </c>
      <c r="AV264" s="12" t="s">
        <v>83</v>
      </c>
      <c r="AW264" s="12" t="s">
        <v>37</v>
      </c>
      <c r="AX264" s="12" t="s">
        <v>81</v>
      </c>
      <c r="AY264" s="154" t="s">
        <v>257</v>
      </c>
    </row>
    <row r="265" spans="2:65" s="1" customFormat="1" ht="24.2" customHeight="1">
      <c r="B265" s="133"/>
      <c r="C265" s="134" t="s">
        <v>542</v>
      </c>
      <c r="D265" s="134" t="s">
        <v>259</v>
      </c>
      <c r="E265" s="135" t="s">
        <v>543</v>
      </c>
      <c r="F265" s="136" t="s">
        <v>544</v>
      </c>
      <c r="G265" s="137" t="s">
        <v>330</v>
      </c>
      <c r="H265" s="138">
        <v>21.141999999999999</v>
      </c>
      <c r="I265" s="139"/>
      <c r="J265" s="140">
        <f>ROUND(I265*H265,2)</f>
        <v>0</v>
      </c>
      <c r="K265" s="136" t="s">
        <v>263</v>
      </c>
      <c r="L265" s="33"/>
      <c r="M265" s="141" t="s">
        <v>3</v>
      </c>
      <c r="N265" s="142" t="s">
        <v>45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95</v>
      </c>
      <c r="AT265" s="145" t="s">
        <v>259</v>
      </c>
      <c r="AU265" s="145" t="s">
        <v>81</v>
      </c>
      <c r="AY265" s="17" t="s">
        <v>257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7" t="s">
        <v>81</v>
      </c>
      <c r="BK265" s="146">
        <f>ROUND(I265*H265,2)</f>
        <v>0</v>
      </c>
      <c r="BL265" s="17" t="s">
        <v>95</v>
      </c>
      <c r="BM265" s="145" t="s">
        <v>545</v>
      </c>
    </row>
    <row r="266" spans="2:65" s="1" customFormat="1" ht="19.5">
      <c r="B266" s="33"/>
      <c r="D266" s="147" t="s">
        <v>265</v>
      </c>
      <c r="F266" s="148" t="s">
        <v>544</v>
      </c>
      <c r="I266" s="149"/>
      <c r="L266" s="33"/>
      <c r="M266" s="150"/>
      <c r="T266" s="54"/>
      <c r="AT266" s="17" t="s">
        <v>265</v>
      </c>
      <c r="AU266" s="17" t="s">
        <v>81</v>
      </c>
    </row>
    <row r="267" spans="2:65" s="1" customFormat="1" ht="11.25">
      <c r="B267" s="33"/>
      <c r="D267" s="151" t="s">
        <v>267</v>
      </c>
      <c r="F267" s="152" t="s">
        <v>546</v>
      </c>
      <c r="I267" s="149"/>
      <c r="L267" s="33"/>
      <c r="M267" s="150"/>
      <c r="T267" s="54"/>
      <c r="AT267" s="17" t="s">
        <v>267</v>
      </c>
      <c r="AU267" s="17" t="s">
        <v>81</v>
      </c>
    </row>
    <row r="268" spans="2:65" s="12" customFormat="1" ht="11.25">
      <c r="B268" s="153"/>
      <c r="D268" s="147" t="s">
        <v>269</v>
      </c>
      <c r="E268" s="154" t="s">
        <v>547</v>
      </c>
      <c r="F268" s="155" t="s">
        <v>548</v>
      </c>
      <c r="H268" s="156">
        <v>21.141999999999999</v>
      </c>
      <c r="I268" s="157"/>
      <c r="L268" s="153"/>
      <c r="M268" s="170"/>
      <c r="N268" s="171"/>
      <c r="O268" s="171"/>
      <c r="P268" s="171"/>
      <c r="Q268" s="171"/>
      <c r="R268" s="171"/>
      <c r="S268" s="171"/>
      <c r="T268" s="172"/>
      <c r="AT268" s="154" t="s">
        <v>269</v>
      </c>
      <c r="AU268" s="154" t="s">
        <v>81</v>
      </c>
      <c r="AV268" s="12" t="s">
        <v>83</v>
      </c>
      <c r="AW268" s="12" t="s">
        <v>37</v>
      </c>
      <c r="AX268" s="12" t="s">
        <v>81</v>
      </c>
      <c r="AY268" s="154" t="s">
        <v>257</v>
      </c>
    </row>
    <row r="269" spans="2:65" s="1" customFormat="1" ht="6.95" customHeight="1">
      <c r="B269" s="42"/>
      <c r="C269" s="43"/>
      <c r="D269" s="43"/>
      <c r="E269" s="43"/>
      <c r="F269" s="43"/>
      <c r="G269" s="43"/>
      <c r="H269" s="43"/>
      <c r="I269" s="43"/>
      <c r="J269" s="43"/>
      <c r="K269" s="43"/>
      <c r="L269" s="33"/>
    </row>
  </sheetData>
  <autoFilter ref="C103:K268" xr:uid="{00000000-0009-0000-0000-000001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100-000000000000}"/>
    <hyperlink ref="F113" r:id="rId2" xr:uid="{00000000-0004-0000-0100-000001000000}"/>
    <hyperlink ref="F117" r:id="rId3" xr:uid="{00000000-0004-0000-0100-000002000000}"/>
    <hyperlink ref="F120" r:id="rId4" xr:uid="{00000000-0004-0000-0100-000003000000}"/>
    <hyperlink ref="F124" r:id="rId5" xr:uid="{00000000-0004-0000-0100-000004000000}"/>
    <hyperlink ref="F127" r:id="rId6" xr:uid="{00000000-0004-0000-0100-000005000000}"/>
    <hyperlink ref="F131" r:id="rId7" xr:uid="{00000000-0004-0000-0100-000006000000}"/>
    <hyperlink ref="F135" r:id="rId8" xr:uid="{00000000-0004-0000-0100-000007000000}"/>
    <hyperlink ref="F139" r:id="rId9" xr:uid="{00000000-0004-0000-0100-000008000000}"/>
    <hyperlink ref="F142" r:id="rId10" xr:uid="{00000000-0004-0000-0100-000009000000}"/>
    <hyperlink ref="F152" r:id="rId11" xr:uid="{00000000-0004-0000-0100-00000A000000}"/>
    <hyperlink ref="F157" r:id="rId12" xr:uid="{00000000-0004-0000-0100-00000B000000}"/>
    <hyperlink ref="F161" r:id="rId13" xr:uid="{00000000-0004-0000-0100-00000C000000}"/>
    <hyperlink ref="F165" r:id="rId14" xr:uid="{00000000-0004-0000-0100-00000D000000}"/>
    <hyperlink ref="F169" r:id="rId15" xr:uid="{00000000-0004-0000-0100-00000E000000}"/>
    <hyperlink ref="F173" r:id="rId16" xr:uid="{00000000-0004-0000-0100-00000F000000}"/>
    <hyperlink ref="F177" r:id="rId17" xr:uid="{00000000-0004-0000-0100-000010000000}"/>
    <hyperlink ref="F180" r:id="rId18" xr:uid="{00000000-0004-0000-0100-000011000000}"/>
    <hyperlink ref="F184" r:id="rId19" xr:uid="{00000000-0004-0000-0100-000012000000}"/>
    <hyperlink ref="F188" r:id="rId20" xr:uid="{00000000-0004-0000-0100-000013000000}"/>
    <hyperlink ref="F191" r:id="rId21" xr:uid="{00000000-0004-0000-0100-000014000000}"/>
    <hyperlink ref="F195" r:id="rId22" xr:uid="{00000000-0004-0000-0100-000015000000}"/>
    <hyperlink ref="F198" r:id="rId23" xr:uid="{00000000-0004-0000-0100-000016000000}"/>
    <hyperlink ref="F201" r:id="rId24" xr:uid="{00000000-0004-0000-0100-000017000000}"/>
    <hyperlink ref="F206" r:id="rId25" xr:uid="{00000000-0004-0000-0100-000018000000}"/>
    <hyperlink ref="F213" r:id="rId26" xr:uid="{00000000-0004-0000-0100-000019000000}"/>
    <hyperlink ref="F225" r:id="rId27" xr:uid="{00000000-0004-0000-0100-00001A000000}"/>
    <hyperlink ref="F230" r:id="rId28" xr:uid="{00000000-0004-0000-0100-00001B000000}"/>
    <hyperlink ref="F242" r:id="rId29" xr:uid="{00000000-0004-0000-0100-00001C000000}"/>
    <hyperlink ref="F245" r:id="rId30" xr:uid="{00000000-0004-0000-0100-00001D000000}"/>
    <hyperlink ref="F250" r:id="rId31" xr:uid="{00000000-0004-0000-0100-00001E000000}"/>
    <hyperlink ref="F256" r:id="rId32" xr:uid="{00000000-0004-0000-0100-00001F000000}"/>
    <hyperlink ref="F263" r:id="rId33" xr:uid="{00000000-0004-0000-0100-000020000000}"/>
    <hyperlink ref="F267" r:id="rId34" xr:uid="{00000000-0004-0000-01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281"/>
  <sheetViews>
    <sheetView showGridLines="0" showZeros="0" topLeftCell="A210" workbookViewId="0">
      <selection activeCell="F252" sqref="F25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99</v>
      </c>
      <c r="AZ2" s="91" t="s">
        <v>270</v>
      </c>
      <c r="BA2" s="91" t="s">
        <v>270</v>
      </c>
      <c r="BB2" s="91" t="s">
        <v>3</v>
      </c>
      <c r="BC2" s="91" t="s">
        <v>549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550</v>
      </c>
      <c r="BA3" s="91" t="s">
        <v>550</v>
      </c>
      <c r="BB3" s="91" t="s">
        <v>3</v>
      </c>
      <c r="BC3" s="91" t="s">
        <v>551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368</v>
      </c>
      <c r="BA4" s="91" t="s">
        <v>368</v>
      </c>
      <c r="BB4" s="91" t="s">
        <v>3</v>
      </c>
      <c r="BC4" s="91" t="s">
        <v>552</v>
      </c>
      <c r="BD4" s="91" t="s">
        <v>83</v>
      </c>
    </row>
    <row r="5" spans="2:56" ht="6.95" customHeight="1">
      <c r="B5" s="20"/>
      <c r="L5" s="20"/>
      <c r="AZ5" s="91" t="s">
        <v>375</v>
      </c>
      <c r="BA5" s="91" t="s">
        <v>375</v>
      </c>
      <c r="BB5" s="91" t="s">
        <v>3</v>
      </c>
      <c r="BC5" s="91" t="s">
        <v>553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399</v>
      </c>
      <c r="BA6" s="91" t="s">
        <v>399</v>
      </c>
      <c r="BB6" s="91" t="s">
        <v>3</v>
      </c>
      <c r="BC6" s="91" t="s">
        <v>554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411</v>
      </c>
      <c r="BA7" s="91" t="s">
        <v>411</v>
      </c>
      <c r="BB7" s="91" t="s">
        <v>3</v>
      </c>
      <c r="BC7" s="91" t="s">
        <v>555</v>
      </c>
      <c r="BD7" s="91" t="s">
        <v>83</v>
      </c>
    </row>
    <row r="8" spans="2:56" ht="12.75">
      <c r="B8" s="20"/>
      <c r="D8" s="27" t="s">
        <v>219</v>
      </c>
      <c r="L8" s="20"/>
      <c r="AZ8" s="91" t="s">
        <v>428</v>
      </c>
      <c r="BA8" s="91" t="s">
        <v>428</v>
      </c>
      <c r="BB8" s="91" t="s">
        <v>3</v>
      </c>
      <c r="BC8" s="91" t="s">
        <v>556</v>
      </c>
      <c r="BD8" s="91" t="s">
        <v>83</v>
      </c>
    </row>
    <row r="9" spans="2:56" ht="16.5" customHeight="1">
      <c r="B9" s="20"/>
      <c r="E9" s="329" t="s">
        <v>220</v>
      </c>
      <c r="F9" s="290"/>
      <c r="G9" s="290"/>
      <c r="H9" s="290"/>
      <c r="L9" s="20"/>
      <c r="AZ9" s="91" t="s">
        <v>557</v>
      </c>
      <c r="BA9" s="91" t="s">
        <v>557</v>
      </c>
      <c r="BB9" s="91" t="s">
        <v>3</v>
      </c>
      <c r="BC9" s="91" t="s">
        <v>558</v>
      </c>
      <c r="BD9" s="91" t="s">
        <v>83</v>
      </c>
    </row>
    <row r="10" spans="2:56" ht="12" customHeight="1">
      <c r="B10" s="20"/>
      <c r="D10" s="27" t="s">
        <v>221</v>
      </c>
      <c r="L10" s="20"/>
      <c r="AZ10" s="91" t="s">
        <v>213</v>
      </c>
      <c r="BA10" s="91" t="s">
        <v>213</v>
      </c>
      <c r="BB10" s="91" t="s">
        <v>3</v>
      </c>
      <c r="BC10" s="91" t="s">
        <v>559</v>
      </c>
      <c r="BD10" s="91" t="s">
        <v>83</v>
      </c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30" customHeight="1">
      <c r="B13" s="33"/>
      <c r="E13" s="312" t="s">
        <v>560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ROUND(J99,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ROUND((SUM(BE99:BE276)),  2)</f>
        <v>0</v>
      </c>
      <c r="I37" s="95">
        <v>0.21</v>
      </c>
      <c r="J37" s="83">
        <f>ROUND(((SUM(BE99:BE276))*I37),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ROUND((SUM(BF99:BF276)),  2)</f>
        <v>0</v>
      </c>
      <c r="I38" s="95">
        <v>0.12</v>
      </c>
      <c r="J38" s="83">
        <f>ROUND(((SUM(BF99:BF276))*I38),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ROUND((SUM(BG99:BG276)),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ROUND((SUM(BH99:BH276)),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ROUND((SUM(BI99:BI276)),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30" customHeight="1">
      <c r="B58" s="33"/>
      <c r="E58" s="312" t="str">
        <f>E13</f>
        <v>SO 01.1b - Nová stoka D - Ražená štola pro výstavbu stoky D - pro pokládku lit.potrubí (objekt 21)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J99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J157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J221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J234</f>
        <v>0</v>
      </c>
      <c r="L72" s="109"/>
    </row>
    <row r="73" spans="2:47" s="9" customFormat="1" ht="19.899999999999999" customHeight="1">
      <c r="B73" s="109"/>
      <c r="D73" s="110" t="s">
        <v>235</v>
      </c>
      <c r="E73" s="111"/>
      <c r="F73" s="111"/>
      <c r="G73" s="111"/>
      <c r="H73" s="111"/>
      <c r="I73" s="111"/>
      <c r="J73" s="112">
        <f>J259</f>
        <v>0</v>
      </c>
      <c r="L73" s="109"/>
    </row>
    <row r="74" spans="2:47" s="9" customFormat="1" ht="19.899999999999999" customHeight="1">
      <c r="B74" s="109"/>
      <c r="D74" s="110" t="s">
        <v>236</v>
      </c>
      <c r="E74" s="111"/>
      <c r="F74" s="111"/>
      <c r="G74" s="111"/>
      <c r="H74" s="111"/>
      <c r="I74" s="111"/>
      <c r="J74" s="112">
        <f>J262</f>
        <v>0</v>
      </c>
      <c r="L74" s="109"/>
    </row>
    <row r="75" spans="2:47" s="8" customFormat="1" ht="24.95" customHeight="1">
      <c r="B75" s="105"/>
      <c r="D75" s="106" t="s">
        <v>241</v>
      </c>
      <c r="E75" s="107"/>
      <c r="F75" s="107"/>
      <c r="G75" s="107"/>
      <c r="H75" s="107"/>
      <c r="I75" s="107"/>
      <c r="J75" s="108">
        <f>J266</f>
        <v>0</v>
      </c>
      <c r="L75" s="105"/>
    </row>
    <row r="76" spans="2:47" s="1" customFormat="1" ht="21.75" customHeight="1">
      <c r="B76" s="33"/>
      <c r="L76" s="33"/>
    </row>
    <row r="77" spans="2:47" s="1" customFormat="1" ht="6.95" customHeight="1"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33"/>
    </row>
    <row r="81" spans="2:12" s="1" customFormat="1" ht="6.95" customHeight="1">
      <c r="B81" s="44"/>
      <c r="C81" s="45"/>
      <c r="D81" s="45"/>
      <c r="E81" s="45"/>
      <c r="F81" s="45"/>
      <c r="G81" s="45"/>
      <c r="H81" s="45"/>
      <c r="I81" s="45"/>
      <c r="J81" s="45"/>
      <c r="K81" s="45"/>
      <c r="L81" s="33"/>
    </row>
    <row r="82" spans="2:12" s="1" customFormat="1" ht="24.95" customHeight="1">
      <c r="B82" s="33"/>
      <c r="C82" s="21" t="s">
        <v>242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17</v>
      </c>
      <c r="L84" s="33"/>
    </row>
    <row r="85" spans="2:12" s="1" customFormat="1" ht="16.5" customHeight="1">
      <c r="B85" s="33"/>
      <c r="E85" s="329" t="str">
        <f>E7</f>
        <v>ÚČOV nát. lab. LB - Stokový systém_aktualizace 2023</v>
      </c>
      <c r="F85" s="330"/>
      <c r="G85" s="330"/>
      <c r="H85" s="330"/>
      <c r="L85" s="33"/>
    </row>
    <row r="86" spans="2:12" ht="12" customHeight="1">
      <c r="B86" s="20"/>
      <c r="C86" s="27" t="s">
        <v>219</v>
      </c>
      <c r="L86" s="20"/>
    </row>
    <row r="87" spans="2:12" ht="16.5" customHeight="1">
      <c r="B87" s="20"/>
      <c r="E87" s="329" t="s">
        <v>220</v>
      </c>
      <c r="F87" s="290"/>
      <c r="G87" s="290"/>
      <c r="H87" s="290"/>
      <c r="L87" s="20"/>
    </row>
    <row r="88" spans="2:12" ht="12" customHeight="1">
      <c r="B88" s="20"/>
      <c r="C88" s="27" t="s">
        <v>221</v>
      </c>
      <c r="L88" s="20"/>
    </row>
    <row r="89" spans="2:12" s="1" customFormat="1" ht="16.5" customHeight="1">
      <c r="B89" s="33"/>
      <c r="E89" s="325" t="s">
        <v>222</v>
      </c>
      <c r="F89" s="331"/>
      <c r="G89" s="331"/>
      <c r="H89" s="331"/>
      <c r="L89" s="33"/>
    </row>
    <row r="90" spans="2:12" s="1" customFormat="1" ht="12" customHeight="1">
      <c r="B90" s="33"/>
      <c r="C90" s="27" t="s">
        <v>223</v>
      </c>
      <c r="L90" s="33"/>
    </row>
    <row r="91" spans="2:12" s="1" customFormat="1" ht="30" customHeight="1">
      <c r="B91" s="33"/>
      <c r="E91" s="312" t="str">
        <f>E13</f>
        <v>SO 01.1b - Nová stoka D - Ražená štola pro výstavbu stoky D - pro pokládku lit.potrubí (objekt 21)</v>
      </c>
      <c r="F91" s="331"/>
      <c r="G91" s="331"/>
      <c r="H91" s="331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23</v>
      </c>
      <c r="F93" s="25" t="str">
        <f>F16</f>
        <v>Praha 6, k.ú. Bubeneč</v>
      </c>
      <c r="I93" s="27" t="s">
        <v>25</v>
      </c>
      <c r="J93" s="50" t="str">
        <f>IF(J16="","",J16)</f>
        <v>31. 3. 2023</v>
      </c>
      <c r="L93" s="33"/>
    </row>
    <row r="94" spans="2:12" s="1" customFormat="1" ht="6.95" customHeight="1">
      <c r="B94" s="33"/>
      <c r="L94" s="33"/>
    </row>
    <row r="95" spans="2:12" s="1" customFormat="1" ht="25.7" customHeight="1">
      <c r="B95" s="33"/>
      <c r="C95" s="27" t="s">
        <v>31</v>
      </c>
      <c r="F95" s="25" t="str">
        <f>E19</f>
        <v>Hlavní město Praha</v>
      </c>
      <c r="I95" s="27"/>
      <c r="J95" s="31"/>
      <c r="L95" s="33"/>
    </row>
    <row r="96" spans="2:12" s="1" customFormat="1" ht="25.7" customHeight="1">
      <c r="B96" s="33"/>
      <c r="C96" s="27" t="s">
        <v>35</v>
      </c>
      <c r="F96" s="25" t="str">
        <f>IF(E22="","",E22)</f>
        <v>Vyplň údaj</v>
      </c>
      <c r="I96" s="27"/>
      <c r="J96" s="31"/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3"/>
      <c r="C98" s="114" t="s">
        <v>243</v>
      </c>
      <c r="D98" s="115" t="s">
        <v>59</v>
      </c>
      <c r="E98" s="115" t="s">
        <v>55</v>
      </c>
      <c r="F98" s="115" t="s">
        <v>56</v>
      </c>
      <c r="G98" s="115" t="s">
        <v>244</v>
      </c>
      <c r="H98" s="115" t="s">
        <v>245</v>
      </c>
      <c r="I98" s="115" t="s">
        <v>246</v>
      </c>
      <c r="J98" s="115" t="s">
        <v>227</v>
      </c>
      <c r="K98" s="116" t="s">
        <v>247</v>
      </c>
      <c r="L98" s="113"/>
      <c r="M98" s="57" t="s">
        <v>3</v>
      </c>
      <c r="N98" s="58" t="s">
        <v>44</v>
      </c>
      <c r="O98" s="58" t="s">
        <v>248</v>
      </c>
      <c r="P98" s="58" t="s">
        <v>249</v>
      </c>
      <c r="Q98" s="58" t="s">
        <v>250</v>
      </c>
      <c r="R98" s="58" t="s">
        <v>251</v>
      </c>
      <c r="S98" s="58" t="s">
        <v>252</v>
      </c>
      <c r="T98" s="59" t="s">
        <v>253</v>
      </c>
    </row>
    <row r="99" spans="2:65" s="1" customFormat="1" ht="22.9" customHeight="1">
      <c r="B99" s="33"/>
      <c r="C99" s="62" t="s">
        <v>254</v>
      </c>
      <c r="J99" s="117">
        <f>BK99</f>
        <v>0</v>
      </c>
      <c r="L99" s="33"/>
      <c r="M99" s="60"/>
      <c r="N99" s="51"/>
      <c r="O99" s="51"/>
      <c r="P99" s="118">
        <f>P100+P266</f>
        <v>0</v>
      </c>
      <c r="Q99" s="51"/>
      <c r="R99" s="118">
        <f>R100+R266</f>
        <v>337.59197458</v>
      </c>
      <c r="S99" s="51"/>
      <c r="T99" s="119">
        <f>T100+T266</f>
        <v>13.272494</v>
      </c>
      <c r="AT99" s="17" t="s">
        <v>73</v>
      </c>
      <c r="AU99" s="17" t="s">
        <v>228</v>
      </c>
      <c r="BK99" s="120">
        <f>BK100+BK266</f>
        <v>0</v>
      </c>
    </row>
    <row r="100" spans="2:65" s="11" customFormat="1" ht="25.9" customHeight="1">
      <c r="B100" s="121"/>
      <c r="D100" s="122" t="s">
        <v>73</v>
      </c>
      <c r="E100" s="123" t="s">
        <v>255</v>
      </c>
      <c r="F100" s="123" t="s">
        <v>256</v>
      </c>
      <c r="I100" s="124"/>
      <c r="J100" s="125">
        <f>BK100</f>
        <v>0</v>
      </c>
      <c r="L100" s="121"/>
      <c r="M100" s="126"/>
      <c r="P100" s="127">
        <f>P101+P157+P221+P234+P259+P262</f>
        <v>0</v>
      </c>
      <c r="R100" s="127">
        <f>R101+R157+R221+R234+R259+R262</f>
        <v>337.59197458</v>
      </c>
      <c r="T100" s="128">
        <f>T101+T157+T221+T234+T259+T262</f>
        <v>13.272494</v>
      </c>
      <c r="AR100" s="122" t="s">
        <v>81</v>
      </c>
      <c r="AT100" s="129" t="s">
        <v>73</v>
      </c>
      <c r="AU100" s="129" t="s">
        <v>74</v>
      </c>
      <c r="AY100" s="122" t="s">
        <v>257</v>
      </c>
      <c r="BK100" s="130">
        <f>BK101+BK157+BK221+BK234+BK259+BK262</f>
        <v>0</v>
      </c>
    </row>
    <row r="101" spans="2:65" s="11" customFormat="1" ht="22.9" customHeight="1">
      <c r="B101" s="121"/>
      <c r="D101" s="122" t="s">
        <v>73</v>
      </c>
      <c r="E101" s="131" t="s">
        <v>81</v>
      </c>
      <c r="F101" s="131" t="s">
        <v>258</v>
      </c>
      <c r="I101" s="124"/>
      <c r="J101" s="132">
        <f>BK101</f>
        <v>0</v>
      </c>
      <c r="L101" s="121"/>
      <c r="M101" s="126"/>
      <c r="P101" s="127">
        <f>SUM(P102:P156)</f>
        <v>0</v>
      </c>
      <c r="R101" s="127">
        <f>SUM(R102:R156)</f>
        <v>114.48153328999999</v>
      </c>
      <c r="T101" s="128">
        <f>SUM(T102:T156)</f>
        <v>0</v>
      </c>
      <c r="AR101" s="122" t="s">
        <v>95</v>
      </c>
      <c r="AT101" s="129" t="s">
        <v>73</v>
      </c>
      <c r="AU101" s="129" t="s">
        <v>81</v>
      </c>
      <c r="AY101" s="122" t="s">
        <v>257</v>
      </c>
      <c r="BK101" s="130">
        <f>SUM(BK102:BK156)</f>
        <v>0</v>
      </c>
    </row>
    <row r="102" spans="2:65" s="1" customFormat="1" ht="16.5" customHeight="1">
      <c r="B102" s="133"/>
      <c r="C102" s="134" t="s">
        <v>81</v>
      </c>
      <c r="D102" s="134" t="s">
        <v>259</v>
      </c>
      <c r="E102" s="135" t="s">
        <v>562</v>
      </c>
      <c r="F102" s="136" t="s">
        <v>563</v>
      </c>
      <c r="G102" s="137" t="s">
        <v>274</v>
      </c>
      <c r="H102" s="138">
        <v>171.875</v>
      </c>
      <c r="I102" s="139"/>
      <c r="J102" s="140">
        <f>ROUND(I102*H102,2)</f>
        <v>0</v>
      </c>
      <c r="K102" s="136" t="s">
        <v>263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564</v>
      </c>
      <c r="AT102" s="145" t="s">
        <v>259</v>
      </c>
      <c r="AU102" s="145" t="s">
        <v>83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564</v>
      </c>
      <c r="BM102" s="145" t="s">
        <v>565</v>
      </c>
    </row>
    <row r="103" spans="2:65" s="1" customFormat="1" ht="19.5">
      <c r="B103" s="33"/>
      <c r="D103" s="147" t="s">
        <v>265</v>
      </c>
      <c r="F103" s="148" t="s">
        <v>566</v>
      </c>
      <c r="I103" s="149"/>
      <c r="L103" s="33"/>
      <c r="M103" s="150"/>
      <c r="T103" s="54"/>
      <c r="AT103" s="17" t="s">
        <v>265</v>
      </c>
      <c r="AU103" s="17" t="s">
        <v>83</v>
      </c>
    </row>
    <row r="104" spans="2:65" s="1" customFormat="1" ht="11.25">
      <c r="B104" s="33"/>
      <c r="D104" s="151" t="s">
        <v>267</v>
      </c>
      <c r="F104" s="152" t="s">
        <v>567</v>
      </c>
      <c r="I104" s="149"/>
      <c r="L104" s="33"/>
      <c r="M104" s="150"/>
      <c r="T104" s="54"/>
      <c r="AT104" s="17" t="s">
        <v>267</v>
      </c>
      <c r="AU104" s="17" t="s">
        <v>83</v>
      </c>
    </row>
    <row r="105" spans="2:65" s="13" customFormat="1" ht="11.25">
      <c r="B105" s="173"/>
      <c r="D105" s="147" t="s">
        <v>269</v>
      </c>
      <c r="E105" s="174" t="s">
        <v>3</v>
      </c>
      <c r="F105" s="175" t="s">
        <v>568</v>
      </c>
      <c r="H105" s="174" t="s">
        <v>3</v>
      </c>
      <c r="I105" s="176"/>
      <c r="L105" s="173"/>
      <c r="M105" s="177"/>
      <c r="T105" s="178"/>
      <c r="AT105" s="174" t="s">
        <v>269</v>
      </c>
      <c r="AU105" s="174" t="s">
        <v>83</v>
      </c>
      <c r="AV105" s="13" t="s">
        <v>81</v>
      </c>
      <c r="AW105" s="13" t="s">
        <v>37</v>
      </c>
      <c r="AX105" s="13" t="s">
        <v>74</v>
      </c>
      <c r="AY105" s="174" t="s">
        <v>257</v>
      </c>
    </row>
    <row r="106" spans="2:65" s="12" customFormat="1" ht="11.25">
      <c r="B106" s="153"/>
      <c r="D106" s="147" t="s">
        <v>269</v>
      </c>
      <c r="E106" s="154" t="s">
        <v>3</v>
      </c>
      <c r="F106" s="155" t="s">
        <v>569</v>
      </c>
      <c r="H106" s="156">
        <v>171.875</v>
      </c>
      <c r="I106" s="157"/>
      <c r="L106" s="153"/>
      <c r="M106" s="158"/>
      <c r="T106" s="159"/>
      <c r="AT106" s="154" t="s">
        <v>269</v>
      </c>
      <c r="AU106" s="154" t="s">
        <v>83</v>
      </c>
      <c r="AV106" s="12" t="s">
        <v>83</v>
      </c>
      <c r="AW106" s="12" t="s">
        <v>37</v>
      </c>
      <c r="AX106" s="12" t="s">
        <v>81</v>
      </c>
      <c r="AY106" s="154" t="s">
        <v>257</v>
      </c>
    </row>
    <row r="107" spans="2:65" s="1" customFormat="1" ht="24.2" customHeight="1">
      <c r="B107" s="133"/>
      <c r="C107" s="134" t="s">
        <v>83</v>
      </c>
      <c r="D107" s="134" t="s">
        <v>259</v>
      </c>
      <c r="E107" s="135" t="s">
        <v>570</v>
      </c>
      <c r="F107" s="136" t="s">
        <v>571</v>
      </c>
      <c r="G107" s="137" t="s">
        <v>282</v>
      </c>
      <c r="H107" s="138">
        <v>836.04300000000001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1.2449999999999999E-2</v>
      </c>
      <c r="R107" s="143">
        <f>Q107*H107</f>
        <v>10.408735349999999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572</v>
      </c>
    </row>
    <row r="108" spans="2:65" s="1" customFormat="1" ht="11.25">
      <c r="B108" s="33"/>
      <c r="D108" s="147" t="s">
        <v>265</v>
      </c>
      <c r="F108" s="148" t="s">
        <v>571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573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574</v>
      </c>
      <c r="H110" s="156">
        <v>836.04300000000001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4.2" customHeight="1">
      <c r="B111" s="133"/>
      <c r="C111" s="134" t="s">
        <v>90</v>
      </c>
      <c r="D111" s="134" t="s">
        <v>259</v>
      </c>
      <c r="E111" s="135" t="s">
        <v>575</v>
      </c>
      <c r="F111" s="136" t="s">
        <v>576</v>
      </c>
      <c r="G111" s="137" t="s">
        <v>262</v>
      </c>
      <c r="H111" s="138">
        <v>865.04600000000005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6.3039999999999999E-2</v>
      </c>
      <c r="R111" s="143">
        <f>Q111*H111</f>
        <v>54.53249984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577</v>
      </c>
    </row>
    <row r="112" spans="2:65" s="1" customFormat="1" ht="19.5">
      <c r="B112" s="33"/>
      <c r="D112" s="147" t="s">
        <v>265</v>
      </c>
      <c r="F112" s="148" t="s">
        <v>576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578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579</v>
      </c>
      <c r="H114" s="156">
        <v>865.04600000000005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21.75" customHeight="1">
      <c r="B115" s="133"/>
      <c r="C115" s="134" t="s">
        <v>95</v>
      </c>
      <c r="D115" s="134" t="s">
        <v>259</v>
      </c>
      <c r="E115" s="135" t="s">
        <v>580</v>
      </c>
      <c r="F115" s="136" t="s">
        <v>581</v>
      </c>
      <c r="G115" s="137" t="s">
        <v>262</v>
      </c>
      <c r="H115" s="138">
        <v>1040.9100000000001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6.5100000000000002E-3</v>
      </c>
      <c r="R115" s="143">
        <f>Q115*H115</f>
        <v>6.776324100000001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582</v>
      </c>
    </row>
    <row r="116" spans="2:65" s="1" customFormat="1" ht="11.25">
      <c r="B116" s="33"/>
      <c r="D116" s="147" t="s">
        <v>265</v>
      </c>
      <c r="F116" s="148" t="s">
        <v>581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583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2" customFormat="1" ht="11.25">
      <c r="B118" s="153"/>
      <c r="D118" s="147" t="s">
        <v>269</v>
      </c>
      <c r="E118" s="154" t="s">
        <v>557</v>
      </c>
      <c r="F118" s="155" t="s">
        <v>584</v>
      </c>
      <c r="H118" s="156">
        <v>1040.9100000000001</v>
      </c>
      <c r="I118" s="157"/>
      <c r="L118" s="153"/>
      <c r="M118" s="158"/>
      <c r="T118" s="159"/>
      <c r="AT118" s="154" t="s">
        <v>269</v>
      </c>
      <c r="AU118" s="154" t="s">
        <v>83</v>
      </c>
      <c r="AV118" s="12" t="s">
        <v>83</v>
      </c>
      <c r="AW118" s="12" t="s">
        <v>37</v>
      </c>
      <c r="AX118" s="12" t="s">
        <v>81</v>
      </c>
      <c r="AY118" s="154" t="s">
        <v>257</v>
      </c>
    </row>
    <row r="119" spans="2:65" s="1" customFormat="1" ht="21.75" customHeight="1">
      <c r="B119" s="133"/>
      <c r="C119" s="134" t="s">
        <v>292</v>
      </c>
      <c r="D119" s="134" t="s">
        <v>259</v>
      </c>
      <c r="E119" s="135" t="s">
        <v>585</v>
      </c>
      <c r="F119" s="136" t="s">
        <v>586</v>
      </c>
      <c r="G119" s="137" t="s">
        <v>262</v>
      </c>
      <c r="H119" s="138">
        <v>1040.9100000000001</v>
      </c>
      <c r="I119" s="139"/>
      <c r="J119" s="140">
        <f>ROUND(I119*H119,2)</f>
        <v>0</v>
      </c>
      <c r="K119" s="136" t="s">
        <v>263</v>
      </c>
      <c r="L119" s="33"/>
      <c r="M119" s="141" t="s">
        <v>3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95</v>
      </c>
      <c r="AT119" s="145" t="s">
        <v>259</v>
      </c>
      <c r="AU119" s="145" t="s">
        <v>83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587</v>
      </c>
    </row>
    <row r="120" spans="2:65" s="1" customFormat="1" ht="11.25">
      <c r="B120" s="33"/>
      <c r="D120" s="147" t="s">
        <v>265</v>
      </c>
      <c r="F120" s="148" t="s">
        <v>586</v>
      </c>
      <c r="I120" s="149"/>
      <c r="L120" s="33"/>
      <c r="M120" s="150"/>
      <c r="T120" s="54"/>
      <c r="AT120" s="17" t="s">
        <v>265</v>
      </c>
      <c r="AU120" s="17" t="s">
        <v>83</v>
      </c>
    </row>
    <row r="121" spans="2:65" s="1" customFormat="1" ht="11.25">
      <c r="B121" s="33"/>
      <c r="D121" s="151" t="s">
        <v>267</v>
      </c>
      <c r="F121" s="152" t="s">
        <v>588</v>
      </c>
      <c r="I121" s="149"/>
      <c r="L121" s="33"/>
      <c r="M121" s="150"/>
      <c r="T121" s="54"/>
      <c r="AT121" s="17" t="s">
        <v>267</v>
      </c>
      <c r="AU121" s="17" t="s">
        <v>83</v>
      </c>
    </row>
    <row r="122" spans="2:65" s="12" customFormat="1" ht="11.25">
      <c r="B122" s="153"/>
      <c r="D122" s="147" t="s">
        <v>269</v>
      </c>
      <c r="E122" s="154" t="s">
        <v>3</v>
      </c>
      <c r="F122" s="155" t="s">
        <v>557</v>
      </c>
      <c r="H122" s="156">
        <v>1040.9100000000001</v>
      </c>
      <c r="I122" s="157"/>
      <c r="L122" s="153"/>
      <c r="M122" s="158"/>
      <c r="T122" s="159"/>
      <c r="AT122" s="154" t="s">
        <v>269</v>
      </c>
      <c r="AU122" s="154" t="s">
        <v>83</v>
      </c>
      <c r="AV122" s="12" t="s">
        <v>83</v>
      </c>
      <c r="AW122" s="12" t="s">
        <v>37</v>
      </c>
      <c r="AX122" s="12" t="s">
        <v>81</v>
      </c>
      <c r="AY122" s="154" t="s">
        <v>257</v>
      </c>
    </row>
    <row r="123" spans="2:65" s="1" customFormat="1" ht="24.2" customHeight="1">
      <c r="B123" s="133"/>
      <c r="C123" s="134" t="s">
        <v>297</v>
      </c>
      <c r="D123" s="134" t="s">
        <v>259</v>
      </c>
      <c r="E123" s="135" t="s">
        <v>589</v>
      </c>
      <c r="F123" s="136" t="s">
        <v>590</v>
      </c>
      <c r="G123" s="137" t="s">
        <v>318</v>
      </c>
      <c r="H123" s="138">
        <v>38876.339999999997</v>
      </c>
      <c r="I123" s="139"/>
      <c r="J123" s="140">
        <f>ROUND(I123*H123,2)</f>
        <v>0</v>
      </c>
      <c r="K123" s="136" t="s">
        <v>263</v>
      </c>
      <c r="L123" s="33"/>
      <c r="M123" s="141" t="s">
        <v>3</v>
      </c>
      <c r="N123" s="142" t="s">
        <v>45</v>
      </c>
      <c r="P123" s="143">
        <f>O123*H123</f>
        <v>0</v>
      </c>
      <c r="Q123" s="143">
        <v>1.1000000000000001E-3</v>
      </c>
      <c r="R123" s="143">
        <f>Q123*H123</f>
        <v>42.763973999999997</v>
      </c>
      <c r="S123" s="143">
        <v>0</v>
      </c>
      <c r="T123" s="144">
        <f>S123*H123</f>
        <v>0</v>
      </c>
      <c r="AR123" s="145" t="s">
        <v>95</v>
      </c>
      <c r="AT123" s="145" t="s">
        <v>259</v>
      </c>
      <c r="AU123" s="145" t="s">
        <v>83</v>
      </c>
      <c r="AY123" s="17" t="s">
        <v>257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7" t="s">
        <v>81</v>
      </c>
      <c r="BK123" s="146">
        <f>ROUND(I123*H123,2)</f>
        <v>0</v>
      </c>
      <c r="BL123" s="17" t="s">
        <v>95</v>
      </c>
      <c r="BM123" s="145" t="s">
        <v>591</v>
      </c>
    </row>
    <row r="124" spans="2:65" s="1" customFormat="1" ht="19.5">
      <c r="B124" s="33"/>
      <c r="D124" s="147" t="s">
        <v>265</v>
      </c>
      <c r="F124" s="148" t="s">
        <v>592</v>
      </c>
      <c r="I124" s="149"/>
      <c r="L124" s="33"/>
      <c r="M124" s="150"/>
      <c r="T124" s="54"/>
      <c r="AT124" s="17" t="s">
        <v>265</v>
      </c>
      <c r="AU124" s="17" t="s">
        <v>83</v>
      </c>
    </row>
    <row r="125" spans="2:65" s="1" customFormat="1" ht="11.25">
      <c r="B125" s="33"/>
      <c r="D125" s="151" t="s">
        <v>267</v>
      </c>
      <c r="F125" s="152" t="s">
        <v>593</v>
      </c>
      <c r="I125" s="149"/>
      <c r="L125" s="33"/>
      <c r="M125" s="150"/>
      <c r="T125" s="54"/>
      <c r="AT125" s="17" t="s">
        <v>267</v>
      </c>
      <c r="AU125" s="17" t="s">
        <v>83</v>
      </c>
    </row>
    <row r="126" spans="2:65" s="12" customFormat="1" ht="11.25">
      <c r="B126" s="153"/>
      <c r="D126" s="147" t="s">
        <v>269</v>
      </c>
      <c r="E126" s="154" t="s">
        <v>594</v>
      </c>
      <c r="F126" s="155" t="s">
        <v>595</v>
      </c>
      <c r="H126" s="156">
        <v>38876.339999999997</v>
      </c>
      <c r="I126" s="157"/>
      <c r="L126" s="153"/>
      <c r="M126" s="158"/>
      <c r="T126" s="159"/>
      <c r="AT126" s="154" t="s">
        <v>269</v>
      </c>
      <c r="AU126" s="154" t="s">
        <v>83</v>
      </c>
      <c r="AV126" s="12" t="s">
        <v>83</v>
      </c>
      <c r="AW126" s="12" t="s">
        <v>37</v>
      </c>
      <c r="AX126" s="12" t="s">
        <v>81</v>
      </c>
      <c r="AY126" s="154" t="s">
        <v>257</v>
      </c>
    </row>
    <row r="127" spans="2:65" s="1" customFormat="1" ht="16.5" customHeight="1">
      <c r="B127" s="133"/>
      <c r="C127" s="134" t="s">
        <v>303</v>
      </c>
      <c r="D127" s="134" t="s">
        <v>259</v>
      </c>
      <c r="E127" s="135" t="s">
        <v>596</v>
      </c>
      <c r="F127" s="136" t="s">
        <v>597</v>
      </c>
      <c r="G127" s="137" t="s">
        <v>282</v>
      </c>
      <c r="H127" s="138">
        <v>1178.8209999999999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95</v>
      </c>
      <c r="AT127" s="145" t="s">
        <v>259</v>
      </c>
      <c r="AU127" s="145" t="s">
        <v>83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598</v>
      </c>
    </row>
    <row r="128" spans="2:65" s="1" customFormat="1" ht="11.25">
      <c r="B128" s="33"/>
      <c r="D128" s="147" t="s">
        <v>265</v>
      </c>
      <c r="F128" s="148" t="s">
        <v>597</v>
      </c>
      <c r="I128" s="149"/>
      <c r="L128" s="33"/>
      <c r="M128" s="150"/>
      <c r="T128" s="54"/>
      <c r="AT128" s="17" t="s">
        <v>265</v>
      </c>
      <c r="AU128" s="17" t="s">
        <v>83</v>
      </c>
    </row>
    <row r="129" spans="2:65" s="1" customFormat="1" ht="11.25">
      <c r="B129" s="33"/>
      <c r="D129" s="151" t="s">
        <v>267</v>
      </c>
      <c r="F129" s="152" t="s">
        <v>599</v>
      </c>
      <c r="I129" s="149"/>
      <c r="L129" s="33"/>
      <c r="M129" s="150"/>
      <c r="T129" s="54"/>
      <c r="AT129" s="17" t="s">
        <v>267</v>
      </c>
      <c r="AU129" s="17" t="s">
        <v>83</v>
      </c>
    </row>
    <row r="130" spans="2:65" s="12" customFormat="1" ht="11.25">
      <c r="B130" s="153"/>
      <c r="D130" s="147" t="s">
        <v>269</v>
      </c>
      <c r="E130" s="154" t="s">
        <v>213</v>
      </c>
      <c r="F130" s="155" t="s">
        <v>600</v>
      </c>
      <c r="H130" s="156">
        <v>1178.8209999999999</v>
      </c>
      <c r="I130" s="157"/>
      <c r="L130" s="153"/>
      <c r="M130" s="158"/>
      <c r="T130" s="159"/>
      <c r="AT130" s="154" t="s">
        <v>269</v>
      </c>
      <c r="AU130" s="154" t="s">
        <v>83</v>
      </c>
      <c r="AV130" s="12" t="s">
        <v>83</v>
      </c>
      <c r="AW130" s="12" t="s">
        <v>37</v>
      </c>
      <c r="AX130" s="12" t="s">
        <v>81</v>
      </c>
      <c r="AY130" s="154" t="s">
        <v>257</v>
      </c>
    </row>
    <row r="131" spans="2:65" s="1" customFormat="1" ht="16.5" customHeight="1">
      <c r="B131" s="133"/>
      <c r="C131" s="134" t="s">
        <v>310</v>
      </c>
      <c r="D131" s="134" t="s">
        <v>259</v>
      </c>
      <c r="E131" s="135" t="s">
        <v>5663</v>
      </c>
      <c r="F131" s="136" t="s">
        <v>5664</v>
      </c>
      <c r="G131" s="137" t="s">
        <v>274</v>
      </c>
      <c r="H131" s="138">
        <v>30.791</v>
      </c>
      <c r="I131" s="139"/>
      <c r="J131" s="140">
        <f>ROUND(I131*H131,2)</f>
        <v>0</v>
      </c>
      <c r="K131" s="136" t="s">
        <v>331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564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564</v>
      </c>
      <c r="BM131" s="145" t="s">
        <v>601</v>
      </c>
    </row>
    <row r="132" spans="2:65" s="1" customFormat="1" ht="11.25">
      <c r="B132" s="33"/>
      <c r="D132" s="147" t="s">
        <v>265</v>
      </c>
      <c r="F132" s="148" t="s">
        <v>5665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1.25">
      <c r="B133" s="33"/>
      <c r="D133" s="151" t="s">
        <v>267</v>
      </c>
      <c r="F133" s="152" t="s">
        <v>602</v>
      </c>
      <c r="I133" s="149"/>
      <c r="L133" s="33"/>
      <c r="M133" s="150"/>
      <c r="T133" s="54"/>
      <c r="AT133" s="17" t="s">
        <v>267</v>
      </c>
      <c r="AU133" s="17" t="s">
        <v>83</v>
      </c>
    </row>
    <row r="134" spans="2:65" s="1" customFormat="1" ht="16.5" customHeight="1">
      <c r="B134" s="133"/>
      <c r="C134" s="134" t="s">
        <v>321</v>
      </c>
      <c r="D134" s="134" t="s">
        <v>259</v>
      </c>
      <c r="E134" s="135" t="s">
        <v>603</v>
      </c>
      <c r="F134" s="136" t="s">
        <v>604</v>
      </c>
      <c r="G134" s="137" t="s">
        <v>274</v>
      </c>
      <c r="H134" s="138">
        <v>171.875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564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564</v>
      </c>
      <c r="BM134" s="145" t="s">
        <v>605</v>
      </c>
    </row>
    <row r="135" spans="2:65" s="1" customFormat="1" ht="19.5">
      <c r="B135" s="33"/>
      <c r="D135" s="147" t="s">
        <v>265</v>
      </c>
      <c r="F135" s="148" t="s">
        <v>606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" customFormat="1" ht="24.2" customHeight="1">
      <c r="B136" s="133"/>
      <c r="C136" s="134" t="s">
        <v>326</v>
      </c>
      <c r="D136" s="134" t="s">
        <v>259</v>
      </c>
      <c r="E136" s="135" t="s">
        <v>337</v>
      </c>
      <c r="F136" s="136" t="s">
        <v>338</v>
      </c>
      <c r="G136" s="137" t="s">
        <v>282</v>
      </c>
      <c r="H136" s="138">
        <v>1295.453</v>
      </c>
      <c r="I136" s="139"/>
      <c r="J136" s="140">
        <f>ROUND(I136*H136,2)</f>
        <v>0</v>
      </c>
      <c r="K136" s="136" t="s">
        <v>331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607</v>
      </c>
    </row>
    <row r="137" spans="2:65" s="1" customFormat="1" ht="19.5">
      <c r="B137" s="33"/>
      <c r="D137" s="147" t="s">
        <v>265</v>
      </c>
      <c r="F137" s="148" t="s">
        <v>340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2" customFormat="1" ht="11.25">
      <c r="B138" s="153"/>
      <c r="D138" s="147" t="s">
        <v>269</v>
      </c>
      <c r="E138" s="154" t="s">
        <v>3</v>
      </c>
      <c r="F138" s="155" t="s">
        <v>608</v>
      </c>
      <c r="H138" s="156">
        <v>1178.8209999999999</v>
      </c>
      <c r="I138" s="157"/>
      <c r="L138" s="153"/>
      <c r="M138" s="158"/>
      <c r="T138" s="159"/>
      <c r="AT138" s="154" t="s">
        <v>269</v>
      </c>
      <c r="AU138" s="154" t="s">
        <v>83</v>
      </c>
      <c r="AV138" s="12" t="s">
        <v>83</v>
      </c>
      <c r="AW138" s="12" t="s">
        <v>37</v>
      </c>
      <c r="AX138" s="12" t="s">
        <v>74</v>
      </c>
      <c r="AY138" s="154" t="s">
        <v>257</v>
      </c>
    </row>
    <row r="139" spans="2:65" s="12" customFormat="1" ht="11.25">
      <c r="B139" s="153"/>
      <c r="D139" s="147" t="s">
        <v>269</v>
      </c>
      <c r="E139" s="154" t="s">
        <v>3</v>
      </c>
      <c r="F139" s="155" t="s">
        <v>609</v>
      </c>
      <c r="H139" s="156">
        <v>116.63200000000001</v>
      </c>
      <c r="I139" s="157"/>
      <c r="L139" s="153"/>
      <c r="M139" s="158"/>
      <c r="T139" s="159"/>
      <c r="AT139" s="154" t="s">
        <v>269</v>
      </c>
      <c r="AU139" s="154" t="s">
        <v>83</v>
      </c>
      <c r="AV139" s="12" t="s">
        <v>83</v>
      </c>
      <c r="AW139" s="12" t="s">
        <v>37</v>
      </c>
      <c r="AX139" s="12" t="s">
        <v>74</v>
      </c>
      <c r="AY139" s="154" t="s">
        <v>257</v>
      </c>
    </row>
    <row r="140" spans="2:65" s="14" customFormat="1" ht="11.25">
      <c r="B140" s="179"/>
      <c r="D140" s="147" t="s">
        <v>269</v>
      </c>
      <c r="E140" s="180" t="s">
        <v>3</v>
      </c>
      <c r="F140" s="181" t="s">
        <v>610</v>
      </c>
      <c r="H140" s="182">
        <v>1295.453</v>
      </c>
      <c r="I140" s="183"/>
      <c r="L140" s="179"/>
      <c r="M140" s="184"/>
      <c r="T140" s="185"/>
      <c r="AT140" s="180" t="s">
        <v>269</v>
      </c>
      <c r="AU140" s="180" t="s">
        <v>83</v>
      </c>
      <c r="AV140" s="14" t="s">
        <v>95</v>
      </c>
      <c r="AW140" s="14" t="s">
        <v>37</v>
      </c>
      <c r="AX140" s="14" t="s">
        <v>81</v>
      </c>
      <c r="AY140" s="180" t="s">
        <v>257</v>
      </c>
    </row>
    <row r="141" spans="2:65" s="1" customFormat="1" ht="21.75" customHeight="1">
      <c r="B141" s="133"/>
      <c r="C141" s="134" t="s">
        <v>9</v>
      </c>
      <c r="D141" s="134" t="s">
        <v>259</v>
      </c>
      <c r="E141" s="135" t="s">
        <v>611</v>
      </c>
      <c r="F141" s="136" t="s">
        <v>612</v>
      </c>
      <c r="G141" s="137" t="s">
        <v>282</v>
      </c>
      <c r="H141" s="138">
        <v>1178.8209999999999</v>
      </c>
      <c r="I141" s="139"/>
      <c r="J141" s="140">
        <f>ROUND(I141*H141,2)</f>
        <v>0</v>
      </c>
      <c r="K141" s="136" t="s">
        <v>263</v>
      </c>
      <c r="L141" s="33"/>
      <c r="M141" s="141" t="s">
        <v>3</v>
      </c>
      <c r="N141" s="142" t="s">
        <v>45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95</v>
      </c>
      <c r="AT141" s="145" t="s">
        <v>259</v>
      </c>
      <c r="AU141" s="145" t="s">
        <v>83</v>
      </c>
      <c r="AY141" s="17" t="s">
        <v>257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7" t="s">
        <v>81</v>
      </c>
      <c r="BK141" s="146">
        <f>ROUND(I141*H141,2)</f>
        <v>0</v>
      </c>
      <c r="BL141" s="17" t="s">
        <v>95</v>
      </c>
      <c r="BM141" s="145" t="s">
        <v>613</v>
      </c>
    </row>
    <row r="142" spans="2:65" s="1" customFormat="1" ht="11.25">
      <c r="B142" s="33"/>
      <c r="D142" s="147" t="s">
        <v>265</v>
      </c>
      <c r="F142" s="148" t="s">
        <v>612</v>
      </c>
      <c r="I142" s="149"/>
      <c r="L142" s="33"/>
      <c r="M142" s="150"/>
      <c r="T142" s="54"/>
      <c r="AT142" s="17" t="s">
        <v>265</v>
      </c>
      <c r="AU142" s="17" t="s">
        <v>83</v>
      </c>
    </row>
    <row r="143" spans="2:65" s="1" customFormat="1" ht="11.25">
      <c r="B143" s="33"/>
      <c r="D143" s="151" t="s">
        <v>267</v>
      </c>
      <c r="F143" s="152" t="s">
        <v>614</v>
      </c>
      <c r="I143" s="149"/>
      <c r="L143" s="33"/>
      <c r="M143" s="150"/>
      <c r="T143" s="54"/>
      <c r="AT143" s="17" t="s">
        <v>267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213</v>
      </c>
      <c r="H144" s="156">
        <v>1178.8209999999999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81</v>
      </c>
      <c r="AY144" s="154" t="s">
        <v>257</v>
      </c>
    </row>
    <row r="145" spans="2:65" s="1" customFormat="1" ht="16.5" customHeight="1">
      <c r="B145" s="133"/>
      <c r="C145" s="134" t="s">
        <v>336</v>
      </c>
      <c r="D145" s="134" t="s">
        <v>259</v>
      </c>
      <c r="E145" s="135" t="s">
        <v>343</v>
      </c>
      <c r="F145" s="136" t="s">
        <v>344</v>
      </c>
      <c r="G145" s="137" t="s">
        <v>274</v>
      </c>
      <c r="H145" s="138">
        <v>1467.328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615</v>
      </c>
    </row>
    <row r="146" spans="2:65" s="1" customFormat="1" ht="11.25">
      <c r="B146" s="33"/>
      <c r="D146" s="147" t="s">
        <v>265</v>
      </c>
      <c r="F146" s="148" t="s">
        <v>346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347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2" customFormat="1" ht="11.25">
      <c r="B148" s="153"/>
      <c r="D148" s="147" t="s">
        <v>269</v>
      </c>
      <c r="E148" s="154" t="s">
        <v>3</v>
      </c>
      <c r="F148" s="155" t="s">
        <v>616</v>
      </c>
      <c r="H148" s="156">
        <v>1467.328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16.5" customHeight="1">
      <c r="B149" s="133"/>
      <c r="C149" s="134" t="s">
        <v>342</v>
      </c>
      <c r="D149" s="134" t="s">
        <v>259</v>
      </c>
      <c r="E149" s="135" t="s">
        <v>617</v>
      </c>
      <c r="F149" s="136" t="s">
        <v>618</v>
      </c>
      <c r="G149" s="137" t="s">
        <v>282</v>
      </c>
      <c r="H149" s="138">
        <v>171.875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619</v>
      </c>
    </row>
    <row r="150" spans="2:65" s="1" customFormat="1" ht="19.5">
      <c r="B150" s="33"/>
      <c r="D150" s="147" t="s">
        <v>265</v>
      </c>
      <c r="F150" s="148" t="s">
        <v>620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1.25">
      <c r="B151" s="33"/>
      <c r="D151" s="151" t="s">
        <v>267</v>
      </c>
      <c r="F151" s="152" t="s">
        <v>621</v>
      </c>
      <c r="I151" s="149"/>
      <c r="L151" s="33"/>
      <c r="M151" s="150"/>
      <c r="T151" s="54"/>
      <c r="AT151" s="17" t="s">
        <v>267</v>
      </c>
      <c r="AU151" s="17" t="s">
        <v>83</v>
      </c>
    </row>
    <row r="152" spans="2:65" s="13" customFormat="1" ht="11.25">
      <c r="B152" s="173"/>
      <c r="D152" s="147" t="s">
        <v>269</v>
      </c>
      <c r="E152" s="174" t="s">
        <v>3</v>
      </c>
      <c r="F152" s="175" t="s">
        <v>622</v>
      </c>
      <c r="H152" s="174" t="s">
        <v>3</v>
      </c>
      <c r="I152" s="176"/>
      <c r="L152" s="173"/>
      <c r="M152" s="177"/>
      <c r="T152" s="178"/>
      <c r="AT152" s="174" t="s">
        <v>269</v>
      </c>
      <c r="AU152" s="174" t="s">
        <v>83</v>
      </c>
      <c r="AV152" s="13" t="s">
        <v>81</v>
      </c>
      <c r="AW152" s="13" t="s">
        <v>37</v>
      </c>
      <c r="AX152" s="13" t="s">
        <v>74</v>
      </c>
      <c r="AY152" s="174" t="s">
        <v>257</v>
      </c>
    </row>
    <row r="153" spans="2:65" s="12" customFormat="1" ht="11.25">
      <c r="B153" s="153"/>
      <c r="D153" s="147" t="s">
        <v>269</v>
      </c>
      <c r="E153" s="154" t="s">
        <v>3</v>
      </c>
      <c r="F153" s="155" t="s">
        <v>623</v>
      </c>
      <c r="H153" s="156">
        <v>171.875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" customFormat="1" ht="16.5" customHeight="1">
      <c r="B154" s="133"/>
      <c r="C154" s="160" t="s">
        <v>349</v>
      </c>
      <c r="D154" s="160" t="s">
        <v>327</v>
      </c>
      <c r="E154" s="161" t="s">
        <v>624</v>
      </c>
      <c r="F154" s="162" t="s">
        <v>625</v>
      </c>
      <c r="G154" s="163" t="s">
        <v>330</v>
      </c>
      <c r="H154" s="164">
        <v>351.50200000000001</v>
      </c>
      <c r="I154" s="165"/>
      <c r="J154" s="166">
        <f>ROUND(I154*H154,2)</f>
        <v>0</v>
      </c>
      <c r="K154" s="162" t="s">
        <v>263</v>
      </c>
      <c r="L154" s="167"/>
      <c r="M154" s="168" t="s">
        <v>3</v>
      </c>
      <c r="N154" s="169" t="s">
        <v>45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310</v>
      </c>
      <c r="AT154" s="145" t="s">
        <v>327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626</v>
      </c>
    </row>
    <row r="155" spans="2:65" s="1" customFormat="1" ht="11.25">
      <c r="B155" s="33"/>
      <c r="D155" s="147" t="s">
        <v>265</v>
      </c>
      <c r="F155" s="148" t="s">
        <v>625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2" customFormat="1" ht="11.25">
      <c r="B156" s="153"/>
      <c r="D156" s="147" t="s">
        <v>269</v>
      </c>
      <c r="E156" s="154" t="s">
        <v>627</v>
      </c>
      <c r="F156" s="155" t="s">
        <v>628</v>
      </c>
      <c r="H156" s="156">
        <v>351.50200000000001</v>
      </c>
      <c r="I156" s="157"/>
      <c r="L156" s="153"/>
      <c r="M156" s="158"/>
      <c r="T156" s="159"/>
      <c r="AT156" s="154" t="s">
        <v>269</v>
      </c>
      <c r="AU156" s="154" t="s">
        <v>83</v>
      </c>
      <c r="AV156" s="12" t="s">
        <v>83</v>
      </c>
      <c r="AW156" s="12" t="s">
        <v>37</v>
      </c>
      <c r="AX156" s="12" t="s">
        <v>81</v>
      </c>
      <c r="AY156" s="154" t="s">
        <v>257</v>
      </c>
    </row>
    <row r="157" spans="2:65" s="11" customFormat="1" ht="22.9" customHeight="1">
      <c r="B157" s="121"/>
      <c r="D157" s="122" t="s">
        <v>73</v>
      </c>
      <c r="E157" s="131" t="s">
        <v>83</v>
      </c>
      <c r="F157" s="131" t="s">
        <v>348</v>
      </c>
      <c r="I157" s="124"/>
      <c r="J157" s="132">
        <f>BK157</f>
        <v>0</v>
      </c>
      <c r="L157" s="121"/>
      <c r="M157" s="126"/>
      <c r="P157" s="127">
        <f>SUM(P158:P220)</f>
        <v>0</v>
      </c>
      <c r="R157" s="127">
        <f>SUM(R158:R220)</f>
        <v>91.849579919999996</v>
      </c>
      <c r="T157" s="128">
        <f>SUM(T158:T220)</f>
        <v>13.272494</v>
      </c>
      <c r="AR157" s="122" t="s">
        <v>95</v>
      </c>
      <c r="AT157" s="129" t="s">
        <v>73</v>
      </c>
      <c r="AU157" s="129" t="s">
        <v>81</v>
      </c>
      <c r="AY157" s="122" t="s">
        <v>257</v>
      </c>
      <c r="BK157" s="130">
        <f>SUM(BK158:BK220)</f>
        <v>0</v>
      </c>
    </row>
    <row r="158" spans="2:65" s="1" customFormat="1" ht="21.75" customHeight="1">
      <c r="B158" s="133"/>
      <c r="C158" s="134" t="s">
        <v>356</v>
      </c>
      <c r="D158" s="134" t="s">
        <v>259</v>
      </c>
      <c r="E158" s="135" t="s">
        <v>629</v>
      </c>
      <c r="F158" s="136" t="s">
        <v>630</v>
      </c>
      <c r="G158" s="137" t="s">
        <v>327</v>
      </c>
      <c r="H158" s="138">
        <v>126.1</v>
      </c>
      <c r="I158" s="139"/>
      <c r="J158" s="140">
        <f>ROUND(I158*H158,2)</f>
        <v>0</v>
      </c>
      <c r="K158" s="136" t="s">
        <v>263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631</v>
      </c>
    </row>
    <row r="159" spans="2:65" s="1" customFormat="1" ht="11.25">
      <c r="B159" s="33"/>
      <c r="D159" s="147" t="s">
        <v>265</v>
      </c>
      <c r="F159" s="148" t="s">
        <v>630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" customFormat="1" ht="11.25">
      <c r="B160" s="33"/>
      <c r="D160" s="151" t="s">
        <v>267</v>
      </c>
      <c r="F160" s="152" t="s">
        <v>632</v>
      </c>
      <c r="I160" s="149"/>
      <c r="L160" s="33"/>
      <c r="M160" s="150"/>
      <c r="T160" s="54"/>
      <c r="AT160" s="17" t="s">
        <v>267</v>
      </c>
      <c r="AU160" s="17" t="s">
        <v>83</v>
      </c>
    </row>
    <row r="161" spans="2:65" s="1" customFormat="1" ht="24.2" customHeight="1">
      <c r="B161" s="133"/>
      <c r="C161" s="134" t="s">
        <v>363</v>
      </c>
      <c r="D161" s="134" t="s">
        <v>259</v>
      </c>
      <c r="E161" s="135" t="s">
        <v>633</v>
      </c>
      <c r="F161" s="136" t="s">
        <v>634</v>
      </c>
      <c r="G161" s="137" t="s">
        <v>327</v>
      </c>
      <c r="H161" s="138">
        <v>126.1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0.20477000000000001</v>
      </c>
      <c r="R161" s="143">
        <f>Q161*H161</f>
        <v>25.821497000000001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635</v>
      </c>
    </row>
    <row r="162" spans="2:65" s="1" customFormat="1" ht="19.5">
      <c r="B162" s="33"/>
      <c r="D162" s="147" t="s">
        <v>265</v>
      </c>
      <c r="F162" s="148" t="s">
        <v>636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637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" customFormat="1" ht="24.2" customHeight="1">
      <c r="B164" s="133"/>
      <c r="C164" s="134" t="s">
        <v>370</v>
      </c>
      <c r="D164" s="134" t="s">
        <v>259</v>
      </c>
      <c r="E164" s="135" t="s">
        <v>638</v>
      </c>
      <c r="F164" s="136" t="s">
        <v>639</v>
      </c>
      <c r="G164" s="137" t="s">
        <v>262</v>
      </c>
      <c r="H164" s="138">
        <v>882.7</v>
      </c>
      <c r="I164" s="139"/>
      <c r="J164" s="140">
        <f>ROUND(I164*H164,2)</f>
        <v>0</v>
      </c>
      <c r="K164" s="136" t="s">
        <v>263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95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640</v>
      </c>
    </row>
    <row r="165" spans="2:65" s="1" customFormat="1" ht="19.5">
      <c r="B165" s="33"/>
      <c r="D165" s="147" t="s">
        <v>265</v>
      </c>
      <c r="F165" s="148" t="s">
        <v>641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1.25">
      <c r="B166" s="33"/>
      <c r="D166" s="151" t="s">
        <v>267</v>
      </c>
      <c r="F166" s="152" t="s">
        <v>642</v>
      </c>
      <c r="I166" s="149"/>
      <c r="L166" s="33"/>
      <c r="M166" s="150"/>
      <c r="T166" s="54"/>
      <c r="AT166" s="17" t="s">
        <v>267</v>
      </c>
      <c r="AU166" s="17" t="s">
        <v>83</v>
      </c>
    </row>
    <row r="167" spans="2:65" s="12" customFormat="1" ht="11.25">
      <c r="B167" s="153"/>
      <c r="D167" s="147" t="s">
        <v>269</v>
      </c>
      <c r="E167" s="154" t="s">
        <v>643</v>
      </c>
      <c r="F167" s="155" t="s">
        <v>644</v>
      </c>
      <c r="H167" s="156">
        <v>882.7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81</v>
      </c>
      <c r="AY167" s="154" t="s">
        <v>257</v>
      </c>
    </row>
    <row r="168" spans="2:65" s="1" customFormat="1" ht="16.5" customHeight="1">
      <c r="B168" s="133"/>
      <c r="C168" s="134" t="s">
        <v>377</v>
      </c>
      <c r="D168" s="134" t="s">
        <v>259</v>
      </c>
      <c r="E168" s="135" t="s">
        <v>645</v>
      </c>
      <c r="F168" s="136" t="s">
        <v>646</v>
      </c>
      <c r="G168" s="137" t="s">
        <v>262</v>
      </c>
      <c r="H168" s="138">
        <v>371.995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2.0000000000000002E-5</v>
      </c>
      <c r="R168" s="143">
        <f>Q168*H168</f>
        <v>7.439900000000001E-3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647</v>
      </c>
    </row>
    <row r="169" spans="2:65" s="1" customFormat="1" ht="11.25">
      <c r="B169" s="33"/>
      <c r="D169" s="147" t="s">
        <v>265</v>
      </c>
      <c r="F169" s="148" t="s">
        <v>646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648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2" customFormat="1" ht="11.25">
      <c r="B171" s="153"/>
      <c r="D171" s="147" t="s">
        <v>269</v>
      </c>
      <c r="E171" s="154" t="s">
        <v>208</v>
      </c>
      <c r="F171" s="155" t="s">
        <v>649</v>
      </c>
      <c r="H171" s="156">
        <v>371.995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81</v>
      </c>
      <c r="AY171" s="154" t="s">
        <v>257</v>
      </c>
    </row>
    <row r="172" spans="2:65" s="1" customFormat="1" ht="24.2" customHeight="1">
      <c r="B172" s="133"/>
      <c r="C172" s="134" t="s">
        <v>383</v>
      </c>
      <c r="D172" s="134" t="s">
        <v>259</v>
      </c>
      <c r="E172" s="135" t="s">
        <v>650</v>
      </c>
      <c r="F172" s="136" t="s">
        <v>651</v>
      </c>
      <c r="G172" s="137" t="s">
        <v>327</v>
      </c>
      <c r="H172" s="138">
        <v>11657.25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9.0000000000000006E-5</v>
      </c>
      <c r="R172" s="143">
        <f>Q172*H172</f>
        <v>1.0491525000000002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652</v>
      </c>
    </row>
    <row r="173" spans="2:65" s="1" customFormat="1" ht="11.25">
      <c r="B173" s="33"/>
      <c r="D173" s="147" t="s">
        <v>265</v>
      </c>
      <c r="F173" s="148" t="s">
        <v>651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653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2" customFormat="1" ht="11.25">
      <c r="B175" s="153"/>
      <c r="D175" s="147" t="s">
        <v>269</v>
      </c>
      <c r="E175" s="154" t="s">
        <v>3</v>
      </c>
      <c r="F175" s="155" t="s">
        <v>550</v>
      </c>
      <c r="H175" s="156">
        <v>11657.25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81</v>
      </c>
      <c r="AY175" s="154" t="s">
        <v>257</v>
      </c>
    </row>
    <row r="176" spans="2:65" s="1" customFormat="1" ht="21.75" customHeight="1">
      <c r="B176" s="133"/>
      <c r="C176" s="134" t="s">
        <v>8</v>
      </c>
      <c r="D176" s="134" t="s">
        <v>259</v>
      </c>
      <c r="E176" s="135" t="s">
        <v>654</v>
      </c>
      <c r="F176" s="136" t="s">
        <v>655</v>
      </c>
      <c r="G176" s="137" t="s">
        <v>656</v>
      </c>
      <c r="H176" s="138">
        <v>1650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5.4000000000000001E-4</v>
      </c>
      <c r="R176" s="143">
        <f>Q176*H176</f>
        <v>0.89100000000000001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657</v>
      </c>
    </row>
    <row r="177" spans="2:65" s="1" customFormat="1" ht="11.25">
      <c r="B177" s="33"/>
      <c r="D177" s="147" t="s">
        <v>265</v>
      </c>
      <c r="F177" s="148" t="s">
        <v>658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659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3" customFormat="1" ht="11.25">
      <c r="B179" s="173"/>
      <c r="D179" s="147" t="s">
        <v>269</v>
      </c>
      <c r="E179" s="174" t="s">
        <v>3</v>
      </c>
      <c r="F179" s="175" t="s">
        <v>660</v>
      </c>
      <c r="H179" s="174" t="s">
        <v>3</v>
      </c>
      <c r="I179" s="176"/>
      <c r="L179" s="173"/>
      <c r="M179" s="177"/>
      <c r="T179" s="178"/>
      <c r="AT179" s="174" t="s">
        <v>269</v>
      </c>
      <c r="AU179" s="174" t="s">
        <v>83</v>
      </c>
      <c r="AV179" s="13" t="s">
        <v>81</v>
      </c>
      <c r="AW179" s="13" t="s">
        <v>37</v>
      </c>
      <c r="AX179" s="13" t="s">
        <v>74</v>
      </c>
      <c r="AY179" s="174" t="s">
        <v>257</v>
      </c>
    </row>
    <row r="180" spans="2:65" s="12" customFormat="1" ht="11.25">
      <c r="B180" s="153"/>
      <c r="D180" s="147" t="s">
        <v>269</v>
      </c>
      <c r="E180" s="154" t="s">
        <v>3</v>
      </c>
      <c r="F180" s="155" t="s">
        <v>661</v>
      </c>
      <c r="H180" s="156">
        <v>1650</v>
      </c>
      <c r="I180" s="157"/>
      <c r="L180" s="153"/>
      <c r="M180" s="158"/>
      <c r="T180" s="159"/>
      <c r="AT180" s="154" t="s">
        <v>269</v>
      </c>
      <c r="AU180" s="154" t="s">
        <v>83</v>
      </c>
      <c r="AV180" s="12" t="s">
        <v>83</v>
      </c>
      <c r="AW180" s="12" t="s">
        <v>37</v>
      </c>
      <c r="AX180" s="12" t="s">
        <v>81</v>
      </c>
      <c r="AY180" s="154" t="s">
        <v>257</v>
      </c>
    </row>
    <row r="181" spans="2:65" s="1" customFormat="1" ht="24.2" customHeight="1">
      <c r="B181" s="133"/>
      <c r="C181" s="134" t="s">
        <v>394</v>
      </c>
      <c r="D181" s="134" t="s">
        <v>259</v>
      </c>
      <c r="E181" s="135" t="s">
        <v>662</v>
      </c>
      <c r="F181" s="136" t="s">
        <v>663</v>
      </c>
      <c r="G181" s="137" t="s">
        <v>330</v>
      </c>
      <c r="H181" s="138">
        <v>57.509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2.2799999999999999E-3</v>
      </c>
      <c r="R181" s="143">
        <f>Q181*H181</f>
        <v>0.13112051999999999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664</v>
      </c>
    </row>
    <row r="182" spans="2:65" s="1" customFormat="1" ht="11.25">
      <c r="B182" s="33"/>
      <c r="D182" s="147" t="s">
        <v>265</v>
      </c>
      <c r="F182" s="148" t="s">
        <v>663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665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375</v>
      </c>
      <c r="H184" s="156">
        <v>57.509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24.2" customHeight="1">
      <c r="B185" s="133"/>
      <c r="C185" s="134" t="s">
        <v>401</v>
      </c>
      <c r="D185" s="134" t="s">
        <v>259</v>
      </c>
      <c r="E185" s="135" t="s">
        <v>666</v>
      </c>
      <c r="F185" s="136" t="s">
        <v>667</v>
      </c>
      <c r="G185" s="137" t="s">
        <v>327</v>
      </c>
      <c r="H185" s="138">
        <v>10362</v>
      </c>
      <c r="I185" s="139"/>
      <c r="J185" s="140">
        <f>ROUND(I185*H185,2)</f>
        <v>0</v>
      </c>
      <c r="K185" s="136" t="s">
        <v>263</v>
      </c>
      <c r="L185" s="33"/>
      <c r="M185" s="141" t="s">
        <v>3</v>
      </c>
      <c r="N185" s="142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95</v>
      </c>
      <c r="AT185" s="145" t="s">
        <v>259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668</v>
      </c>
    </row>
    <row r="186" spans="2:65" s="1" customFormat="1" ht="19.5">
      <c r="B186" s="33"/>
      <c r="D186" s="147" t="s">
        <v>265</v>
      </c>
      <c r="F186" s="148" t="s">
        <v>669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" customFormat="1" ht="11.25">
      <c r="B187" s="33"/>
      <c r="D187" s="151" t="s">
        <v>267</v>
      </c>
      <c r="F187" s="152" t="s">
        <v>670</v>
      </c>
      <c r="I187" s="149"/>
      <c r="L187" s="33"/>
      <c r="M187" s="150"/>
      <c r="T187" s="54"/>
      <c r="AT187" s="17" t="s">
        <v>267</v>
      </c>
      <c r="AU187" s="17" t="s">
        <v>83</v>
      </c>
    </row>
    <row r="188" spans="2:65" s="12" customFormat="1" ht="11.25">
      <c r="B188" s="153"/>
      <c r="D188" s="147" t="s">
        <v>269</v>
      </c>
      <c r="E188" s="154" t="s">
        <v>368</v>
      </c>
      <c r="F188" s="155" t="s">
        <v>671</v>
      </c>
      <c r="H188" s="156">
        <v>10362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60" t="s">
        <v>406</v>
      </c>
      <c r="D189" s="160" t="s">
        <v>327</v>
      </c>
      <c r="E189" s="161" t="s">
        <v>672</v>
      </c>
      <c r="F189" s="162" t="s">
        <v>673</v>
      </c>
      <c r="G189" s="163" t="s">
        <v>330</v>
      </c>
      <c r="H189" s="164">
        <v>63.26</v>
      </c>
      <c r="I189" s="165"/>
      <c r="J189" s="166">
        <f>ROUND(I189*H189,2)</f>
        <v>0</v>
      </c>
      <c r="K189" s="162" t="s">
        <v>263</v>
      </c>
      <c r="L189" s="167"/>
      <c r="M189" s="168" t="s">
        <v>3</v>
      </c>
      <c r="N189" s="169" t="s">
        <v>45</v>
      </c>
      <c r="P189" s="143">
        <f>O189*H189</f>
        <v>0</v>
      </c>
      <c r="Q189" s="143">
        <v>1</v>
      </c>
      <c r="R189" s="143">
        <f>Q189*H189</f>
        <v>63.26</v>
      </c>
      <c r="S189" s="143">
        <v>0</v>
      </c>
      <c r="T189" s="144">
        <f>S189*H189</f>
        <v>0</v>
      </c>
      <c r="AR189" s="145" t="s">
        <v>310</v>
      </c>
      <c r="AT189" s="145" t="s">
        <v>327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674</v>
      </c>
    </row>
    <row r="190" spans="2:65" s="1" customFormat="1" ht="11.25">
      <c r="B190" s="33"/>
      <c r="D190" s="147" t="s">
        <v>265</v>
      </c>
      <c r="F190" s="148" t="s">
        <v>673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2" customFormat="1" ht="11.25">
      <c r="B191" s="153"/>
      <c r="D191" s="147" t="s">
        <v>269</v>
      </c>
      <c r="E191" s="154" t="s">
        <v>375</v>
      </c>
      <c r="F191" s="155" t="s">
        <v>675</v>
      </c>
      <c r="H191" s="156">
        <v>57.509</v>
      </c>
      <c r="I191" s="157"/>
      <c r="L191" s="153"/>
      <c r="M191" s="158"/>
      <c r="T191" s="159"/>
      <c r="AT191" s="154" t="s">
        <v>269</v>
      </c>
      <c r="AU191" s="154" t="s">
        <v>83</v>
      </c>
      <c r="AV191" s="12" t="s">
        <v>83</v>
      </c>
      <c r="AW191" s="12" t="s">
        <v>37</v>
      </c>
      <c r="AX191" s="12" t="s">
        <v>74</v>
      </c>
      <c r="AY191" s="154" t="s">
        <v>257</v>
      </c>
    </row>
    <row r="192" spans="2:65" s="12" customFormat="1" ht="11.25">
      <c r="B192" s="153"/>
      <c r="D192" s="147" t="s">
        <v>269</v>
      </c>
      <c r="E192" s="154" t="s">
        <v>3</v>
      </c>
      <c r="F192" s="155" t="s">
        <v>676</v>
      </c>
      <c r="H192" s="156">
        <v>63.26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413</v>
      </c>
      <c r="D193" s="134" t="s">
        <v>259</v>
      </c>
      <c r="E193" s="135" t="s">
        <v>677</v>
      </c>
      <c r="F193" s="136" t="s">
        <v>678</v>
      </c>
      <c r="G193" s="137" t="s">
        <v>656</v>
      </c>
      <c r="H193" s="138">
        <v>23.326000000000001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0</v>
      </c>
      <c r="R193" s="143">
        <f>Q193*H193</f>
        <v>0</v>
      </c>
      <c r="S193" s="143">
        <v>0.56899999999999995</v>
      </c>
      <c r="T193" s="144">
        <f>S193*H193</f>
        <v>13.272494</v>
      </c>
      <c r="AR193" s="145" t="s">
        <v>564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564</v>
      </c>
      <c r="BM193" s="145" t="s">
        <v>679</v>
      </c>
    </row>
    <row r="194" spans="2:65" s="1" customFormat="1" ht="11.25">
      <c r="B194" s="33"/>
      <c r="D194" s="147" t="s">
        <v>265</v>
      </c>
      <c r="F194" s="148" t="s">
        <v>680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681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3" customFormat="1" ht="11.25">
      <c r="B196" s="173"/>
      <c r="D196" s="147" t="s">
        <v>269</v>
      </c>
      <c r="E196" s="174" t="s">
        <v>3</v>
      </c>
      <c r="F196" s="175" t="s">
        <v>660</v>
      </c>
      <c r="H196" s="174" t="s">
        <v>3</v>
      </c>
      <c r="I196" s="176"/>
      <c r="L196" s="173"/>
      <c r="M196" s="177"/>
      <c r="T196" s="178"/>
      <c r="AT196" s="174" t="s">
        <v>269</v>
      </c>
      <c r="AU196" s="174" t="s">
        <v>83</v>
      </c>
      <c r="AV196" s="13" t="s">
        <v>81</v>
      </c>
      <c r="AW196" s="13" t="s">
        <v>37</v>
      </c>
      <c r="AX196" s="13" t="s">
        <v>74</v>
      </c>
      <c r="AY196" s="174" t="s">
        <v>257</v>
      </c>
    </row>
    <row r="197" spans="2:65" s="12" customFormat="1" ht="11.25">
      <c r="B197" s="153"/>
      <c r="D197" s="147" t="s">
        <v>269</v>
      </c>
      <c r="E197" s="154" t="s">
        <v>3</v>
      </c>
      <c r="F197" s="155" t="s">
        <v>682</v>
      </c>
      <c r="H197" s="156">
        <v>23.326000000000001</v>
      </c>
      <c r="I197" s="157"/>
      <c r="L197" s="153"/>
      <c r="M197" s="158"/>
      <c r="T197" s="159"/>
      <c r="AT197" s="154" t="s">
        <v>269</v>
      </c>
      <c r="AU197" s="154" t="s">
        <v>83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16.5" customHeight="1">
      <c r="B198" s="133"/>
      <c r="C198" s="134" t="s">
        <v>418</v>
      </c>
      <c r="D198" s="134" t="s">
        <v>259</v>
      </c>
      <c r="E198" s="135" t="s">
        <v>683</v>
      </c>
      <c r="F198" s="136" t="s">
        <v>684</v>
      </c>
      <c r="G198" s="137" t="s">
        <v>327</v>
      </c>
      <c r="H198" s="138">
        <v>363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9.8999999999999999E-4</v>
      </c>
      <c r="R198" s="143">
        <f>Q198*H198</f>
        <v>0.35937000000000002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83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685</v>
      </c>
    </row>
    <row r="199" spans="2:65" s="1" customFormat="1" ht="11.25">
      <c r="B199" s="33"/>
      <c r="D199" s="147" t="s">
        <v>265</v>
      </c>
      <c r="F199" s="148" t="s">
        <v>686</v>
      </c>
      <c r="I199" s="149"/>
      <c r="L199" s="33"/>
      <c r="M199" s="150"/>
      <c r="T199" s="54"/>
      <c r="AT199" s="17" t="s">
        <v>265</v>
      </c>
      <c r="AU199" s="17" t="s">
        <v>83</v>
      </c>
    </row>
    <row r="200" spans="2:65" s="1" customFormat="1" ht="11.25">
      <c r="B200" s="33"/>
      <c r="D200" s="151" t="s">
        <v>267</v>
      </c>
      <c r="F200" s="152" t="s">
        <v>687</v>
      </c>
      <c r="I200" s="149"/>
      <c r="L200" s="33"/>
      <c r="M200" s="150"/>
      <c r="T200" s="54"/>
      <c r="AT200" s="17" t="s">
        <v>267</v>
      </c>
      <c r="AU200" s="17" t="s">
        <v>83</v>
      </c>
    </row>
    <row r="201" spans="2:65" s="13" customFormat="1" ht="11.25">
      <c r="B201" s="173"/>
      <c r="D201" s="147" t="s">
        <v>269</v>
      </c>
      <c r="E201" s="174" t="s">
        <v>3</v>
      </c>
      <c r="F201" s="175" t="s">
        <v>660</v>
      </c>
      <c r="H201" s="174" t="s">
        <v>3</v>
      </c>
      <c r="I201" s="176"/>
      <c r="L201" s="173"/>
      <c r="M201" s="177"/>
      <c r="T201" s="178"/>
      <c r="AT201" s="174" t="s">
        <v>269</v>
      </c>
      <c r="AU201" s="174" t="s">
        <v>83</v>
      </c>
      <c r="AV201" s="13" t="s">
        <v>81</v>
      </c>
      <c r="AW201" s="13" t="s">
        <v>37</v>
      </c>
      <c r="AX201" s="13" t="s">
        <v>74</v>
      </c>
      <c r="AY201" s="174" t="s">
        <v>257</v>
      </c>
    </row>
    <row r="202" spans="2:65" s="12" customFormat="1" ht="11.25">
      <c r="B202" s="153"/>
      <c r="D202" s="147" t="s">
        <v>269</v>
      </c>
      <c r="E202" s="154" t="s">
        <v>457</v>
      </c>
      <c r="F202" s="155" t="s">
        <v>688</v>
      </c>
      <c r="H202" s="156">
        <v>363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" customFormat="1" ht="16.5" customHeight="1">
      <c r="B203" s="133"/>
      <c r="C203" s="160" t="s">
        <v>423</v>
      </c>
      <c r="D203" s="160" t="s">
        <v>327</v>
      </c>
      <c r="E203" s="161" t="s">
        <v>689</v>
      </c>
      <c r="F203" s="162" t="s">
        <v>690</v>
      </c>
      <c r="G203" s="163" t="s">
        <v>274</v>
      </c>
      <c r="H203" s="164">
        <v>123.494</v>
      </c>
      <c r="I203" s="165"/>
      <c r="J203" s="166">
        <f>ROUND(I203*H203,2)</f>
        <v>0</v>
      </c>
      <c r="K203" s="162" t="s">
        <v>263</v>
      </c>
      <c r="L203" s="167"/>
      <c r="M203" s="168" t="s">
        <v>3</v>
      </c>
      <c r="N203" s="169" t="s">
        <v>45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310</v>
      </c>
      <c r="AT203" s="145" t="s">
        <v>327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95</v>
      </c>
      <c r="BM203" s="145" t="s">
        <v>691</v>
      </c>
    </row>
    <row r="204" spans="2:65" s="1" customFormat="1" ht="11.25">
      <c r="B204" s="33"/>
      <c r="D204" s="147" t="s">
        <v>265</v>
      </c>
      <c r="F204" s="148" t="s">
        <v>690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2" customFormat="1" ht="11.25">
      <c r="B205" s="153"/>
      <c r="D205" s="147" t="s">
        <v>269</v>
      </c>
      <c r="E205" s="154" t="s">
        <v>3</v>
      </c>
      <c r="F205" s="155" t="s">
        <v>692</v>
      </c>
      <c r="H205" s="156">
        <v>123.494</v>
      </c>
      <c r="I205" s="157"/>
      <c r="L205" s="153"/>
      <c r="M205" s="158"/>
      <c r="T205" s="159"/>
      <c r="AT205" s="154" t="s">
        <v>269</v>
      </c>
      <c r="AU205" s="154" t="s">
        <v>83</v>
      </c>
      <c r="AV205" s="12" t="s">
        <v>83</v>
      </c>
      <c r="AW205" s="12" t="s">
        <v>37</v>
      </c>
      <c r="AX205" s="12" t="s">
        <v>81</v>
      </c>
      <c r="AY205" s="154" t="s">
        <v>257</v>
      </c>
    </row>
    <row r="206" spans="2:65" s="1" customFormat="1" ht="16.5" customHeight="1">
      <c r="B206" s="133"/>
      <c r="C206" s="160" t="s">
        <v>431</v>
      </c>
      <c r="D206" s="160" t="s">
        <v>327</v>
      </c>
      <c r="E206" s="161" t="s">
        <v>693</v>
      </c>
      <c r="F206" s="162" t="s">
        <v>694</v>
      </c>
      <c r="G206" s="163" t="s">
        <v>695</v>
      </c>
      <c r="H206" s="164">
        <v>164.00299999999999</v>
      </c>
      <c r="I206" s="165"/>
      <c r="J206" s="166">
        <f>ROUND(I206*H206,2)</f>
        <v>0</v>
      </c>
      <c r="K206" s="162" t="s">
        <v>263</v>
      </c>
      <c r="L206" s="167"/>
      <c r="M206" s="168" t="s">
        <v>3</v>
      </c>
      <c r="N206" s="169" t="s">
        <v>45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310</v>
      </c>
      <c r="AT206" s="145" t="s">
        <v>327</v>
      </c>
      <c r="AU206" s="145" t="s">
        <v>83</v>
      </c>
      <c r="AY206" s="17" t="s">
        <v>257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7" t="s">
        <v>81</v>
      </c>
      <c r="BK206" s="146">
        <f>ROUND(I206*H206,2)</f>
        <v>0</v>
      </c>
      <c r="BL206" s="17" t="s">
        <v>95</v>
      </c>
      <c r="BM206" s="145" t="s">
        <v>696</v>
      </c>
    </row>
    <row r="207" spans="2:65" s="1" customFormat="1" ht="11.25">
      <c r="B207" s="33"/>
      <c r="D207" s="147" t="s">
        <v>265</v>
      </c>
      <c r="F207" s="148" t="s">
        <v>694</v>
      </c>
      <c r="I207" s="149"/>
      <c r="L207" s="33"/>
      <c r="M207" s="150"/>
      <c r="T207" s="54"/>
      <c r="AT207" s="17" t="s">
        <v>265</v>
      </c>
      <c r="AU207" s="17" t="s">
        <v>83</v>
      </c>
    </row>
    <row r="208" spans="2:65" s="12" customFormat="1" ht="11.25">
      <c r="B208" s="153"/>
      <c r="D208" s="147" t="s">
        <v>269</v>
      </c>
      <c r="E208" s="154" t="s">
        <v>3</v>
      </c>
      <c r="F208" s="155" t="s">
        <v>697</v>
      </c>
      <c r="H208" s="156">
        <v>164.00299999999999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81</v>
      </c>
      <c r="AY208" s="154" t="s">
        <v>257</v>
      </c>
    </row>
    <row r="209" spans="2:65" s="1" customFormat="1" ht="16.5" customHeight="1">
      <c r="B209" s="133"/>
      <c r="C209" s="160" t="s">
        <v>436</v>
      </c>
      <c r="D209" s="160" t="s">
        <v>327</v>
      </c>
      <c r="E209" s="161" t="s">
        <v>698</v>
      </c>
      <c r="F209" s="162" t="s">
        <v>699</v>
      </c>
      <c r="G209" s="163" t="s">
        <v>695</v>
      </c>
      <c r="H209" s="164">
        <v>7.26</v>
      </c>
      <c r="I209" s="165"/>
      <c r="J209" s="166">
        <f>ROUND(I209*H209,2)</f>
        <v>0</v>
      </c>
      <c r="K209" s="162" t="s">
        <v>263</v>
      </c>
      <c r="L209" s="167"/>
      <c r="M209" s="168" t="s">
        <v>3</v>
      </c>
      <c r="N209" s="169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310</v>
      </c>
      <c r="AT209" s="145" t="s">
        <v>327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700</v>
      </c>
    </row>
    <row r="210" spans="2:65" s="1" customFormat="1" ht="11.25">
      <c r="B210" s="33"/>
      <c r="D210" s="147" t="s">
        <v>265</v>
      </c>
      <c r="F210" s="148" t="s">
        <v>699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2" customFormat="1" ht="11.25">
      <c r="B211" s="153"/>
      <c r="D211" s="147" t="s">
        <v>269</v>
      </c>
      <c r="E211" s="154" t="s">
        <v>3</v>
      </c>
      <c r="F211" s="155" t="s">
        <v>701</v>
      </c>
      <c r="H211" s="156">
        <v>7.26</v>
      </c>
      <c r="I211" s="157"/>
      <c r="L211" s="153"/>
      <c r="M211" s="158"/>
      <c r="T211" s="159"/>
      <c r="AT211" s="154" t="s">
        <v>269</v>
      </c>
      <c r="AU211" s="154" t="s">
        <v>83</v>
      </c>
      <c r="AV211" s="12" t="s">
        <v>83</v>
      </c>
      <c r="AW211" s="12" t="s">
        <v>37</v>
      </c>
      <c r="AX211" s="12" t="s">
        <v>81</v>
      </c>
      <c r="AY211" s="154" t="s">
        <v>257</v>
      </c>
    </row>
    <row r="212" spans="2:65" s="1" customFormat="1" ht="16.5" customHeight="1">
      <c r="B212" s="133"/>
      <c r="C212" s="134" t="s">
        <v>444</v>
      </c>
      <c r="D212" s="134" t="s">
        <v>259</v>
      </c>
      <c r="E212" s="135" t="s">
        <v>702</v>
      </c>
      <c r="F212" s="136" t="s">
        <v>703</v>
      </c>
      <c r="G212" s="137" t="s">
        <v>274</v>
      </c>
      <c r="H212" s="138">
        <v>30.791</v>
      </c>
      <c r="I212" s="139"/>
      <c r="J212" s="140">
        <f>ROUND(I212*H212,2)</f>
        <v>0</v>
      </c>
      <c r="K212" s="136" t="s">
        <v>263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564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564</v>
      </c>
      <c r="BM212" s="145" t="s">
        <v>704</v>
      </c>
    </row>
    <row r="213" spans="2:65" s="1" customFormat="1" ht="11.25">
      <c r="B213" s="33"/>
      <c r="D213" s="147" t="s">
        <v>265</v>
      </c>
      <c r="F213" s="148" t="s">
        <v>705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" customFormat="1" ht="11.25">
      <c r="B214" s="33"/>
      <c r="D214" s="151" t="s">
        <v>267</v>
      </c>
      <c r="F214" s="152" t="s">
        <v>706</v>
      </c>
      <c r="I214" s="149"/>
      <c r="L214" s="33"/>
      <c r="M214" s="150"/>
      <c r="T214" s="54"/>
      <c r="AT214" s="17" t="s">
        <v>267</v>
      </c>
      <c r="AU214" s="17" t="s">
        <v>83</v>
      </c>
    </row>
    <row r="215" spans="2:65" s="12" customFormat="1" ht="11.25">
      <c r="B215" s="153"/>
      <c r="D215" s="147" t="s">
        <v>269</v>
      </c>
      <c r="E215" s="154" t="s">
        <v>3</v>
      </c>
      <c r="F215" s="155" t="s">
        <v>707</v>
      </c>
      <c r="H215" s="156">
        <v>30.791</v>
      </c>
      <c r="I215" s="157"/>
      <c r="L215" s="153"/>
      <c r="M215" s="158"/>
      <c r="T215" s="159"/>
      <c r="AT215" s="154" t="s">
        <v>269</v>
      </c>
      <c r="AU215" s="154" t="s">
        <v>83</v>
      </c>
      <c r="AV215" s="12" t="s">
        <v>83</v>
      </c>
      <c r="AW215" s="12" t="s">
        <v>37</v>
      </c>
      <c r="AX215" s="12" t="s">
        <v>81</v>
      </c>
      <c r="AY215" s="154" t="s">
        <v>257</v>
      </c>
    </row>
    <row r="216" spans="2:65" s="1" customFormat="1" ht="16.5" customHeight="1">
      <c r="B216" s="133"/>
      <c r="C216" s="134" t="s">
        <v>453</v>
      </c>
      <c r="D216" s="134" t="s">
        <v>259</v>
      </c>
      <c r="E216" s="135" t="s">
        <v>708</v>
      </c>
      <c r="F216" s="136" t="s">
        <v>709</v>
      </c>
      <c r="G216" s="137" t="s">
        <v>656</v>
      </c>
      <c r="H216" s="138">
        <v>330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1E-3</v>
      </c>
      <c r="R216" s="143">
        <f>Q216*H216</f>
        <v>0.33</v>
      </c>
      <c r="S216" s="143">
        <v>0</v>
      </c>
      <c r="T216" s="144">
        <f>S216*H216</f>
        <v>0</v>
      </c>
      <c r="AR216" s="145" t="s">
        <v>564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564</v>
      </c>
      <c r="BM216" s="145" t="s">
        <v>710</v>
      </c>
    </row>
    <row r="217" spans="2:65" s="1" customFormat="1" ht="19.5">
      <c r="B217" s="33"/>
      <c r="D217" s="147" t="s">
        <v>265</v>
      </c>
      <c r="F217" s="148" t="s">
        <v>711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712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3" customFormat="1" ht="11.25">
      <c r="B219" s="173"/>
      <c r="D219" s="147" t="s">
        <v>269</v>
      </c>
      <c r="E219" s="174" t="s">
        <v>3</v>
      </c>
      <c r="F219" s="175" t="s">
        <v>660</v>
      </c>
      <c r="H219" s="174" t="s">
        <v>3</v>
      </c>
      <c r="I219" s="176"/>
      <c r="L219" s="173"/>
      <c r="M219" s="177"/>
      <c r="T219" s="178"/>
      <c r="AT219" s="174" t="s">
        <v>269</v>
      </c>
      <c r="AU219" s="174" t="s">
        <v>83</v>
      </c>
      <c r="AV219" s="13" t="s">
        <v>81</v>
      </c>
      <c r="AW219" s="13" t="s">
        <v>37</v>
      </c>
      <c r="AX219" s="13" t="s">
        <v>74</v>
      </c>
      <c r="AY219" s="174" t="s">
        <v>257</v>
      </c>
    </row>
    <row r="220" spans="2:65" s="12" customFormat="1" ht="11.25">
      <c r="B220" s="153"/>
      <c r="D220" s="147" t="s">
        <v>269</v>
      </c>
      <c r="E220" s="154" t="s">
        <v>3</v>
      </c>
      <c r="F220" s="155" t="s">
        <v>713</v>
      </c>
      <c r="H220" s="156">
        <v>330</v>
      </c>
      <c r="I220" s="157"/>
      <c r="L220" s="153"/>
      <c r="M220" s="158"/>
      <c r="T220" s="159"/>
      <c r="AT220" s="154" t="s">
        <v>269</v>
      </c>
      <c r="AU220" s="154" t="s">
        <v>83</v>
      </c>
      <c r="AV220" s="12" t="s">
        <v>83</v>
      </c>
      <c r="AW220" s="12" t="s">
        <v>37</v>
      </c>
      <c r="AX220" s="12" t="s">
        <v>81</v>
      </c>
      <c r="AY220" s="154" t="s">
        <v>257</v>
      </c>
    </row>
    <row r="221" spans="2:65" s="11" customFormat="1" ht="22.9" customHeight="1">
      <c r="B221" s="121"/>
      <c r="D221" s="122" t="s">
        <v>73</v>
      </c>
      <c r="E221" s="131" t="s">
        <v>90</v>
      </c>
      <c r="F221" s="131" t="s">
        <v>714</v>
      </c>
      <c r="I221" s="124"/>
      <c r="J221" s="132">
        <f>BK221</f>
        <v>0</v>
      </c>
      <c r="L221" s="121"/>
      <c r="M221" s="126"/>
      <c r="P221" s="127">
        <f>SUM(P222:P233)</f>
        <v>0</v>
      </c>
      <c r="R221" s="127">
        <f>SUM(R222:R233)</f>
        <v>6.7627430000000004</v>
      </c>
      <c r="T221" s="128">
        <f>SUM(T222:T233)</f>
        <v>0</v>
      </c>
      <c r="AR221" s="122" t="s">
        <v>95</v>
      </c>
      <c r="AT221" s="129" t="s">
        <v>73</v>
      </c>
      <c r="AU221" s="129" t="s">
        <v>81</v>
      </c>
      <c r="AY221" s="122" t="s">
        <v>257</v>
      </c>
      <c r="BK221" s="130">
        <f>SUM(BK222:BK233)</f>
        <v>0</v>
      </c>
    </row>
    <row r="222" spans="2:65" s="1" customFormat="1" ht="24.2" customHeight="1">
      <c r="B222" s="133"/>
      <c r="C222" s="134" t="s">
        <v>459</v>
      </c>
      <c r="D222" s="134" t="s">
        <v>259</v>
      </c>
      <c r="E222" s="135" t="s">
        <v>715</v>
      </c>
      <c r="F222" s="136" t="s">
        <v>716</v>
      </c>
      <c r="G222" s="137" t="s">
        <v>262</v>
      </c>
      <c r="H222" s="138">
        <v>781.82</v>
      </c>
      <c r="I222" s="139"/>
      <c r="J222" s="140">
        <f>ROUND(I222*H222,2)</f>
        <v>0</v>
      </c>
      <c r="K222" s="136" t="s">
        <v>263</v>
      </c>
      <c r="L222" s="33"/>
      <c r="M222" s="141" t="s">
        <v>3</v>
      </c>
      <c r="N222" s="142" t="s">
        <v>45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95</v>
      </c>
      <c r="AT222" s="145" t="s">
        <v>259</v>
      </c>
      <c r="AU222" s="145" t="s">
        <v>83</v>
      </c>
      <c r="AY222" s="17" t="s">
        <v>257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7" t="s">
        <v>81</v>
      </c>
      <c r="BK222" s="146">
        <f>ROUND(I222*H222,2)</f>
        <v>0</v>
      </c>
      <c r="BL222" s="17" t="s">
        <v>95</v>
      </c>
      <c r="BM222" s="145" t="s">
        <v>717</v>
      </c>
    </row>
    <row r="223" spans="2:65" s="1" customFormat="1" ht="19.5">
      <c r="B223" s="33"/>
      <c r="D223" s="147" t="s">
        <v>265</v>
      </c>
      <c r="F223" s="148" t="s">
        <v>716</v>
      </c>
      <c r="I223" s="149"/>
      <c r="L223" s="33"/>
      <c r="M223" s="150"/>
      <c r="T223" s="54"/>
      <c r="AT223" s="17" t="s">
        <v>265</v>
      </c>
      <c r="AU223" s="17" t="s">
        <v>83</v>
      </c>
    </row>
    <row r="224" spans="2:65" s="1" customFormat="1" ht="11.25">
      <c r="B224" s="33"/>
      <c r="D224" s="151" t="s">
        <v>267</v>
      </c>
      <c r="F224" s="152" t="s">
        <v>718</v>
      </c>
      <c r="I224" s="149"/>
      <c r="L224" s="33"/>
      <c r="M224" s="150"/>
      <c r="T224" s="54"/>
      <c r="AT224" s="17" t="s">
        <v>267</v>
      </c>
      <c r="AU224" s="17" t="s">
        <v>83</v>
      </c>
    </row>
    <row r="225" spans="2:65" s="12" customFormat="1" ht="11.25">
      <c r="B225" s="153"/>
      <c r="D225" s="147" t="s">
        <v>269</v>
      </c>
      <c r="E225" s="154" t="s">
        <v>719</v>
      </c>
      <c r="F225" s="155" t="s">
        <v>720</v>
      </c>
      <c r="H225" s="156">
        <v>781.82</v>
      </c>
      <c r="I225" s="157"/>
      <c r="L225" s="153"/>
      <c r="M225" s="158"/>
      <c r="T225" s="159"/>
      <c r="AT225" s="154" t="s">
        <v>269</v>
      </c>
      <c r="AU225" s="154" t="s">
        <v>83</v>
      </c>
      <c r="AV225" s="12" t="s">
        <v>83</v>
      </c>
      <c r="AW225" s="12" t="s">
        <v>37</v>
      </c>
      <c r="AX225" s="12" t="s">
        <v>81</v>
      </c>
      <c r="AY225" s="154" t="s">
        <v>257</v>
      </c>
    </row>
    <row r="226" spans="2:65" s="1" customFormat="1" ht="21.75" customHeight="1">
      <c r="B226" s="133"/>
      <c r="C226" s="134" t="s">
        <v>467</v>
      </c>
      <c r="D226" s="134" t="s">
        <v>259</v>
      </c>
      <c r="E226" s="135" t="s">
        <v>721</v>
      </c>
      <c r="F226" s="136" t="s">
        <v>722</v>
      </c>
      <c r="G226" s="137" t="s">
        <v>262</v>
      </c>
      <c r="H226" s="138">
        <v>781.82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8.6499999999999997E-3</v>
      </c>
      <c r="R226" s="143">
        <f>Q226*H226</f>
        <v>6.7627430000000004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723</v>
      </c>
    </row>
    <row r="227" spans="2:65" s="1" customFormat="1" ht="11.25">
      <c r="B227" s="33"/>
      <c r="D227" s="147" t="s">
        <v>265</v>
      </c>
      <c r="F227" s="148" t="s">
        <v>722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724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2" customFormat="1" ht="11.25">
      <c r="B229" s="153"/>
      <c r="D229" s="147" t="s">
        <v>269</v>
      </c>
      <c r="E229" s="154" t="s">
        <v>725</v>
      </c>
      <c r="F229" s="155" t="s">
        <v>720</v>
      </c>
      <c r="H229" s="156">
        <v>781.82</v>
      </c>
      <c r="I229" s="157"/>
      <c r="L229" s="153"/>
      <c r="M229" s="158"/>
      <c r="T229" s="159"/>
      <c r="AT229" s="154" t="s">
        <v>269</v>
      </c>
      <c r="AU229" s="154" t="s">
        <v>83</v>
      </c>
      <c r="AV229" s="12" t="s">
        <v>83</v>
      </c>
      <c r="AW229" s="12" t="s">
        <v>37</v>
      </c>
      <c r="AX229" s="12" t="s">
        <v>81</v>
      </c>
      <c r="AY229" s="154" t="s">
        <v>257</v>
      </c>
    </row>
    <row r="230" spans="2:65" s="1" customFormat="1" ht="16.5" customHeight="1">
      <c r="B230" s="133"/>
      <c r="C230" s="134" t="s">
        <v>476</v>
      </c>
      <c r="D230" s="134" t="s">
        <v>259</v>
      </c>
      <c r="E230" s="135" t="s">
        <v>726</v>
      </c>
      <c r="F230" s="136" t="s">
        <v>727</v>
      </c>
      <c r="G230" s="137" t="s">
        <v>282</v>
      </c>
      <c r="H230" s="138">
        <v>176.54</v>
      </c>
      <c r="I230" s="139"/>
      <c r="J230" s="140">
        <f>ROUND(I230*H230,2)</f>
        <v>0</v>
      </c>
      <c r="K230" s="136" t="s">
        <v>263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728</v>
      </c>
    </row>
    <row r="231" spans="2:65" s="1" customFormat="1" ht="11.25">
      <c r="B231" s="33"/>
      <c r="D231" s="147" t="s">
        <v>265</v>
      </c>
      <c r="F231" s="148" t="s">
        <v>727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11.25">
      <c r="B232" s="33"/>
      <c r="D232" s="151" t="s">
        <v>267</v>
      </c>
      <c r="F232" s="152" t="s">
        <v>729</v>
      </c>
      <c r="I232" s="149"/>
      <c r="L232" s="33"/>
      <c r="M232" s="150"/>
      <c r="T232" s="54"/>
      <c r="AT232" s="17" t="s">
        <v>267</v>
      </c>
      <c r="AU232" s="17" t="s">
        <v>83</v>
      </c>
    </row>
    <row r="233" spans="2:65" s="12" customFormat="1" ht="11.25">
      <c r="B233" s="153"/>
      <c r="D233" s="147" t="s">
        <v>269</v>
      </c>
      <c r="E233" s="154" t="s">
        <v>392</v>
      </c>
      <c r="F233" s="155" t="s">
        <v>730</v>
      </c>
      <c r="H233" s="156">
        <v>176.54</v>
      </c>
      <c r="I233" s="157"/>
      <c r="L233" s="153"/>
      <c r="M233" s="158"/>
      <c r="T233" s="159"/>
      <c r="AT233" s="154" t="s">
        <v>269</v>
      </c>
      <c r="AU233" s="154" t="s">
        <v>83</v>
      </c>
      <c r="AV233" s="12" t="s">
        <v>83</v>
      </c>
      <c r="AW233" s="12" t="s">
        <v>37</v>
      </c>
      <c r="AX233" s="12" t="s">
        <v>81</v>
      </c>
      <c r="AY233" s="154" t="s">
        <v>257</v>
      </c>
    </row>
    <row r="234" spans="2:65" s="11" customFormat="1" ht="22.9" customHeight="1">
      <c r="B234" s="121"/>
      <c r="D234" s="122" t="s">
        <v>73</v>
      </c>
      <c r="E234" s="131" t="s">
        <v>95</v>
      </c>
      <c r="F234" s="131" t="s">
        <v>382</v>
      </c>
      <c r="I234" s="124"/>
      <c r="J234" s="132">
        <f>BK234</f>
        <v>0</v>
      </c>
      <c r="L234" s="121"/>
      <c r="M234" s="126"/>
      <c r="P234" s="127">
        <f>SUM(P235:P258)</f>
        <v>0</v>
      </c>
      <c r="R234" s="127">
        <f>SUM(R235:R258)</f>
        <v>124.49811837</v>
      </c>
      <c r="T234" s="128">
        <f>SUM(T235:T258)</f>
        <v>0</v>
      </c>
      <c r="AR234" s="122" t="s">
        <v>95</v>
      </c>
      <c r="AT234" s="129" t="s">
        <v>73</v>
      </c>
      <c r="AU234" s="129" t="s">
        <v>81</v>
      </c>
      <c r="AY234" s="122" t="s">
        <v>257</v>
      </c>
      <c r="BK234" s="130">
        <f>SUM(BK235:BK258)</f>
        <v>0</v>
      </c>
    </row>
    <row r="235" spans="2:65" s="1" customFormat="1" ht="16.5" customHeight="1">
      <c r="B235" s="133"/>
      <c r="C235" s="134" t="s">
        <v>485</v>
      </c>
      <c r="D235" s="134" t="s">
        <v>259</v>
      </c>
      <c r="E235" s="135" t="s">
        <v>731</v>
      </c>
      <c r="F235" s="136" t="s">
        <v>732</v>
      </c>
      <c r="G235" s="137" t="s">
        <v>282</v>
      </c>
      <c r="H235" s="138">
        <v>71.876999999999995</v>
      </c>
      <c r="I235" s="139"/>
      <c r="J235" s="140">
        <f>ROUND(I235*H235,2)</f>
        <v>0</v>
      </c>
      <c r="K235" s="136" t="s">
        <v>263</v>
      </c>
      <c r="L235" s="33"/>
      <c r="M235" s="141" t="s">
        <v>3</v>
      </c>
      <c r="N235" s="142" t="s">
        <v>45</v>
      </c>
      <c r="P235" s="143">
        <f>O235*H235</f>
        <v>0</v>
      </c>
      <c r="Q235" s="143">
        <v>1.7034</v>
      </c>
      <c r="R235" s="143">
        <f>Q235*H235</f>
        <v>122.4352818</v>
      </c>
      <c r="S235" s="143">
        <v>0</v>
      </c>
      <c r="T235" s="144">
        <f>S235*H235</f>
        <v>0</v>
      </c>
      <c r="AR235" s="145" t="s">
        <v>95</v>
      </c>
      <c r="AT235" s="145" t="s">
        <v>259</v>
      </c>
      <c r="AU235" s="145" t="s">
        <v>83</v>
      </c>
      <c r="AY235" s="17" t="s">
        <v>257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7" t="s">
        <v>81</v>
      </c>
      <c r="BK235" s="146">
        <f>ROUND(I235*H235,2)</f>
        <v>0</v>
      </c>
      <c r="BL235" s="17" t="s">
        <v>95</v>
      </c>
      <c r="BM235" s="145" t="s">
        <v>733</v>
      </c>
    </row>
    <row r="236" spans="2:65" s="1" customFormat="1" ht="11.25">
      <c r="B236" s="33"/>
      <c r="D236" s="147" t="s">
        <v>265</v>
      </c>
      <c r="F236" s="148" t="s">
        <v>732</v>
      </c>
      <c r="I236" s="149"/>
      <c r="L236" s="33"/>
      <c r="M236" s="150"/>
      <c r="T236" s="54"/>
      <c r="AT236" s="17" t="s">
        <v>265</v>
      </c>
      <c r="AU236" s="17" t="s">
        <v>83</v>
      </c>
    </row>
    <row r="237" spans="2:65" s="1" customFormat="1" ht="11.25">
      <c r="B237" s="33"/>
      <c r="D237" s="151" t="s">
        <v>267</v>
      </c>
      <c r="F237" s="152" t="s">
        <v>734</v>
      </c>
      <c r="I237" s="149"/>
      <c r="L237" s="33"/>
      <c r="M237" s="150"/>
      <c r="T237" s="54"/>
      <c r="AT237" s="17" t="s">
        <v>267</v>
      </c>
      <c r="AU237" s="17" t="s">
        <v>83</v>
      </c>
    </row>
    <row r="238" spans="2:65" s="12" customFormat="1" ht="11.25">
      <c r="B238" s="153"/>
      <c r="D238" s="147" t="s">
        <v>269</v>
      </c>
      <c r="E238" s="154" t="s">
        <v>399</v>
      </c>
      <c r="F238" s="155" t="s">
        <v>735</v>
      </c>
      <c r="H238" s="156">
        <v>71.876999999999995</v>
      </c>
      <c r="I238" s="157"/>
      <c r="L238" s="153"/>
      <c r="M238" s="158"/>
      <c r="T238" s="159"/>
      <c r="AT238" s="154" t="s">
        <v>269</v>
      </c>
      <c r="AU238" s="154" t="s">
        <v>83</v>
      </c>
      <c r="AV238" s="12" t="s">
        <v>83</v>
      </c>
      <c r="AW238" s="12" t="s">
        <v>37</v>
      </c>
      <c r="AX238" s="12" t="s">
        <v>81</v>
      </c>
      <c r="AY238" s="154" t="s">
        <v>257</v>
      </c>
    </row>
    <row r="239" spans="2:65" s="1" customFormat="1" ht="16.5" customHeight="1">
      <c r="B239" s="133"/>
      <c r="C239" s="134" t="s">
        <v>491</v>
      </c>
      <c r="D239" s="134" t="s">
        <v>259</v>
      </c>
      <c r="E239" s="135" t="s">
        <v>384</v>
      </c>
      <c r="F239" s="136" t="s">
        <v>385</v>
      </c>
      <c r="G239" s="137" t="s">
        <v>282</v>
      </c>
      <c r="H239" s="138">
        <v>71.876999999999995</v>
      </c>
      <c r="I239" s="139"/>
      <c r="J239" s="140">
        <f>ROUND(I239*H239,2)</f>
        <v>0</v>
      </c>
      <c r="K239" s="136" t="s">
        <v>263</v>
      </c>
      <c r="L239" s="33"/>
      <c r="M239" s="141" t="s">
        <v>3</v>
      </c>
      <c r="N239" s="142" t="s">
        <v>45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95</v>
      </c>
      <c r="AT239" s="145" t="s">
        <v>259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736</v>
      </c>
    </row>
    <row r="240" spans="2:65" s="1" customFormat="1" ht="11.25">
      <c r="B240" s="33"/>
      <c r="D240" s="147" t="s">
        <v>265</v>
      </c>
      <c r="F240" s="148" t="s">
        <v>385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" customFormat="1" ht="11.25">
      <c r="B241" s="33"/>
      <c r="D241" s="151" t="s">
        <v>267</v>
      </c>
      <c r="F241" s="152" t="s">
        <v>387</v>
      </c>
      <c r="I241" s="149"/>
      <c r="L241" s="33"/>
      <c r="M241" s="150"/>
      <c r="T241" s="54"/>
      <c r="AT241" s="17" t="s">
        <v>267</v>
      </c>
      <c r="AU241" s="17" t="s">
        <v>83</v>
      </c>
    </row>
    <row r="242" spans="2:65" s="12" customFormat="1" ht="11.25">
      <c r="B242" s="153"/>
      <c r="D242" s="147" t="s">
        <v>269</v>
      </c>
      <c r="E242" s="154" t="s">
        <v>3</v>
      </c>
      <c r="F242" s="155" t="s">
        <v>399</v>
      </c>
      <c r="H242" s="156">
        <v>71.876999999999995</v>
      </c>
      <c r="I242" s="157"/>
      <c r="L242" s="153"/>
      <c r="M242" s="158"/>
      <c r="T242" s="159"/>
      <c r="AT242" s="154" t="s">
        <v>269</v>
      </c>
      <c r="AU242" s="154" t="s">
        <v>83</v>
      </c>
      <c r="AV242" s="12" t="s">
        <v>83</v>
      </c>
      <c r="AW242" s="12" t="s">
        <v>37</v>
      </c>
      <c r="AX242" s="12" t="s">
        <v>81</v>
      </c>
      <c r="AY242" s="154" t="s">
        <v>257</v>
      </c>
    </row>
    <row r="243" spans="2:65" s="1" customFormat="1" ht="24.2" customHeight="1">
      <c r="B243" s="133"/>
      <c r="C243" s="134" t="s">
        <v>497</v>
      </c>
      <c r="D243" s="134" t="s">
        <v>259</v>
      </c>
      <c r="E243" s="135" t="s">
        <v>395</v>
      </c>
      <c r="F243" s="136" t="s">
        <v>396</v>
      </c>
      <c r="G243" s="137" t="s">
        <v>282</v>
      </c>
      <c r="H243" s="138">
        <v>64.311000000000007</v>
      </c>
      <c r="I243" s="139"/>
      <c r="J243" s="140">
        <f>ROUND(I243*H243,2)</f>
        <v>0</v>
      </c>
      <c r="K243" s="136" t="s">
        <v>263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95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95</v>
      </c>
      <c r="BM243" s="145" t="s">
        <v>737</v>
      </c>
    </row>
    <row r="244" spans="2:65" s="1" customFormat="1" ht="19.5">
      <c r="B244" s="33"/>
      <c r="D244" s="147" t="s">
        <v>265</v>
      </c>
      <c r="F244" s="148" t="s">
        <v>396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1.25">
      <c r="B245" s="33"/>
      <c r="D245" s="151" t="s">
        <v>267</v>
      </c>
      <c r="F245" s="152" t="s">
        <v>398</v>
      </c>
      <c r="I245" s="149"/>
      <c r="L245" s="33"/>
      <c r="M245" s="150"/>
      <c r="T245" s="54"/>
      <c r="AT245" s="17" t="s">
        <v>267</v>
      </c>
      <c r="AU245" s="17" t="s">
        <v>83</v>
      </c>
    </row>
    <row r="246" spans="2:65" s="12" customFormat="1" ht="11.25">
      <c r="B246" s="153"/>
      <c r="D246" s="147" t="s">
        <v>269</v>
      </c>
      <c r="E246" s="154" t="s">
        <v>411</v>
      </c>
      <c r="F246" s="155" t="s">
        <v>738</v>
      </c>
      <c r="H246" s="156">
        <v>64.311000000000007</v>
      </c>
      <c r="I246" s="157"/>
      <c r="L246" s="153"/>
      <c r="M246" s="158"/>
      <c r="T246" s="159"/>
      <c r="AT246" s="154" t="s">
        <v>269</v>
      </c>
      <c r="AU246" s="154" t="s">
        <v>83</v>
      </c>
      <c r="AV246" s="12" t="s">
        <v>83</v>
      </c>
      <c r="AW246" s="12" t="s">
        <v>37</v>
      </c>
      <c r="AX246" s="12" t="s">
        <v>81</v>
      </c>
      <c r="AY246" s="154" t="s">
        <v>257</v>
      </c>
    </row>
    <row r="247" spans="2:65" s="1" customFormat="1" ht="24.2" customHeight="1">
      <c r="B247" s="133"/>
      <c r="C247" s="134" t="s">
        <v>502</v>
      </c>
      <c r="D247" s="134" t="s">
        <v>259</v>
      </c>
      <c r="E247" s="135" t="s">
        <v>402</v>
      </c>
      <c r="F247" s="136" t="s">
        <v>403</v>
      </c>
      <c r="G247" s="137" t="s">
        <v>282</v>
      </c>
      <c r="H247" s="138">
        <v>64.311000000000007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95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739</v>
      </c>
    </row>
    <row r="248" spans="2:65" s="1" customFormat="1" ht="11.25">
      <c r="B248" s="33"/>
      <c r="D248" s="147" t="s">
        <v>265</v>
      </c>
      <c r="F248" s="148" t="s">
        <v>403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405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2" customFormat="1" ht="11.25">
      <c r="B250" s="153"/>
      <c r="D250" s="147" t="s">
        <v>269</v>
      </c>
      <c r="E250" s="154" t="s">
        <v>3</v>
      </c>
      <c r="F250" s="155" t="s">
        <v>411</v>
      </c>
      <c r="H250" s="156">
        <v>64.311000000000007</v>
      </c>
      <c r="I250" s="157"/>
      <c r="L250" s="153"/>
      <c r="M250" s="158"/>
      <c r="T250" s="159"/>
      <c r="AT250" s="154" t="s">
        <v>269</v>
      </c>
      <c r="AU250" s="154" t="s">
        <v>83</v>
      </c>
      <c r="AV250" s="12" t="s">
        <v>83</v>
      </c>
      <c r="AW250" s="12" t="s">
        <v>37</v>
      </c>
      <c r="AX250" s="12" t="s">
        <v>81</v>
      </c>
      <c r="AY250" s="154" t="s">
        <v>257</v>
      </c>
    </row>
    <row r="251" spans="2:65" s="1" customFormat="1" ht="16.5" customHeight="1">
      <c r="B251" s="133"/>
      <c r="C251" s="134" t="s">
        <v>510</v>
      </c>
      <c r="D251" s="134" t="s">
        <v>259</v>
      </c>
      <c r="E251" s="135" t="s">
        <v>419</v>
      </c>
      <c r="F251" s="136" t="s">
        <v>420</v>
      </c>
      <c r="G251" s="137" t="s">
        <v>330</v>
      </c>
      <c r="H251" s="138">
        <v>1.9410000000000001</v>
      </c>
      <c r="I251" s="139"/>
      <c r="J251" s="140">
        <f>ROUND(I251*H251,2)</f>
        <v>0</v>
      </c>
      <c r="K251" s="136" t="s">
        <v>263</v>
      </c>
      <c r="L251" s="33"/>
      <c r="M251" s="141" t="s">
        <v>3</v>
      </c>
      <c r="N251" s="142" t="s">
        <v>45</v>
      </c>
      <c r="P251" s="143">
        <f>O251*H251</f>
        <v>0</v>
      </c>
      <c r="Q251" s="143">
        <v>0</v>
      </c>
      <c r="R251" s="143">
        <f>Q251*H251</f>
        <v>0</v>
      </c>
      <c r="S251" s="143">
        <v>0</v>
      </c>
      <c r="T251" s="144">
        <f>S251*H251</f>
        <v>0</v>
      </c>
      <c r="AR251" s="145" t="s">
        <v>95</v>
      </c>
      <c r="AT251" s="145" t="s">
        <v>259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95</v>
      </c>
      <c r="BM251" s="145" t="s">
        <v>740</v>
      </c>
    </row>
    <row r="252" spans="2:65" s="1" customFormat="1" ht="11.25">
      <c r="B252" s="33"/>
      <c r="D252" s="147" t="s">
        <v>265</v>
      </c>
      <c r="F252" s="148" t="s">
        <v>420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11.25">
      <c r="B253" s="33"/>
      <c r="D253" s="151" t="s">
        <v>267</v>
      </c>
      <c r="F253" s="152" t="s">
        <v>422</v>
      </c>
      <c r="I253" s="149"/>
      <c r="L253" s="33"/>
      <c r="M253" s="150"/>
      <c r="T253" s="54"/>
      <c r="AT253" s="17" t="s">
        <v>267</v>
      </c>
      <c r="AU253" s="17" t="s">
        <v>83</v>
      </c>
    </row>
    <row r="254" spans="2:65" s="12" customFormat="1" ht="11.25">
      <c r="B254" s="153"/>
      <c r="D254" s="147" t="s">
        <v>269</v>
      </c>
      <c r="E254" s="154" t="s">
        <v>3</v>
      </c>
      <c r="F254" s="155" t="s">
        <v>428</v>
      </c>
      <c r="H254" s="156">
        <v>1.9410000000000001</v>
      </c>
      <c r="I254" s="157"/>
      <c r="L254" s="153"/>
      <c r="M254" s="158"/>
      <c r="T254" s="159"/>
      <c r="AT254" s="154" t="s">
        <v>269</v>
      </c>
      <c r="AU254" s="154" t="s">
        <v>83</v>
      </c>
      <c r="AV254" s="12" t="s">
        <v>83</v>
      </c>
      <c r="AW254" s="12" t="s">
        <v>37</v>
      </c>
      <c r="AX254" s="12" t="s">
        <v>81</v>
      </c>
      <c r="AY254" s="154" t="s">
        <v>257</v>
      </c>
    </row>
    <row r="255" spans="2:65" s="1" customFormat="1" ht="16.5" customHeight="1">
      <c r="B255" s="133"/>
      <c r="C255" s="134" t="s">
        <v>517</v>
      </c>
      <c r="D255" s="134" t="s">
        <v>259</v>
      </c>
      <c r="E255" s="135" t="s">
        <v>424</v>
      </c>
      <c r="F255" s="136" t="s">
        <v>425</v>
      </c>
      <c r="G255" s="137" t="s">
        <v>330</v>
      </c>
      <c r="H255" s="138">
        <v>1.9410000000000001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1.06277</v>
      </c>
      <c r="R255" s="143">
        <f>Q255*H255</f>
        <v>2.06283657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741</v>
      </c>
    </row>
    <row r="256" spans="2:65" s="1" customFormat="1" ht="11.25">
      <c r="B256" s="33"/>
      <c r="D256" s="147" t="s">
        <v>265</v>
      </c>
      <c r="F256" s="148" t="s">
        <v>425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427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2" customFormat="1" ht="11.25">
      <c r="B258" s="153"/>
      <c r="D258" s="147" t="s">
        <v>269</v>
      </c>
      <c r="E258" s="154" t="s">
        <v>428</v>
      </c>
      <c r="F258" s="155" t="s">
        <v>742</v>
      </c>
      <c r="H258" s="156">
        <v>1.9410000000000001</v>
      </c>
      <c r="I258" s="157"/>
      <c r="L258" s="153"/>
      <c r="M258" s="158"/>
      <c r="T258" s="159"/>
      <c r="AT258" s="154" t="s">
        <v>269</v>
      </c>
      <c r="AU258" s="154" t="s">
        <v>83</v>
      </c>
      <c r="AV258" s="12" t="s">
        <v>83</v>
      </c>
      <c r="AW258" s="12" t="s">
        <v>37</v>
      </c>
      <c r="AX258" s="12" t="s">
        <v>81</v>
      </c>
      <c r="AY258" s="154" t="s">
        <v>257</v>
      </c>
    </row>
    <row r="259" spans="2:65" s="11" customFormat="1" ht="22.9" customHeight="1">
      <c r="B259" s="121"/>
      <c r="D259" s="122" t="s">
        <v>73</v>
      </c>
      <c r="E259" s="131" t="s">
        <v>451</v>
      </c>
      <c r="F259" s="131" t="s">
        <v>452</v>
      </c>
      <c r="I259" s="124"/>
      <c r="J259" s="132">
        <f>BK259</f>
        <v>0</v>
      </c>
      <c r="L259" s="121"/>
      <c r="M259" s="126"/>
      <c r="P259" s="127">
        <f>SUM(P260:P261)</f>
        <v>0</v>
      </c>
      <c r="R259" s="127">
        <f>SUM(R260:R261)</f>
        <v>0</v>
      </c>
      <c r="T259" s="128">
        <f>SUM(T260:T261)</f>
        <v>0</v>
      </c>
      <c r="AR259" s="122" t="s">
        <v>81</v>
      </c>
      <c r="AT259" s="129" t="s">
        <v>73</v>
      </c>
      <c r="AU259" s="129" t="s">
        <v>81</v>
      </c>
      <c r="AY259" s="122" t="s">
        <v>257</v>
      </c>
      <c r="BK259" s="130">
        <f>SUM(BK260:BK261)</f>
        <v>0</v>
      </c>
    </row>
    <row r="260" spans="2:65" s="1" customFormat="1" ht="16.5" customHeight="1">
      <c r="B260" s="133"/>
      <c r="C260" s="134" t="s">
        <v>521</v>
      </c>
      <c r="D260" s="134" t="s">
        <v>259</v>
      </c>
      <c r="E260" s="135" t="s">
        <v>454</v>
      </c>
      <c r="F260" s="136" t="s">
        <v>743</v>
      </c>
      <c r="G260" s="137" t="s">
        <v>695</v>
      </c>
      <c r="H260" s="138">
        <v>13.272</v>
      </c>
      <c r="I260" s="139"/>
      <c r="J260" s="140">
        <f>ROUND(I260*H260,2)</f>
        <v>0</v>
      </c>
      <c r="K260" s="136" t="s">
        <v>331</v>
      </c>
      <c r="L260" s="33"/>
      <c r="M260" s="141" t="s">
        <v>3</v>
      </c>
      <c r="N260" s="142" t="s">
        <v>45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95</v>
      </c>
      <c r="AT260" s="145" t="s">
        <v>259</v>
      </c>
      <c r="AU260" s="145" t="s">
        <v>83</v>
      </c>
      <c r="AY260" s="17" t="s">
        <v>257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7" t="s">
        <v>81</v>
      </c>
      <c r="BK260" s="146">
        <f>ROUND(I260*H260,2)</f>
        <v>0</v>
      </c>
      <c r="BL260" s="17" t="s">
        <v>95</v>
      </c>
      <c r="BM260" s="145" t="s">
        <v>744</v>
      </c>
    </row>
    <row r="261" spans="2:65" s="1" customFormat="1" ht="11.25">
      <c r="B261" s="33"/>
      <c r="D261" s="147" t="s">
        <v>265</v>
      </c>
      <c r="F261" s="148" t="s">
        <v>745</v>
      </c>
      <c r="I261" s="149"/>
      <c r="L261" s="33"/>
      <c r="M261" s="150"/>
      <c r="T261" s="54"/>
      <c r="AT261" s="17" t="s">
        <v>265</v>
      </c>
      <c r="AU261" s="17" t="s">
        <v>83</v>
      </c>
    </row>
    <row r="262" spans="2:65" s="11" customFormat="1" ht="22.9" customHeight="1">
      <c r="B262" s="121"/>
      <c r="D262" s="122" t="s">
        <v>73</v>
      </c>
      <c r="E262" s="131" t="s">
        <v>465</v>
      </c>
      <c r="F262" s="131" t="s">
        <v>466</v>
      </c>
      <c r="I262" s="124"/>
      <c r="J262" s="132">
        <f>BK262</f>
        <v>0</v>
      </c>
      <c r="L262" s="121"/>
      <c r="M262" s="126"/>
      <c r="P262" s="127">
        <f>SUM(P263:P265)</f>
        <v>0</v>
      </c>
      <c r="R262" s="127">
        <f>SUM(R263:R265)</f>
        <v>0</v>
      </c>
      <c r="T262" s="128">
        <f>SUM(T263:T265)</f>
        <v>0</v>
      </c>
      <c r="AR262" s="122" t="s">
        <v>95</v>
      </c>
      <c r="AT262" s="129" t="s">
        <v>73</v>
      </c>
      <c r="AU262" s="129" t="s">
        <v>81</v>
      </c>
      <c r="AY262" s="122" t="s">
        <v>257</v>
      </c>
      <c r="BK262" s="130">
        <f>SUM(BK263:BK265)</f>
        <v>0</v>
      </c>
    </row>
    <row r="263" spans="2:65" s="1" customFormat="1" ht="24.2" customHeight="1">
      <c r="B263" s="133"/>
      <c r="C263" s="134" t="s">
        <v>528</v>
      </c>
      <c r="D263" s="134" t="s">
        <v>259</v>
      </c>
      <c r="E263" s="135" t="s">
        <v>746</v>
      </c>
      <c r="F263" s="136" t="s">
        <v>747</v>
      </c>
      <c r="G263" s="137" t="s">
        <v>330</v>
      </c>
      <c r="H263" s="138">
        <v>337.59199999999998</v>
      </c>
      <c r="I263" s="139"/>
      <c r="J263" s="140">
        <f>ROUND(I263*H263,2)</f>
        <v>0</v>
      </c>
      <c r="K263" s="136" t="s">
        <v>263</v>
      </c>
      <c r="L263" s="33"/>
      <c r="M263" s="141" t="s">
        <v>3</v>
      </c>
      <c r="N263" s="142" t="s">
        <v>45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95</v>
      </c>
      <c r="AT263" s="145" t="s">
        <v>259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748</v>
      </c>
    </row>
    <row r="264" spans="2:65" s="1" customFormat="1" ht="19.5">
      <c r="B264" s="33"/>
      <c r="D264" s="147" t="s">
        <v>265</v>
      </c>
      <c r="F264" s="148" t="s">
        <v>747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" customFormat="1" ht="11.25">
      <c r="B265" s="33"/>
      <c r="D265" s="151" t="s">
        <v>267</v>
      </c>
      <c r="F265" s="152" t="s">
        <v>749</v>
      </c>
      <c r="I265" s="149"/>
      <c r="L265" s="33"/>
      <c r="M265" s="150"/>
      <c r="T265" s="54"/>
      <c r="AT265" s="17" t="s">
        <v>267</v>
      </c>
      <c r="AU265" s="17" t="s">
        <v>83</v>
      </c>
    </row>
    <row r="266" spans="2:65" s="11" customFormat="1" ht="25.9" customHeight="1">
      <c r="B266" s="121"/>
      <c r="D266" s="122" t="s">
        <v>73</v>
      </c>
      <c r="E266" s="123" t="s">
        <v>532</v>
      </c>
      <c r="F266" s="123" t="s">
        <v>533</v>
      </c>
      <c r="I266" s="124"/>
      <c r="J266" s="125">
        <f>BK266</f>
        <v>0</v>
      </c>
      <c r="L266" s="121"/>
      <c r="M266" s="126"/>
      <c r="P266" s="127">
        <f>SUM(P267:P276)</f>
        <v>0</v>
      </c>
      <c r="R266" s="127">
        <f>SUM(R267:R276)</f>
        <v>0</v>
      </c>
      <c r="T266" s="128">
        <f>SUM(T267:T276)</f>
        <v>0</v>
      </c>
      <c r="AR266" s="122" t="s">
        <v>95</v>
      </c>
      <c r="AT266" s="129" t="s">
        <v>73</v>
      </c>
      <c r="AU266" s="129" t="s">
        <v>74</v>
      </c>
      <c r="AY266" s="122" t="s">
        <v>257</v>
      </c>
      <c r="BK266" s="130">
        <f>SUM(BK267:BK276)</f>
        <v>0</v>
      </c>
    </row>
    <row r="267" spans="2:65" s="1" customFormat="1" ht="16.5" customHeight="1">
      <c r="B267" s="133"/>
      <c r="C267" s="134" t="s">
        <v>534</v>
      </c>
      <c r="D267" s="134" t="s">
        <v>259</v>
      </c>
      <c r="E267" s="135" t="s">
        <v>535</v>
      </c>
      <c r="F267" s="136" t="s">
        <v>536</v>
      </c>
      <c r="G267" s="137" t="s">
        <v>330</v>
      </c>
      <c r="H267" s="138">
        <v>2347.7249999999999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81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750</v>
      </c>
    </row>
    <row r="268" spans="2:65" s="1" customFormat="1" ht="19.5">
      <c r="B268" s="33"/>
      <c r="D268" s="147" t="s">
        <v>265</v>
      </c>
      <c r="F268" s="148" t="s">
        <v>538</v>
      </c>
      <c r="I268" s="149"/>
      <c r="L268" s="33"/>
      <c r="M268" s="150"/>
      <c r="T268" s="54"/>
      <c r="AT268" s="17" t="s">
        <v>265</v>
      </c>
      <c r="AU268" s="17" t="s">
        <v>81</v>
      </c>
    </row>
    <row r="269" spans="2:65" s="1" customFormat="1" ht="11.25">
      <c r="B269" s="33"/>
      <c r="D269" s="151" t="s">
        <v>267</v>
      </c>
      <c r="F269" s="152" t="s">
        <v>539</v>
      </c>
      <c r="I269" s="149"/>
      <c r="L269" s="33"/>
      <c r="M269" s="150"/>
      <c r="T269" s="54"/>
      <c r="AT269" s="17" t="s">
        <v>267</v>
      </c>
      <c r="AU269" s="17" t="s">
        <v>81</v>
      </c>
    </row>
    <row r="270" spans="2:65" s="12" customFormat="1" ht="11.25">
      <c r="B270" s="153"/>
      <c r="D270" s="147" t="s">
        <v>269</v>
      </c>
      <c r="E270" s="154" t="s">
        <v>441</v>
      </c>
      <c r="F270" s="155" t="s">
        <v>751</v>
      </c>
      <c r="H270" s="156">
        <v>2347.7249999999999</v>
      </c>
      <c r="I270" s="157"/>
      <c r="L270" s="153"/>
      <c r="M270" s="158"/>
      <c r="T270" s="159"/>
      <c r="AT270" s="154" t="s">
        <v>269</v>
      </c>
      <c r="AU270" s="154" t="s">
        <v>81</v>
      </c>
      <c r="AV270" s="12" t="s">
        <v>83</v>
      </c>
      <c r="AW270" s="12" t="s">
        <v>37</v>
      </c>
      <c r="AX270" s="12" t="s">
        <v>81</v>
      </c>
      <c r="AY270" s="154" t="s">
        <v>257</v>
      </c>
    </row>
    <row r="271" spans="2:65" s="1" customFormat="1" ht="24.2" customHeight="1">
      <c r="B271" s="133"/>
      <c r="C271" s="134" t="s">
        <v>542</v>
      </c>
      <c r="D271" s="134" t="s">
        <v>259</v>
      </c>
      <c r="E271" s="135" t="s">
        <v>752</v>
      </c>
      <c r="F271" s="136" t="s">
        <v>753</v>
      </c>
      <c r="G271" s="137" t="s">
        <v>695</v>
      </c>
      <c r="H271" s="138">
        <v>74.853999999999999</v>
      </c>
      <c r="I271" s="139"/>
      <c r="J271" s="140">
        <f>ROUND(I271*H271,2)</f>
        <v>0</v>
      </c>
      <c r="K271" s="136" t="s">
        <v>263</v>
      </c>
      <c r="L271" s="33"/>
      <c r="M271" s="141" t="s">
        <v>3</v>
      </c>
      <c r="N271" s="142" t="s">
        <v>45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95</v>
      </c>
      <c r="AT271" s="145" t="s">
        <v>259</v>
      </c>
      <c r="AU271" s="145" t="s">
        <v>81</v>
      </c>
      <c r="AY271" s="17" t="s">
        <v>257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7" t="s">
        <v>81</v>
      </c>
      <c r="BK271" s="146">
        <f>ROUND(I271*H271,2)</f>
        <v>0</v>
      </c>
      <c r="BL271" s="17" t="s">
        <v>95</v>
      </c>
      <c r="BM271" s="145" t="s">
        <v>754</v>
      </c>
    </row>
    <row r="272" spans="2:65" s="1" customFormat="1" ht="19.5">
      <c r="B272" s="33"/>
      <c r="D272" s="147" t="s">
        <v>265</v>
      </c>
      <c r="F272" s="148" t="s">
        <v>755</v>
      </c>
      <c r="I272" s="149"/>
      <c r="L272" s="33"/>
      <c r="M272" s="150"/>
      <c r="T272" s="54"/>
      <c r="AT272" s="17" t="s">
        <v>265</v>
      </c>
      <c r="AU272" s="17" t="s">
        <v>81</v>
      </c>
    </row>
    <row r="273" spans="2:51" s="1" customFormat="1" ht="11.25">
      <c r="B273" s="33"/>
      <c r="D273" s="151" t="s">
        <v>267</v>
      </c>
      <c r="F273" s="152" t="s">
        <v>756</v>
      </c>
      <c r="I273" s="149"/>
      <c r="L273" s="33"/>
      <c r="M273" s="150"/>
      <c r="T273" s="54"/>
      <c r="AT273" s="17" t="s">
        <v>267</v>
      </c>
      <c r="AU273" s="17" t="s">
        <v>81</v>
      </c>
    </row>
    <row r="274" spans="2:51" s="12" customFormat="1" ht="11.25">
      <c r="B274" s="153"/>
      <c r="D274" s="147" t="s">
        <v>269</v>
      </c>
      <c r="E274" s="154" t="s">
        <v>3</v>
      </c>
      <c r="F274" s="155" t="s">
        <v>757</v>
      </c>
      <c r="H274" s="156">
        <v>61.582000000000001</v>
      </c>
      <c r="I274" s="157"/>
      <c r="L274" s="153"/>
      <c r="M274" s="158"/>
      <c r="T274" s="159"/>
      <c r="AT274" s="154" t="s">
        <v>269</v>
      </c>
      <c r="AU274" s="154" t="s">
        <v>81</v>
      </c>
      <c r="AV274" s="12" t="s">
        <v>83</v>
      </c>
      <c r="AW274" s="12" t="s">
        <v>37</v>
      </c>
      <c r="AX274" s="12" t="s">
        <v>74</v>
      </c>
      <c r="AY274" s="154" t="s">
        <v>257</v>
      </c>
    </row>
    <row r="275" spans="2:51" s="12" customFormat="1" ht="11.25">
      <c r="B275" s="153"/>
      <c r="D275" s="147" t="s">
        <v>269</v>
      </c>
      <c r="E275" s="154" t="s">
        <v>3</v>
      </c>
      <c r="F275" s="155" t="s">
        <v>758</v>
      </c>
      <c r="H275" s="156">
        <v>13.272</v>
      </c>
      <c r="I275" s="157"/>
      <c r="L275" s="153"/>
      <c r="M275" s="158"/>
      <c r="T275" s="159"/>
      <c r="AT275" s="154" t="s">
        <v>269</v>
      </c>
      <c r="AU275" s="154" t="s">
        <v>81</v>
      </c>
      <c r="AV275" s="12" t="s">
        <v>83</v>
      </c>
      <c r="AW275" s="12" t="s">
        <v>37</v>
      </c>
      <c r="AX275" s="12" t="s">
        <v>74</v>
      </c>
      <c r="AY275" s="154" t="s">
        <v>257</v>
      </c>
    </row>
    <row r="276" spans="2:51" s="14" customFormat="1" ht="11.25">
      <c r="B276" s="179"/>
      <c r="D276" s="147" t="s">
        <v>269</v>
      </c>
      <c r="E276" s="180" t="s">
        <v>3</v>
      </c>
      <c r="F276" s="181" t="s">
        <v>610</v>
      </c>
      <c r="H276" s="182">
        <v>74.853999999999999</v>
      </c>
      <c r="I276" s="183"/>
      <c r="L276" s="179"/>
      <c r="M276" s="186"/>
      <c r="N276" s="187"/>
      <c r="O276" s="187"/>
      <c r="P276" s="187"/>
      <c r="Q276" s="187"/>
      <c r="R276" s="187"/>
      <c r="S276" s="187"/>
      <c r="T276" s="188"/>
      <c r="AT276" s="180" t="s">
        <v>269</v>
      </c>
      <c r="AU276" s="180" t="s">
        <v>81</v>
      </c>
      <c r="AV276" s="14" t="s">
        <v>95</v>
      </c>
      <c r="AW276" s="14" t="s">
        <v>37</v>
      </c>
      <c r="AX276" s="14" t="s">
        <v>81</v>
      </c>
      <c r="AY276" s="180" t="s">
        <v>257</v>
      </c>
    </row>
    <row r="277" spans="2:51" s="1" customFormat="1" ht="6.95" customHeight="1">
      <c r="B277" s="42"/>
      <c r="C277" s="43"/>
      <c r="D277" s="43"/>
      <c r="E277" s="43"/>
      <c r="F277" s="43"/>
      <c r="G277" s="43"/>
      <c r="H277" s="43"/>
      <c r="I277" s="43"/>
      <c r="J277" s="43"/>
      <c r="K277" s="43"/>
      <c r="L277" s="33"/>
    </row>
    <row r="278" spans="2:51" ht="11.25"/>
    <row r="279" spans="2:51" ht="11.25"/>
    <row r="280" spans="2:51" ht="11.25"/>
    <row r="281" spans="2:51" ht="11.25"/>
  </sheetData>
  <autoFilter ref="C98:K276" xr:uid="{00000000-0009-0000-0000-000002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0200-000000000000}"/>
    <hyperlink ref="F109" r:id="rId2" xr:uid="{00000000-0004-0000-0200-000001000000}"/>
    <hyperlink ref="F113" r:id="rId3" xr:uid="{00000000-0004-0000-0200-000002000000}"/>
    <hyperlink ref="F117" r:id="rId4" xr:uid="{00000000-0004-0000-0200-000003000000}"/>
    <hyperlink ref="F121" r:id="rId5" xr:uid="{00000000-0004-0000-0200-000004000000}"/>
    <hyperlink ref="F125" r:id="rId6" xr:uid="{00000000-0004-0000-0200-000005000000}"/>
    <hyperlink ref="F129" r:id="rId7" xr:uid="{00000000-0004-0000-0200-000006000000}"/>
    <hyperlink ref="F133" r:id="rId8" xr:uid="{00000000-0004-0000-0200-000007000000}"/>
    <hyperlink ref="F143" r:id="rId9" xr:uid="{00000000-0004-0000-0200-000009000000}"/>
    <hyperlink ref="F147" r:id="rId10" xr:uid="{00000000-0004-0000-0200-00000A000000}"/>
    <hyperlink ref="F151" r:id="rId11" xr:uid="{00000000-0004-0000-0200-00000B000000}"/>
    <hyperlink ref="F160" r:id="rId12" xr:uid="{00000000-0004-0000-0200-00000C000000}"/>
    <hyperlink ref="F163" r:id="rId13" xr:uid="{00000000-0004-0000-0200-00000D000000}"/>
    <hyperlink ref="F166" r:id="rId14" xr:uid="{00000000-0004-0000-0200-00000E000000}"/>
    <hyperlink ref="F170" r:id="rId15" xr:uid="{00000000-0004-0000-0200-00000F000000}"/>
    <hyperlink ref="F174" r:id="rId16" xr:uid="{00000000-0004-0000-0200-000010000000}"/>
    <hyperlink ref="F178" r:id="rId17" xr:uid="{00000000-0004-0000-0200-000011000000}"/>
    <hyperlink ref="F183" r:id="rId18" xr:uid="{00000000-0004-0000-0200-000012000000}"/>
    <hyperlink ref="F187" r:id="rId19" xr:uid="{00000000-0004-0000-0200-000013000000}"/>
    <hyperlink ref="F195" r:id="rId20" xr:uid="{00000000-0004-0000-0200-000014000000}"/>
    <hyperlink ref="F200" r:id="rId21" xr:uid="{00000000-0004-0000-0200-000015000000}"/>
    <hyperlink ref="F214" r:id="rId22" xr:uid="{00000000-0004-0000-0200-000016000000}"/>
    <hyperlink ref="F218" r:id="rId23" xr:uid="{00000000-0004-0000-0200-000017000000}"/>
    <hyperlink ref="F224" r:id="rId24" xr:uid="{00000000-0004-0000-0200-000018000000}"/>
    <hyperlink ref="F228" r:id="rId25" xr:uid="{00000000-0004-0000-0200-000019000000}"/>
    <hyperlink ref="F232" r:id="rId26" xr:uid="{00000000-0004-0000-0200-00001A000000}"/>
    <hyperlink ref="F237" r:id="rId27" xr:uid="{00000000-0004-0000-0200-00001B000000}"/>
    <hyperlink ref="F241" r:id="rId28" xr:uid="{00000000-0004-0000-0200-00001C000000}"/>
    <hyperlink ref="F245" r:id="rId29" xr:uid="{00000000-0004-0000-0200-00001D000000}"/>
    <hyperlink ref="F249" r:id="rId30" xr:uid="{00000000-0004-0000-0200-00001E000000}"/>
    <hyperlink ref="F253" r:id="rId31" xr:uid="{00000000-0004-0000-0200-00001F000000}"/>
    <hyperlink ref="F257" r:id="rId32" xr:uid="{00000000-0004-0000-0200-000020000000}"/>
    <hyperlink ref="F265" r:id="rId33" xr:uid="{00000000-0004-0000-0200-000021000000}"/>
    <hyperlink ref="F269" r:id="rId34" xr:uid="{00000000-0004-0000-0200-000022000000}"/>
    <hyperlink ref="F273" r:id="rId35" xr:uid="{00000000-0004-0000-0200-000023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6"/>
  <headerFooter>
    <oddFooter>&amp;CStrana &amp;P z &amp;N</oddFooter>
  </headerFooter>
  <drawing r:id="rId3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81"/>
  <sheetViews>
    <sheetView showGridLines="0" showZeros="0" topLeftCell="A209" workbookViewId="0">
      <selection activeCell="F252" sqref="F25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102</v>
      </c>
      <c r="AZ2" s="91" t="s">
        <v>270</v>
      </c>
      <c r="BA2" s="91" t="s">
        <v>270</v>
      </c>
      <c r="BB2" s="91" t="s">
        <v>3</v>
      </c>
      <c r="BC2" s="91" t="s">
        <v>759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368</v>
      </c>
      <c r="BA3" s="91" t="s">
        <v>368</v>
      </c>
      <c r="BB3" s="91" t="s">
        <v>3</v>
      </c>
      <c r="BC3" s="91" t="s">
        <v>760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375</v>
      </c>
      <c r="BA4" s="91" t="s">
        <v>375</v>
      </c>
      <c r="BB4" s="91" t="s">
        <v>3</v>
      </c>
      <c r="BC4" s="91" t="s">
        <v>761</v>
      </c>
      <c r="BD4" s="91" t="s">
        <v>83</v>
      </c>
    </row>
    <row r="5" spans="2:56" ht="6.95" customHeight="1">
      <c r="B5" s="20"/>
      <c r="L5" s="20"/>
      <c r="AZ5" s="91" t="s">
        <v>399</v>
      </c>
      <c r="BA5" s="91" t="s">
        <v>399</v>
      </c>
      <c r="BB5" s="91" t="s">
        <v>3</v>
      </c>
      <c r="BC5" s="91" t="s">
        <v>762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411</v>
      </c>
      <c r="BA6" s="91" t="s">
        <v>411</v>
      </c>
      <c r="BB6" s="91" t="s">
        <v>3</v>
      </c>
      <c r="BC6" s="91" t="s">
        <v>763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428</v>
      </c>
      <c r="BA7" s="91" t="s">
        <v>428</v>
      </c>
      <c r="BB7" s="91" t="s">
        <v>3</v>
      </c>
      <c r="BC7" s="91" t="s">
        <v>764</v>
      </c>
      <c r="BD7" s="91" t="s">
        <v>83</v>
      </c>
    </row>
    <row r="8" spans="2:56" ht="12.75">
      <c r="B8" s="20"/>
      <c r="D8" s="27" t="s">
        <v>219</v>
      </c>
      <c r="L8" s="20"/>
      <c r="AZ8" s="91" t="s">
        <v>557</v>
      </c>
      <c r="BA8" s="91" t="s">
        <v>557</v>
      </c>
      <c r="BB8" s="91" t="s">
        <v>3</v>
      </c>
      <c r="BC8" s="91" t="s">
        <v>765</v>
      </c>
      <c r="BD8" s="91" t="s">
        <v>83</v>
      </c>
    </row>
    <row r="9" spans="2:56" ht="16.5" customHeight="1">
      <c r="B9" s="20"/>
      <c r="E9" s="329" t="s">
        <v>220</v>
      </c>
      <c r="F9" s="290"/>
      <c r="G9" s="290"/>
      <c r="H9" s="290"/>
      <c r="L9" s="20"/>
      <c r="AZ9" s="91" t="s">
        <v>213</v>
      </c>
      <c r="BA9" s="91" t="s">
        <v>213</v>
      </c>
      <c r="BB9" s="91" t="s">
        <v>3</v>
      </c>
      <c r="BC9" s="91" t="s">
        <v>766</v>
      </c>
      <c r="BD9" s="91" t="s">
        <v>83</v>
      </c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30" customHeight="1">
      <c r="B13" s="33"/>
      <c r="E13" s="312" t="s">
        <v>767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ROUND(J99,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ROUND((SUM(BE99:BE276)),  2)</f>
        <v>0</v>
      </c>
      <c r="I37" s="95">
        <v>0.21</v>
      </c>
      <c r="J37" s="83">
        <f>ROUND(((SUM(BE99:BE276))*I37),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ROUND((SUM(BF99:BF276)),  2)</f>
        <v>0</v>
      </c>
      <c r="I38" s="95">
        <v>0.12</v>
      </c>
      <c r="J38" s="83">
        <f>ROUND(((SUM(BF99:BF276))*I38),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ROUND((SUM(BG99:BG276)),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ROUND((SUM(BH99:BH276)),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ROUND((SUM(BI99:BI276)),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30" customHeight="1">
      <c r="B58" s="33"/>
      <c r="E58" s="312" t="str">
        <f>E13</f>
        <v>SO 01.1c - Nová stoka D - Ražená štola v oblouku pro výstavbu stoky D - pro zděnou část (objekt 22)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J99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J157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J221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J234</f>
        <v>0</v>
      </c>
      <c r="L72" s="109"/>
    </row>
    <row r="73" spans="2:47" s="9" customFormat="1" ht="19.899999999999999" customHeight="1">
      <c r="B73" s="109"/>
      <c r="D73" s="110" t="s">
        <v>235</v>
      </c>
      <c r="E73" s="111"/>
      <c r="F73" s="111"/>
      <c r="G73" s="111"/>
      <c r="H73" s="111"/>
      <c r="I73" s="111"/>
      <c r="J73" s="112">
        <f>J259</f>
        <v>0</v>
      </c>
      <c r="L73" s="109"/>
    </row>
    <row r="74" spans="2:47" s="9" customFormat="1" ht="19.899999999999999" customHeight="1">
      <c r="B74" s="109"/>
      <c r="D74" s="110" t="s">
        <v>236</v>
      </c>
      <c r="E74" s="111"/>
      <c r="F74" s="111"/>
      <c r="G74" s="111"/>
      <c r="H74" s="111"/>
      <c r="I74" s="111"/>
      <c r="J74" s="112">
        <f>J262</f>
        <v>0</v>
      </c>
      <c r="L74" s="109"/>
    </row>
    <row r="75" spans="2:47" s="8" customFormat="1" ht="24.95" customHeight="1">
      <c r="B75" s="105"/>
      <c r="D75" s="106" t="s">
        <v>241</v>
      </c>
      <c r="E75" s="107"/>
      <c r="F75" s="107"/>
      <c r="G75" s="107"/>
      <c r="H75" s="107"/>
      <c r="I75" s="107"/>
      <c r="J75" s="108">
        <f>J266</f>
        <v>0</v>
      </c>
      <c r="L75" s="105"/>
    </row>
    <row r="76" spans="2:47" s="1" customFormat="1" ht="21.75" customHeight="1">
      <c r="B76" s="33"/>
      <c r="L76" s="33"/>
    </row>
    <row r="77" spans="2:47" s="1" customFormat="1" ht="6.95" customHeight="1"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33"/>
    </row>
    <row r="81" spans="2:12" s="1" customFormat="1" ht="6.95" customHeight="1">
      <c r="B81" s="44"/>
      <c r="C81" s="45"/>
      <c r="D81" s="45"/>
      <c r="E81" s="45"/>
      <c r="F81" s="45"/>
      <c r="G81" s="45"/>
      <c r="H81" s="45"/>
      <c r="I81" s="45"/>
      <c r="J81" s="45"/>
      <c r="K81" s="45"/>
      <c r="L81" s="33"/>
    </row>
    <row r="82" spans="2:12" s="1" customFormat="1" ht="24.95" customHeight="1">
      <c r="B82" s="33"/>
      <c r="C82" s="21" t="s">
        <v>242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17</v>
      </c>
      <c r="L84" s="33"/>
    </row>
    <row r="85" spans="2:12" s="1" customFormat="1" ht="16.5" customHeight="1">
      <c r="B85" s="33"/>
      <c r="E85" s="329" t="str">
        <f>E7</f>
        <v>ÚČOV nát. lab. LB - Stokový systém_aktualizace 2023</v>
      </c>
      <c r="F85" s="330"/>
      <c r="G85" s="330"/>
      <c r="H85" s="330"/>
      <c r="L85" s="33"/>
    </row>
    <row r="86" spans="2:12" ht="12" customHeight="1">
      <c r="B86" s="20"/>
      <c r="C86" s="27" t="s">
        <v>219</v>
      </c>
      <c r="L86" s="20"/>
    </row>
    <row r="87" spans="2:12" ht="16.5" customHeight="1">
      <c r="B87" s="20"/>
      <c r="E87" s="329" t="s">
        <v>220</v>
      </c>
      <c r="F87" s="290"/>
      <c r="G87" s="290"/>
      <c r="H87" s="290"/>
      <c r="L87" s="20"/>
    </row>
    <row r="88" spans="2:12" ht="12" customHeight="1">
      <c r="B88" s="20"/>
      <c r="C88" s="27" t="s">
        <v>221</v>
      </c>
      <c r="L88" s="20"/>
    </row>
    <row r="89" spans="2:12" s="1" customFormat="1" ht="16.5" customHeight="1">
      <c r="B89" s="33"/>
      <c r="E89" s="325" t="s">
        <v>222</v>
      </c>
      <c r="F89" s="331"/>
      <c r="G89" s="331"/>
      <c r="H89" s="331"/>
      <c r="L89" s="33"/>
    </row>
    <row r="90" spans="2:12" s="1" customFormat="1" ht="12" customHeight="1">
      <c r="B90" s="33"/>
      <c r="C90" s="27" t="s">
        <v>223</v>
      </c>
      <c r="L90" s="33"/>
    </row>
    <row r="91" spans="2:12" s="1" customFormat="1" ht="30" customHeight="1">
      <c r="B91" s="33"/>
      <c r="E91" s="312" t="str">
        <f>E13</f>
        <v>SO 01.1c - Nová stoka D - Ražená štola v oblouku pro výstavbu stoky D - pro zděnou část (objekt 22)</v>
      </c>
      <c r="F91" s="331"/>
      <c r="G91" s="331"/>
      <c r="H91" s="331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23</v>
      </c>
      <c r="F93" s="25" t="str">
        <f>F16</f>
        <v>Praha 6, k.ú. Bubeneč</v>
      </c>
      <c r="I93" s="27" t="s">
        <v>25</v>
      </c>
      <c r="J93" s="50" t="str">
        <f>IF(J16="","",J16)</f>
        <v>31. 3. 2023</v>
      </c>
      <c r="L93" s="33"/>
    </row>
    <row r="94" spans="2:12" s="1" customFormat="1" ht="6.95" customHeight="1">
      <c r="B94" s="33"/>
      <c r="L94" s="33"/>
    </row>
    <row r="95" spans="2:12" s="1" customFormat="1" ht="25.7" customHeight="1">
      <c r="B95" s="33"/>
      <c r="C95" s="27" t="s">
        <v>31</v>
      </c>
      <c r="F95" s="25" t="str">
        <f>E19</f>
        <v>Hlavní město Praha</v>
      </c>
      <c r="I95" s="27"/>
      <c r="J95" s="31"/>
      <c r="L95" s="33"/>
    </row>
    <row r="96" spans="2:12" s="1" customFormat="1" ht="25.7" customHeight="1">
      <c r="B96" s="33"/>
      <c r="C96" s="27" t="s">
        <v>35</v>
      </c>
      <c r="F96" s="25" t="str">
        <f>IF(E22="","",E22)</f>
        <v>Vyplň údaj</v>
      </c>
      <c r="I96" s="27"/>
      <c r="J96" s="31"/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3"/>
      <c r="C98" s="114" t="s">
        <v>243</v>
      </c>
      <c r="D98" s="115" t="s">
        <v>59</v>
      </c>
      <c r="E98" s="115" t="s">
        <v>55</v>
      </c>
      <c r="F98" s="115" t="s">
        <v>56</v>
      </c>
      <c r="G98" s="115" t="s">
        <v>244</v>
      </c>
      <c r="H98" s="115" t="s">
        <v>245</v>
      </c>
      <c r="I98" s="115" t="s">
        <v>246</v>
      </c>
      <c r="J98" s="115" t="s">
        <v>227</v>
      </c>
      <c r="K98" s="116" t="s">
        <v>247</v>
      </c>
      <c r="L98" s="113"/>
      <c r="M98" s="57" t="s">
        <v>3</v>
      </c>
      <c r="N98" s="58" t="s">
        <v>44</v>
      </c>
      <c r="O98" s="58" t="s">
        <v>248</v>
      </c>
      <c r="P98" s="58" t="s">
        <v>249</v>
      </c>
      <c r="Q98" s="58" t="s">
        <v>250</v>
      </c>
      <c r="R98" s="58" t="s">
        <v>251</v>
      </c>
      <c r="S98" s="58" t="s">
        <v>252</v>
      </c>
      <c r="T98" s="59" t="s">
        <v>253</v>
      </c>
    </row>
    <row r="99" spans="2:65" s="1" customFormat="1" ht="22.9" customHeight="1">
      <c r="B99" s="33"/>
      <c r="C99" s="62" t="s">
        <v>254</v>
      </c>
      <c r="J99" s="117">
        <f>BK99</f>
        <v>0</v>
      </c>
      <c r="L99" s="33"/>
      <c r="M99" s="60"/>
      <c r="N99" s="51"/>
      <c r="O99" s="51"/>
      <c r="P99" s="118">
        <f>P100+P266</f>
        <v>0</v>
      </c>
      <c r="Q99" s="51"/>
      <c r="R99" s="118">
        <f>R100+R266</f>
        <v>32.275058979999997</v>
      </c>
      <c r="S99" s="51"/>
      <c r="T99" s="119">
        <f>T100+T266</f>
        <v>5.6712229999999995</v>
      </c>
      <c r="AT99" s="17" t="s">
        <v>73</v>
      </c>
      <c r="AU99" s="17" t="s">
        <v>228</v>
      </c>
      <c r="BK99" s="120">
        <f>BK100+BK266</f>
        <v>0</v>
      </c>
    </row>
    <row r="100" spans="2:65" s="11" customFormat="1" ht="25.9" customHeight="1">
      <c r="B100" s="121"/>
      <c r="D100" s="122" t="s">
        <v>73</v>
      </c>
      <c r="E100" s="123" t="s">
        <v>255</v>
      </c>
      <c r="F100" s="123" t="s">
        <v>256</v>
      </c>
      <c r="I100" s="124"/>
      <c r="J100" s="125">
        <f>BK100</f>
        <v>0</v>
      </c>
      <c r="L100" s="121"/>
      <c r="M100" s="126"/>
      <c r="P100" s="127">
        <f>P101+P157+P221+P234+P259+P262</f>
        <v>0</v>
      </c>
      <c r="R100" s="127">
        <f>R101+R157+R221+R234+R259+R262</f>
        <v>32.275058979999997</v>
      </c>
      <c r="T100" s="128">
        <f>T101+T157+T221+T234+T259+T262</f>
        <v>5.6712229999999995</v>
      </c>
      <c r="AR100" s="122" t="s">
        <v>81</v>
      </c>
      <c r="AT100" s="129" t="s">
        <v>73</v>
      </c>
      <c r="AU100" s="129" t="s">
        <v>74</v>
      </c>
      <c r="AY100" s="122" t="s">
        <v>257</v>
      </c>
      <c r="BK100" s="130">
        <f>BK101+BK157+BK221+BK234+BK259+BK262</f>
        <v>0</v>
      </c>
    </row>
    <row r="101" spans="2:65" s="11" customFormat="1" ht="22.9" customHeight="1">
      <c r="B101" s="121"/>
      <c r="D101" s="122" t="s">
        <v>73</v>
      </c>
      <c r="E101" s="131" t="s">
        <v>81</v>
      </c>
      <c r="F101" s="131" t="s">
        <v>258</v>
      </c>
      <c r="I101" s="124"/>
      <c r="J101" s="132">
        <f>BK101</f>
        <v>0</v>
      </c>
      <c r="L101" s="121"/>
      <c r="M101" s="126"/>
      <c r="P101" s="127">
        <f>SUM(P102:P156)</f>
        <v>0</v>
      </c>
      <c r="R101" s="127">
        <f>SUM(R102:R156)</f>
        <v>10.78438105</v>
      </c>
      <c r="T101" s="128">
        <f>SUM(T102:T156)</f>
        <v>0</v>
      </c>
      <c r="AR101" s="122" t="s">
        <v>95</v>
      </c>
      <c r="AT101" s="129" t="s">
        <v>73</v>
      </c>
      <c r="AU101" s="129" t="s">
        <v>81</v>
      </c>
      <c r="AY101" s="122" t="s">
        <v>257</v>
      </c>
      <c r="BK101" s="130">
        <f>SUM(BK102:BK156)</f>
        <v>0</v>
      </c>
    </row>
    <row r="102" spans="2:65" s="1" customFormat="1" ht="16.5" customHeight="1">
      <c r="B102" s="133"/>
      <c r="C102" s="134" t="s">
        <v>81</v>
      </c>
      <c r="D102" s="134" t="s">
        <v>259</v>
      </c>
      <c r="E102" s="135" t="s">
        <v>562</v>
      </c>
      <c r="F102" s="136" t="s">
        <v>563</v>
      </c>
      <c r="G102" s="137" t="s">
        <v>274</v>
      </c>
      <c r="H102" s="138">
        <v>73.438000000000002</v>
      </c>
      <c r="I102" s="139"/>
      <c r="J102" s="140">
        <f>ROUND(I102*H102,2)</f>
        <v>0</v>
      </c>
      <c r="K102" s="136" t="s">
        <v>263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95</v>
      </c>
      <c r="AT102" s="145" t="s">
        <v>259</v>
      </c>
      <c r="AU102" s="145" t="s">
        <v>83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95</v>
      </c>
      <c r="BM102" s="145" t="s">
        <v>768</v>
      </c>
    </row>
    <row r="103" spans="2:65" s="1" customFormat="1" ht="19.5">
      <c r="B103" s="33"/>
      <c r="D103" s="147" t="s">
        <v>265</v>
      </c>
      <c r="F103" s="148" t="s">
        <v>566</v>
      </c>
      <c r="I103" s="149"/>
      <c r="L103" s="33"/>
      <c r="M103" s="150"/>
      <c r="T103" s="54"/>
      <c r="AT103" s="17" t="s">
        <v>265</v>
      </c>
      <c r="AU103" s="17" t="s">
        <v>83</v>
      </c>
    </row>
    <row r="104" spans="2:65" s="1" customFormat="1" ht="11.25">
      <c r="B104" s="33"/>
      <c r="D104" s="151" t="s">
        <v>267</v>
      </c>
      <c r="F104" s="152" t="s">
        <v>567</v>
      </c>
      <c r="I104" s="149"/>
      <c r="L104" s="33"/>
      <c r="M104" s="150"/>
      <c r="T104" s="54"/>
      <c r="AT104" s="17" t="s">
        <v>267</v>
      </c>
      <c r="AU104" s="17" t="s">
        <v>83</v>
      </c>
    </row>
    <row r="105" spans="2:65" s="13" customFormat="1" ht="11.25">
      <c r="B105" s="173"/>
      <c r="D105" s="147" t="s">
        <v>269</v>
      </c>
      <c r="E105" s="174" t="s">
        <v>3</v>
      </c>
      <c r="F105" s="175" t="s">
        <v>769</v>
      </c>
      <c r="H105" s="174" t="s">
        <v>3</v>
      </c>
      <c r="I105" s="176"/>
      <c r="L105" s="173"/>
      <c r="M105" s="177"/>
      <c r="T105" s="178"/>
      <c r="AT105" s="174" t="s">
        <v>269</v>
      </c>
      <c r="AU105" s="174" t="s">
        <v>83</v>
      </c>
      <c r="AV105" s="13" t="s">
        <v>81</v>
      </c>
      <c r="AW105" s="13" t="s">
        <v>37</v>
      </c>
      <c r="AX105" s="13" t="s">
        <v>74</v>
      </c>
      <c r="AY105" s="174" t="s">
        <v>257</v>
      </c>
    </row>
    <row r="106" spans="2:65" s="12" customFormat="1" ht="11.25">
      <c r="B106" s="153"/>
      <c r="D106" s="147" t="s">
        <v>269</v>
      </c>
      <c r="E106" s="154" t="s">
        <v>3</v>
      </c>
      <c r="F106" s="155" t="s">
        <v>770</v>
      </c>
      <c r="H106" s="156">
        <v>73.438000000000002</v>
      </c>
      <c r="I106" s="157"/>
      <c r="L106" s="153"/>
      <c r="M106" s="158"/>
      <c r="T106" s="159"/>
      <c r="AT106" s="154" t="s">
        <v>269</v>
      </c>
      <c r="AU106" s="154" t="s">
        <v>83</v>
      </c>
      <c r="AV106" s="12" t="s">
        <v>83</v>
      </c>
      <c r="AW106" s="12" t="s">
        <v>37</v>
      </c>
      <c r="AX106" s="12" t="s">
        <v>81</v>
      </c>
      <c r="AY106" s="154" t="s">
        <v>257</v>
      </c>
    </row>
    <row r="107" spans="2:65" s="1" customFormat="1" ht="16.5" customHeight="1">
      <c r="B107" s="133"/>
      <c r="C107" s="134" t="s">
        <v>83</v>
      </c>
      <c r="D107" s="134" t="s">
        <v>259</v>
      </c>
      <c r="E107" s="135" t="s">
        <v>570</v>
      </c>
      <c r="F107" s="136" t="s">
        <v>771</v>
      </c>
      <c r="G107" s="137" t="s">
        <v>282</v>
      </c>
      <c r="H107" s="138">
        <v>77.903000000000006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1.2449999999999999E-2</v>
      </c>
      <c r="R107" s="143">
        <f>Q107*H107</f>
        <v>0.96989235000000007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772</v>
      </c>
    </row>
    <row r="108" spans="2:65" s="1" customFormat="1" ht="11.25">
      <c r="B108" s="33"/>
      <c r="D108" s="147" t="s">
        <v>265</v>
      </c>
      <c r="F108" s="148" t="s">
        <v>571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573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773</v>
      </c>
      <c r="H110" s="156">
        <v>77.903000000000006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16.5" customHeight="1">
      <c r="B111" s="133"/>
      <c r="C111" s="134" t="s">
        <v>90</v>
      </c>
      <c r="D111" s="134" t="s">
        <v>259</v>
      </c>
      <c r="E111" s="135" t="s">
        <v>575</v>
      </c>
      <c r="F111" s="136" t="s">
        <v>774</v>
      </c>
      <c r="G111" s="137" t="s">
        <v>262</v>
      </c>
      <c r="H111" s="138">
        <v>80.605000000000004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6.3039999999999999E-2</v>
      </c>
      <c r="R111" s="143">
        <f>Q111*H111</f>
        <v>5.0813392000000004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775</v>
      </c>
    </row>
    <row r="112" spans="2:65" s="1" customFormat="1" ht="19.5">
      <c r="B112" s="33"/>
      <c r="D112" s="147" t="s">
        <v>265</v>
      </c>
      <c r="F112" s="148" t="s">
        <v>576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578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776</v>
      </c>
      <c r="H114" s="156">
        <v>80.605000000000004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34" t="s">
        <v>95</v>
      </c>
      <c r="D115" s="134" t="s">
        <v>259</v>
      </c>
      <c r="E115" s="135" t="s">
        <v>580</v>
      </c>
      <c r="F115" s="136" t="s">
        <v>777</v>
      </c>
      <c r="G115" s="137" t="s">
        <v>262</v>
      </c>
      <c r="H115" s="138">
        <v>99.45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6.5100000000000002E-3</v>
      </c>
      <c r="R115" s="143">
        <f>Q115*H115</f>
        <v>0.64741950000000004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778</v>
      </c>
    </row>
    <row r="116" spans="2:65" s="1" customFormat="1" ht="11.25">
      <c r="B116" s="33"/>
      <c r="D116" s="147" t="s">
        <v>265</v>
      </c>
      <c r="F116" s="148" t="s">
        <v>581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583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2" customFormat="1" ht="11.25">
      <c r="B118" s="153"/>
      <c r="D118" s="147" t="s">
        <v>269</v>
      </c>
      <c r="E118" s="154" t="s">
        <v>557</v>
      </c>
      <c r="F118" s="155" t="s">
        <v>779</v>
      </c>
      <c r="H118" s="156">
        <v>99.45</v>
      </c>
      <c r="I118" s="157"/>
      <c r="L118" s="153"/>
      <c r="M118" s="158"/>
      <c r="T118" s="159"/>
      <c r="AT118" s="154" t="s">
        <v>269</v>
      </c>
      <c r="AU118" s="154" t="s">
        <v>83</v>
      </c>
      <c r="AV118" s="12" t="s">
        <v>83</v>
      </c>
      <c r="AW118" s="12" t="s">
        <v>37</v>
      </c>
      <c r="AX118" s="12" t="s">
        <v>81</v>
      </c>
      <c r="AY118" s="154" t="s">
        <v>257</v>
      </c>
    </row>
    <row r="119" spans="2:65" s="1" customFormat="1" ht="16.5" customHeight="1">
      <c r="B119" s="133"/>
      <c r="C119" s="134" t="s">
        <v>292</v>
      </c>
      <c r="D119" s="134" t="s">
        <v>259</v>
      </c>
      <c r="E119" s="135" t="s">
        <v>585</v>
      </c>
      <c r="F119" s="136" t="s">
        <v>780</v>
      </c>
      <c r="G119" s="137" t="s">
        <v>262</v>
      </c>
      <c r="H119" s="138">
        <v>99.45</v>
      </c>
      <c r="I119" s="139"/>
      <c r="J119" s="140">
        <f>ROUND(I119*H119,2)</f>
        <v>0</v>
      </c>
      <c r="K119" s="136" t="s">
        <v>263</v>
      </c>
      <c r="L119" s="33"/>
      <c r="M119" s="141" t="s">
        <v>3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95</v>
      </c>
      <c r="AT119" s="145" t="s">
        <v>259</v>
      </c>
      <c r="AU119" s="145" t="s">
        <v>83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781</v>
      </c>
    </row>
    <row r="120" spans="2:65" s="1" customFormat="1" ht="11.25">
      <c r="B120" s="33"/>
      <c r="D120" s="147" t="s">
        <v>265</v>
      </c>
      <c r="F120" s="148" t="s">
        <v>586</v>
      </c>
      <c r="I120" s="149"/>
      <c r="L120" s="33"/>
      <c r="M120" s="150"/>
      <c r="T120" s="54"/>
      <c r="AT120" s="17" t="s">
        <v>265</v>
      </c>
      <c r="AU120" s="17" t="s">
        <v>83</v>
      </c>
    </row>
    <row r="121" spans="2:65" s="1" customFormat="1" ht="11.25">
      <c r="B121" s="33"/>
      <c r="D121" s="151" t="s">
        <v>267</v>
      </c>
      <c r="F121" s="152" t="s">
        <v>588</v>
      </c>
      <c r="I121" s="149"/>
      <c r="L121" s="33"/>
      <c r="M121" s="150"/>
      <c r="T121" s="54"/>
      <c r="AT121" s="17" t="s">
        <v>267</v>
      </c>
      <c r="AU121" s="17" t="s">
        <v>83</v>
      </c>
    </row>
    <row r="122" spans="2:65" s="12" customFormat="1" ht="11.25">
      <c r="B122" s="153"/>
      <c r="D122" s="147" t="s">
        <v>269</v>
      </c>
      <c r="E122" s="154" t="s">
        <v>3</v>
      </c>
      <c r="F122" s="155" t="s">
        <v>557</v>
      </c>
      <c r="H122" s="156">
        <v>99.45</v>
      </c>
      <c r="I122" s="157"/>
      <c r="L122" s="153"/>
      <c r="M122" s="158"/>
      <c r="T122" s="159"/>
      <c r="AT122" s="154" t="s">
        <v>269</v>
      </c>
      <c r="AU122" s="154" t="s">
        <v>83</v>
      </c>
      <c r="AV122" s="12" t="s">
        <v>83</v>
      </c>
      <c r="AW122" s="12" t="s">
        <v>37</v>
      </c>
      <c r="AX122" s="12" t="s">
        <v>81</v>
      </c>
      <c r="AY122" s="154" t="s">
        <v>257</v>
      </c>
    </row>
    <row r="123" spans="2:65" s="1" customFormat="1" ht="16.5" customHeight="1">
      <c r="B123" s="133"/>
      <c r="C123" s="134" t="s">
        <v>297</v>
      </c>
      <c r="D123" s="134" t="s">
        <v>259</v>
      </c>
      <c r="E123" s="135" t="s">
        <v>589</v>
      </c>
      <c r="F123" s="136" t="s">
        <v>782</v>
      </c>
      <c r="G123" s="137" t="s">
        <v>318</v>
      </c>
      <c r="H123" s="138">
        <v>3714.3</v>
      </c>
      <c r="I123" s="139"/>
      <c r="J123" s="140">
        <f>ROUND(I123*H123,2)</f>
        <v>0</v>
      </c>
      <c r="K123" s="136" t="s">
        <v>263</v>
      </c>
      <c r="L123" s="33"/>
      <c r="M123" s="141" t="s">
        <v>3</v>
      </c>
      <c r="N123" s="142" t="s">
        <v>45</v>
      </c>
      <c r="P123" s="143">
        <f>O123*H123</f>
        <v>0</v>
      </c>
      <c r="Q123" s="143">
        <v>1.1000000000000001E-3</v>
      </c>
      <c r="R123" s="143">
        <f>Q123*H123</f>
        <v>4.0857300000000008</v>
      </c>
      <c r="S123" s="143">
        <v>0</v>
      </c>
      <c r="T123" s="144">
        <f>S123*H123</f>
        <v>0</v>
      </c>
      <c r="AR123" s="145" t="s">
        <v>95</v>
      </c>
      <c r="AT123" s="145" t="s">
        <v>259</v>
      </c>
      <c r="AU123" s="145" t="s">
        <v>83</v>
      </c>
      <c r="AY123" s="17" t="s">
        <v>257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7" t="s">
        <v>81</v>
      </c>
      <c r="BK123" s="146">
        <f>ROUND(I123*H123,2)</f>
        <v>0</v>
      </c>
      <c r="BL123" s="17" t="s">
        <v>95</v>
      </c>
      <c r="BM123" s="145" t="s">
        <v>783</v>
      </c>
    </row>
    <row r="124" spans="2:65" s="1" customFormat="1" ht="19.5">
      <c r="B124" s="33"/>
      <c r="D124" s="147" t="s">
        <v>265</v>
      </c>
      <c r="F124" s="148" t="s">
        <v>592</v>
      </c>
      <c r="I124" s="149"/>
      <c r="L124" s="33"/>
      <c r="M124" s="150"/>
      <c r="T124" s="54"/>
      <c r="AT124" s="17" t="s">
        <v>265</v>
      </c>
      <c r="AU124" s="17" t="s">
        <v>83</v>
      </c>
    </row>
    <row r="125" spans="2:65" s="1" customFormat="1" ht="11.25">
      <c r="B125" s="33"/>
      <c r="D125" s="151" t="s">
        <v>267</v>
      </c>
      <c r="F125" s="152" t="s">
        <v>593</v>
      </c>
      <c r="I125" s="149"/>
      <c r="L125" s="33"/>
      <c r="M125" s="150"/>
      <c r="T125" s="54"/>
      <c r="AT125" s="17" t="s">
        <v>267</v>
      </c>
      <c r="AU125" s="17" t="s">
        <v>83</v>
      </c>
    </row>
    <row r="126" spans="2:65" s="12" customFormat="1" ht="11.25">
      <c r="B126" s="153"/>
      <c r="D126" s="147" t="s">
        <v>269</v>
      </c>
      <c r="E126" s="154" t="s">
        <v>594</v>
      </c>
      <c r="F126" s="155" t="s">
        <v>784</v>
      </c>
      <c r="H126" s="156">
        <v>3714.3</v>
      </c>
      <c r="I126" s="157"/>
      <c r="L126" s="153"/>
      <c r="M126" s="158"/>
      <c r="T126" s="159"/>
      <c r="AT126" s="154" t="s">
        <v>269</v>
      </c>
      <c r="AU126" s="154" t="s">
        <v>83</v>
      </c>
      <c r="AV126" s="12" t="s">
        <v>83</v>
      </c>
      <c r="AW126" s="12" t="s">
        <v>37</v>
      </c>
      <c r="AX126" s="12" t="s">
        <v>81</v>
      </c>
      <c r="AY126" s="154" t="s">
        <v>257</v>
      </c>
    </row>
    <row r="127" spans="2:65" s="1" customFormat="1" ht="16.5" customHeight="1">
      <c r="B127" s="133"/>
      <c r="C127" s="134" t="s">
        <v>303</v>
      </c>
      <c r="D127" s="134" t="s">
        <v>259</v>
      </c>
      <c r="E127" s="135" t="s">
        <v>596</v>
      </c>
      <c r="F127" s="136" t="s">
        <v>597</v>
      </c>
      <c r="G127" s="137" t="s">
        <v>282</v>
      </c>
      <c r="H127" s="138">
        <v>109.843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95</v>
      </c>
      <c r="AT127" s="145" t="s">
        <v>259</v>
      </c>
      <c r="AU127" s="145" t="s">
        <v>83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785</v>
      </c>
    </row>
    <row r="128" spans="2:65" s="1" customFormat="1" ht="11.25">
      <c r="B128" s="33"/>
      <c r="D128" s="147" t="s">
        <v>265</v>
      </c>
      <c r="F128" s="148" t="s">
        <v>597</v>
      </c>
      <c r="I128" s="149"/>
      <c r="L128" s="33"/>
      <c r="M128" s="150"/>
      <c r="T128" s="54"/>
      <c r="AT128" s="17" t="s">
        <v>265</v>
      </c>
      <c r="AU128" s="17" t="s">
        <v>83</v>
      </c>
    </row>
    <row r="129" spans="2:65" s="1" customFormat="1" ht="11.25">
      <c r="B129" s="33"/>
      <c r="D129" s="151" t="s">
        <v>267</v>
      </c>
      <c r="F129" s="152" t="s">
        <v>599</v>
      </c>
      <c r="I129" s="149"/>
      <c r="L129" s="33"/>
      <c r="M129" s="150"/>
      <c r="T129" s="54"/>
      <c r="AT129" s="17" t="s">
        <v>267</v>
      </c>
      <c r="AU129" s="17" t="s">
        <v>83</v>
      </c>
    </row>
    <row r="130" spans="2:65" s="12" customFormat="1" ht="11.25">
      <c r="B130" s="153"/>
      <c r="D130" s="147" t="s">
        <v>269</v>
      </c>
      <c r="E130" s="154" t="s">
        <v>213</v>
      </c>
      <c r="F130" s="155" t="s">
        <v>600</v>
      </c>
      <c r="H130" s="156">
        <v>109.843</v>
      </c>
      <c r="I130" s="157"/>
      <c r="L130" s="153"/>
      <c r="M130" s="158"/>
      <c r="T130" s="159"/>
      <c r="AT130" s="154" t="s">
        <v>269</v>
      </c>
      <c r="AU130" s="154" t="s">
        <v>83</v>
      </c>
      <c r="AV130" s="12" t="s">
        <v>83</v>
      </c>
      <c r="AW130" s="12" t="s">
        <v>37</v>
      </c>
      <c r="AX130" s="12" t="s">
        <v>81</v>
      </c>
      <c r="AY130" s="154" t="s">
        <v>257</v>
      </c>
    </row>
    <row r="131" spans="2:65" s="1" customFormat="1" ht="16.5" customHeight="1">
      <c r="B131" s="133"/>
      <c r="C131" s="134" t="s">
        <v>310</v>
      </c>
      <c r="D131" s="134" t="s">
        <v>259</v>
      </c>
      <c r="E131" s="135" t="s">
        <v>5663</v>
      </c>
      <c r="F131" s="136" t="s">
        <v>5664</v>
      </c>
      <c r="G131" s="137" t="s">
        <v>274</v>
      </c>
      <c r="H131" s="138">
        <v>13.156000000000001</v>
      </c>
      <c r="I131" s="139"/>
      <c r="J131" s="140">
        <f>ROUND(I131*H131,2)</f>
        <v>0</v>
      </c>
      <c r="K131" s="136" t="s">
        <v>331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95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786</v>
      </c>
    </row>
    <row r="132" spans="2:65" s="1" customFormat="1" ht="11.25">
      <c r="B132" s="33"/>
      <c r="D132" s="147" t="s">
        <v>265</v>
      </c>
      <c r="F132" s="148" t="s">
        <v>5665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1.25">
      <c r="B133" s="33"/>
      <c r="D133" s="151" t="s">
        <v>267</v>
      </c>
      <c r="F133" s="152" t="s">
        <v>602</v>
      </c>
      <c r="I133" s="149"/>
      <c r="L133" s="33"/>
      <c r="M133" s="150"/>
      <c r="T133" s="54"/>
      <c r="AT133" s="17" t="s">
        <v>267</v>
      </c>
      <c r="AU133" s="17" t="s">
        <v>83</v>
      </c>
    </row>
    <row r="134" spans="2:65" s="1" customFormat="1" ht="16.5" customHeight="1">
      <c r="B134" s="133"/>
      <c r="C134" s="134" t="s">
        <v>321</v>
      </c>
      <c r="D134" s="134" t="s">
        <v>259</v>
      </c>
      <c r="E134" s="135" t="s">
        <v>603</v>
      </c>
      <c r="F134" s="136" t="s">
        <v>604</v>
      </c>
      <c r="G134" s="137" t="s">
        <v>274</v>
      </c>
      <c r="H134" s="138">
        <v>73.438000000000002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787</v>
      </c>
    </row>
    <row r="135" spans="2:65" s="1" customFormat="1" ht="19.5">
      <c r="B135" s="33"/>
      <c r="D135" s="147" t="s">
        <v>265</v>
      </c>
      <c r="F135" s="148" t="s">
        <v>606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" customFormat="1" ht="24.2" customHeight="1">
      <c r="B136" s="133"/>
      <c r="C136" s="134" t="s">
        <v>326</v>
      </c>
      <c r="D136" s="134" t="s">
        <v>259</v>
      </c>
      <c r="E136" s="135" t="s">
        <v>337</v>
      </c>
      <c r="F136" s="136" t="s">
        <v>338</v>
      </c>
      <c r="G136" s="137" t="s">
        <v>282</v>
      </c>
      <c r="H136" s="138">
        <v>162.16800000000001</v>
      </c>
      <c r="I136" s="139"/>
      <c r="J136" s="140">
        <f>ROUND(I136*H136,2)</f>
        <v>0</v>
      </c>
      <c r="K136" s="136" t="s">
        <v>331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788</v>
      </c>
    </row>
    <row r="137" spans="2:65" s="1" customFormat="1" ht="19.5">
      <c r="B137" s="33"/>
      <c r="D137" s="147" t="s">
        <v>265</v>
      </c>
      <c r="F137" s="148" t="s">
        <v>340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2" customFormat="1" ht="11.25">
      <c r="B138" s="153"/>
      <c r="D138" s="147" t="s">
        <v>269</v>
      </c>
      <c r="E138" s="154" t="s">
        <v>3</v>
      </c>
      <c r="F138" s="155" t="s">
        <v>608</v>
      </c>
      <c r="H138" s="156">
        <v>109.843</v>
      </c>
      <c r="I138" s="157"/>
      <c r="L138" s="153"/>
      <c r="M138" s="158"/>
      <c r="T138" s="159"/>
      <c r="AT138" s="154" t="s">
        <v>269</v>
      </c>
      <c r="AU138" s="154" t="s">
        <v>83</v>
      </c>
      <c r="AV138" s="12" t="s">
        <v>83</v>
      </c>
      <c r="AW138" s="12" t="s">
        <v>37</v>
      </c>
      <c r="AX138" s="12" t="s">
        <v>74</v>
      </c>
      <c r="AY138" s="154" t="s">
        <v>257</v>
      </c>
    </row>
    <row r="139" spans="2:65" s="12" customFormat="1" ht="11.25">
      <c r="B139" s="153"/>
      <c r="D139" s="147" t="s">
        <v>269</v>
      </c>
      <c r="E139" s="154" t="s">
        <v>3</v>
      </c>
      <c r="F139" s="155" t="s">
        <v>789</v>
      </c>
      <c r="H139" s="156">
        <v>52.325000000000003</v>
      </c>
      <c r="I139" s="157"/>
      <c r="L139" s="153"/>
      <c r="M139" s="158"/>
      <c r="T139" s="159"/>
      <c r="AT139" s="154" t="s">
        <v>269</v>
      </c>
      <c r="AU139" s="154" t="s">
        <v>83</v>
      </c>
      <c r="AV139" s="12" t="s">
        <v>83</v>
      </c>
      <c r="AW139" s="12" t="s">
        <v>37</v>
      </c>
      <c r="AX139" s="12" t="s">
        <v>74</v>
      </c>
      <c r="AY139" s="154" t="s">
        <v>257</v>
      </c>
    </row>
    <row r="140" spans="2:65" s="14" customFormat="1" ht="11.25">
      <c r="B140" s="179"/>
      <c r="D140" s="147" t="s">
        <v>269</v>
      </c>
      <c r="E140" s="180" t="s">
        <v>3</v>
      </c>
      <c r="F140" s="181" t="s">
        <v>610</v>
      </c>
      <c r="H140" s="182">
        <v>162.16800000000001</v>
      </c>
      <c r="I140" s="183"/>
      <c r="L140" s="179"/>
      <c r="M140" s="184"/>
      <c r="T140" s="185"/>
      <c r="AT140" s="180" t="s">
        <v>269</v>
      </c>
      <c r="AU140" s="180" t="s">
        <v>83</v>
      </c>
      <c r="AV140" s="14" t="s">
        <v>95</v>
      </c>
      <c r="AW140" s="14" t="s">
        <v>37</v>
      </c>
      <c r="AX140" s="14" t="s">
        <v>81</v>
      </c>
      <c r="AY140" s="180" t="s">
        <v>257</v>
      </c>
    </row>
    <row r="141" spans="2:65" s="1" customFormat="1" ht="16.5" customHeight="1">
      <c r="B141" s="133"/>
      <c r="C141" s="134" t="s">
        <v>9</v>
      </c>
      <c r="D141" s="134" t="s">
        <v>259</v>
      </c>
      <c r="E141" s="135" t="s">
        <v>611</v>
      </c>
      <c r="F141" s="136" t="s">
        <v>790</v>
      </c>
      <c r="G141" s="137" t="s">
        <v>282</v>
      </c>
      <c r="H141" s="138">
        <v>109.843</v>
      </c>
      <c r="I141" s="139"/>
      <c r="J141" s="140">
        <f>ROUND(I141*H141,2)</f>
        <v>0</v>
      </c>
      <c r="K141" s="136" t="s">
        <v>263</v>
      </c>
      <c r="L141" s="33"/>
      <c r="M141" s="141" t="s">
        <v>3</v>
      </c>
      <c r="N141" s="142" t="s">
        <v>45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95</v>
      </c>
      <c r="AT141" s="145" t="s">
        <v>259</v>
      </c>
      <c r="AU141" s="145" t="s">
        <v>83</v>
      </c>
      <c r="AY141" s="17" t="s">
        <v>257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7" t="s">
        <v>81</v>
      </c>
      <c r="BK141" s="146">
        <f>ROUND(I141*H141,2)</f>
        <v>0</v>
      </c>
      <c r="BL141" s="17" t="s">
        <v>95</v>
      </c>
      <c r="BM141" s="145" t="s">
        <v>791</v>
      </c>
    </row>
    <row r="142" spans="2:65" s="1" customFormat="1" ht="11.25">
      <c r="B142" s="33"/>
      <c r="D142" s="147" t="s">
        <v>265</v>
      </c>
      <c r="F142" s="148" t="s">
        <v>612</v>
      </c>
      <c r="I142" s="149"/>
      <c r="L142" s="33"/>
      <c r="M142" s="150"/>
      <c r="T142" s="54"/>
      <c r="AT142" s="17" t="s">
        <v>265</v>
      </c>
      <c r="AU142" s="17" t="s">
        <v>83</v>
      </c>
    </row>
    <row r="143" spans="2:65" s="1" customFormat="1" ht="11.25">
      <c r="B143" s="33"/>
      <c r="D143" s="151" t="s">
        <v>267</v>
      </c>
      <c r="F143" s="152" t="s">
        <v>614</v>
      </c>
      <c r="I143" s="149"/>
      <c r="L143" s="33"/>
      <c r="M143" s="150"/>
      <c r="T143" s="54"/>
      <c r="AT143" s="17" t="s">
        <v>267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213</v>
      </c>
      <c r="H144" s="156">
        <v>109.843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81</v>
      </c>
      <c r="AY144" s="154" t="s">
        <v>257</v>
      </c>
    </row>
    <row r="145" spans="2:65" s="1" customFormat="1" ht="16.5" customHeight="1">
      <c r="B145" s="133"/>
      <c r="C145" s="134" t="s">
        <v>336</v>
      </c>
      <c r="D145" s="134" t="s">
        <v>259</v>
      </c>
      <c r="E145" s="135" t="s">
        <v>343</v>
      </c>
      <c r="F145" s="136" t="s">
        <v>344</v>
      </c>
      <c r="G145" s="137" t="s">
        <v>274</v>
      </c>
      <c r="H145" s="138">
        <v>235.60599999999999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792</v>
      </c>
    </row>
    <row r="146" spans="2:65" s="1" customFormat="1" ht="11.25">
      <c r="B146" s="33"/>
      <c r="D146" s="147" t="s">
        <v>265</v>
      </c>
      <c r="F146" s="148" t="s">
        <v>346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347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2" customFormat="1" ht="11.25">
      <c r="B148" s="153"/>
      <c r="D148" s="147" t="s">
        <v>269</v>
      </c>
      <c r="E148" s="154" t="s">
        <v>3</v>
      </c>
      <c r="F148" s="155" t="s">
        <v>793</v>
      </c>
      <c r="H148" s="156">
        <v>235.60599999999999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16.5" customHeight="1">
      <c r="B149" s="133"/>
      <c r="C149" s="134" t="s">
        <v>342</v>
      </c>
      <c r="D149" s="134" t="s">
        <v>259</v>
      </c>
      <c r="E149" s="135" t="s">
        <v>617</v>
      </c>
      <c r="F149" s="136" t="s">
        <v>618</v>
      </c>
      <c r="G149" s="137" t="s">
        <v>282</v>
      </c>
      <c r="H149" s="138">
        <v>73.438000000000002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794</v>
      </c>
    </row>
    <row r="150" spans="2:65" s="1" customFormat="1" ht="19.5">
      <c r="B150" s="33"/>
      <c r="D150" s="147" t="s">
        <v>265</v>
      </c>
      <c r="F150" s="148" t="s">
        <v>620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1.25">
      <c r="B151" s="33"/>
      <c r="D151" s="151" t="s">
        <v>267</v>
      </c>
      <c r="F151" s="152" t="s">
        <v>621</v>
      </c>
      <c r="I151" s="149"/>
      <c r="L151" s="33"/>
      <c r="M151" s="150"/>
      <c r="T151" s="54"/>
      <c r="AT151" s="17" t="s">
        <v>267</v>
      </c>
      <c r="AU151" s="17" t="s">
        <v>83</v>
      </c>
    </row>
    <row r="152" spans="2:65" s="13" customFormat="1" ht="11.25">
      <c r="B152" s="173"/>
      <c r="D152" s="147" t="s">
        <v>269</v>
      </c>
      <c r="E152" s="174" t="s">
        <v>3</v>
      </c>
      <c r="F152" s="175" t="s">
        <v>795</v>
      </c>
      <c r="H152" s="174" t="s">
        <v>3</v>
      </c>
      <c r="I152" s="176"/>
      <c r="L152" s="173"/>
      <c r="M152" s="177"/>
      <c r="T152" s="178"/>
      <c r="AT152" s="174" t="s">
        <v>269</v>
      </c>
      <c r="AU152" s="174" t="s">
        <v>83</v>
      </c>
      <c r="AV152" s="13" t="s">
        <v>81</v>
      </c>
      <c r="AW152" s="13" t="s">
        <v>37</v>
      </c>
      <c r="AX152" s="13" t="s">
        <v>74</v>
      </c>
      <c r="AY152" s="174" t="s">
        <v>257</v>
      </c>
    </row>
    <row r="153" spans="2:65" s="12" customFormat="1" ht="11.25">
      <c r="B153" s="153"/>
      <c r="D153" s="147" t="s">
        <v>269</v>
      </c>
      <c r="E153" s="154" t="s">
        <v>3</v>
      </c>
      <c r="F153" s="155" t="s">
        <v>796</v>
      </c>
      <c r="H153" s="156">
        <v>73.438000000000002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" customFormat="1" ht="16.5" customHeight="1">
      <c r="B154" s="133"/>
      <c r="C154" s="160" t="s">
        <v>349</v>
      </c>
      <c r="D154" s="160" t="s">
        <v>327</v>
      </c>
      <c r="E154" s="161" t="s">
        <v>624</v>
      </c>
      <c r="F154" s="162" t="s">
        <v>625</v>
      </c>
      <c r="G154" s="163" t="s">
        <v>330</v>
      </c>
      <c r="H154" s="164">
        <v>150.18799999999999</v>
      </c>
      <c r="I154" s="165"/>
      <c r="J154" s="166">
        <f>ROUND(I154*H154,2)</f>
        <v>0</v>
      </c>
      <c r="K154" s="162" t="s">
        <v>263</v>
      </c>
      <c r="L154" s="167"/>
      <c r="M154" s="168" t="s">
        <v>3</v>
      </c>
      <c r="N154" s="169" t="s">
        <v>45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310</v>
      </c>
      <c r="AT154" s="145" t="s">
        <v>327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797</v>
      </c>
    </row>
    <row r="155" spans="2:65" s="1" customFormat="1" ht="11.25">
      <c r="B155" s="33"/>
      <c r="D155" s="147" t="s">
        <v>265</v>
      </c>
      <c r="F155" s="148" t="s">
        <v>625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2" customFormat="1" ht="11.25">
      <c r="B156" s="153"/>
      <c r="D156" s="147" t="s">
        <v>269</v>
      </c>
      <c r="E156" s="154" t="s">
        <v>627</v>
      </c>
      <c r="F156" s="155" t="s">
        <v>798</v>
      </c>
      <c r="H156" s="156">
        <v>150.18799999999999</v>
      </c>
      <c r="I156" s="157"/>
      <c r="L156" s="153"/>
      <c r="M156" s="158"/>
      <c r="T156" s="159"/>
      <c r="AT156" s="154" t="s">
        <v>269</v>
      </c>
      <c r="AU156" s="154" t="s">
        <v>83</v>
      </c>
      <c r="AV156" s="12" t="s">
        <v>83</v>
      </c>
      <c r="AW156" s="12" t="s">
        <v>37</v>
      </c>
      <c r="AX156" s="12" t="s">
        <v>81</v>
      </c>
      <c r="AY156" s="154" t="s">
        <v>257</v>
      </c>
    </row>
    <row r="157" spans="2:65" s="11" customFormat="1" ht="22.9" customHeight="1">
      <c r="B157" s="121"/>
      <c r="D157" s="122" t="s">
        <v>73</v>
      </c>
      <c r="E157" s="131" t="s">
        <v>83</v>
      </c>
      <c r="F157" s="131" t="s">
        <v>348</v>
      </c>
      <c r="I157" s="124"/>
      <c r="J157" s="132">
        <f>BK157</f>
        <v>0</v>
      </c>
      <c r="L157" s="121"/>
      <c r="M157" s="126"/>
      <c r="P157" s="127">
        <f>SUM(P158:P220)</f>
        <v>0</v>
      </c>
      <c r="R157" s="127">
        <f>SUM(R158:R220)</f>
        <v>9.2587908599999995</v>
      </c>
      <c r="T157" s="128">
        <f>SUM(T158:T220)</f>
        <v>5.6712229999999995</v>
      </c>
      <c r="AR157" s="122" t="s">
        <v>95</v>
      </c>
      <c r="AT157" s="129" t="s">
        <v>73</v>
      </c>
      <c r="AU157" s="129" t="s">
        <v>81</v>
      </c>
      <c r="AY157" s="122" t="s">
        <v>257</v>
      </c>
      <c r="BK157" s="130">
        <f>SUM(BK158:BK220)</f>
        <v>0</v>
      </c>
    </row>
    <row r="158" spans="2:65" s="1" customFormat="1" ht="16.5" customHeight="1">
      <c r="B158" s="133"/>
      <c r="C158" s="134" t="s">
        <v>356</v>
      </c>
      <c r="D158" s="134" t="s">
        <v>259</v>
      </c>
      <c r="E158" s="135" t="s">
        <v>629</v>
      </c>
      <c r="F158" s="136" t="s">
        <v>799</v>
      </c>
      <c r="G158" s="137" t="s">
        <v>327</v>
      </c>
      <c r="H158" s="138">
        <v>11.75</v>
      </c>
      <c r="I158" s="139"/>
      <c r="J158" s="140">
        <f>ROUND(I158*H158,2)</f>
        <v>0</v>
      </c>
      <c r="K158" s="136" t="s">
        <v>263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800</v>
      </c>
    </row>
    <row r="159" spans="2:65" s="1" customFormat="1" ht="11.25">
      <c r="B159" s="33"/>
      <c r="D159" s="147" t="s">
        <v>265</v>
      </c>
      <c r="F159" s="148" t="s">
        <v>630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" customFormat="1" ht="11.25">
      <c r="B160" s="33"/>
      <c r="D160" s="151" t="s">
        <v>267</v>
      </c>
      <c r="F160" s="152" t="s">
        <v>632</v>
      </c>
      <c r="I160" s="149"/>
      <c r="L160" s="33"/>
      <c r="M160" s="150"/>
      <c r="T160" s="54"/>
      <c r="AT160" s="17" t="s">
        <v>267</v>
      </c>
      <c r="AU160" s="17" t="s">
        <v>83</v>
      </c>
    </row>
    <row r="161" spans="2:65" s="1" customFormat="1" ht="24.2" customHeight="1">
      <c r="B161" s="133"/>
      <c r="C161" s="134" t="s">
        <v>363</v>
      </c>
      <c r="D161" s="134" t="s">
        <v>259</v>
      </c>
      <c r="E161" s="135" t="s">
        <v>633</v>
      </c>
      <c r="F161" s="136" t="s">
        <v>801</v>
      </c>
      <c r="G161" s="137" t="s">
        <v>327</v>
      </c>
      <c r="H161" s="138">
        <v>11.75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0.20477000000000001</v>
      </c>
      <c r="R161" s="143">
        <f>Q161*H161</f>
        <v>2.4060475000000001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802</v>
      </c>
    </row>
    <row r="162" spans="2:65" s="1" customFormat="1" ht="19.5">
      <c r="B162" s="33"/>
      <c r="D162" s="147" t="s">
        <v>265</v>
      </c>
      <c r="F162" s="148" t="s">
        <v>636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637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" customFormat="1" ht="16.5" customHeight="1">
      <c r="B164" s="133"/>
      <c r="C164" s="134" t="s">
        <v>370</v>
      </c>
      <c r="D164" s="134" t="s">
        <v>259</v>
      </c>
      <c r="E164" s="135" t="s">
        <v>638</v>
      </c>
      <c r="F164" s="136" t="s">
        <v>803</v>
      </c>
      <c r="G164" s="137" t="s">
        <v>262</v>
      </c>
      <c r="H164" s="138">
        <v>82.25</v>
      </c>
      <c r="I164" s="139"/>
      <c r="J164" s="140">
        <f>ROUND(I164*H164,2)</f>
        <v>0</v>
      </c>
      <c r="K164" s="136" t="s">
        <v>263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95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804</v>
      </c>
    </row>
    <row r="165" spans="2:65" s="1" customFormat="1" ht="19.5">
      <c r="B165" s="33"/>
      <c r="D165" s="147" t="s">
        <v>265</v>
      </c>
      <c r="F165" s="148" t="s">
        <v>641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1.25">
      <c r="B166" s="33"/>
      <c r="D166" s="151" t="s">
        <v>267</v>
      </c>
      <c r="F166" s="152" t="s">
        <v>642</v>
      </c>
      <c r="I166" s="149"/>
      <c r="L166" s="33"/>
      <c r="M166" s="150"/>
      <c r="T166" s="54"/>
      <c r="AT166" s="17" t="s">
        <v>267</v>
      </c>
      <c r="AU166" s="17" t="s">
        <v>83</v>
      </c>
    </row>
    <row r="167" spans="2:65" s="12" customFormat="1" ht="11.25">
      <c r="B167" s="153"/>
      <c r="D167" s="147" t="s">
        <v>269</v>
      </c>
      <c r="E167" s="154" t="s">
        <v>643</v>
      </c>
      <c r="F167" s="155" t="s">
        <v>805</v>
      </c>
      <c r="H167" s="156">
        <v>82.25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81</v>
      </c>
      <c r="AY167" s="154" t="s">
        <v>257</v>
      </c>
    </row>
    <row r="168" spans="2:65" s="1" customFormat="1" ht="16.5" customHeight="1">
      <c r="B168" s="133"/>
      <c r="C168" s="134" t="s">
        <v>377</v>
      </c>
      <c r="D168" s="134" t="s">
        <v>259</v>
      </c>
      <c r="E168" s="135" t="s">
        <v>645</v>
      </c>
      <c r="F168" s="136" t="s">
        <v>806</v>
      </c>
      <c r="G168" s="137" t="s">
        <v>262</v>
      </c>
      <c r="H168" s="138">
        <v>34.662999999999997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2.0000000000000002E-5</v>
      </c>
      <c r="R168" s="143">
        <f>Q168*H168</f>
        <v>6.9326000000000001E-4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807</v>
      </c>
    </row>
    <row r="169" spans="2:65" s="1" customFormat="1" ht="11.25">
      <c r="B169" s="33"/>
      <c r="D169" s="147" t="s">
        <v>265</v>
      </c>
      <c r="F169" s="148" t="s">
        <v>646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648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2" customFormat="1" ht="11.25">
      <c r="B171" s="153"/>
      <c r="D171" s="147" t="s">
        <v>269</v>
      </c>
      <c r="E171" s="154" t="s">
        <v>208</v>
      </c>
      <c r="F171" s="155" t="s">
        <v>808</v>
      </c>
      <c r="H171" s="156">
        <v>34.662999999999997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81</v>
      </c>
      <c r="AY171" s="154" t="s">
        <v>257</v>
      </c>
    </row>
    <row r="172" spans="2:65" s="1" customFormat="1" ht="16.5" customHeight="1">
      <c r="B172" s="133"/>
      <c r="C172" s="134" t="s">
        <v>383</v>
      </c>
      <c r="D172" s="134" t="s">
        <v>259</v>
      </c>
      <c r="E172" s="135" t="s">
        <v>650</v>
      </c>
      <c r="F172" s="136" t="s">
        <v>809</v>
      </c>
      <c r="G172" s="137" t="s">
        <v>327</v>
      </c>
      <c r="H172" s="138">
        <v>1113.75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9.0000000000000006E-5</v>
      </c>
      <c r="R172" s="143">
        <f>Q172*H172</f>
        <v>0.10023750000000001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810</v>
      </c>
    </row>
    <row r="173" spans="2:65" s="1" customFormat="1" ht="11.25">
      <c r="B173" s="33"/>
      <c r="D173" s="147" t="s">
        <v>265</v>
      </c>
      <c r="F173" s="148" t="s">
        <v>651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653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2" customFormat="1" ht="11.25">
      <c r="B175" s="153"/>
      <c r="D175" s="147" t="s">
        <v>269</v>
      </c>
      <c r="E175" s="154" t="s">
        <v>3</v>
      </c>
      <c r="F175" s="155" t="s">
        <v>811</v>
      </c>
      <c r="H175" s="156">
        <v>1113.75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81</v>
      </c>
      <c r="AY175" s="154" t="s">
        <v>257</v>
      </c>
    </row>
    <row r="176" spans="2:65" s="1" customFormat="1" ht="21.75" customHeight="1">
      <c r="B176" s="133"/>
      <c r="C176" s="134" t="s">
        <v>8</v>
      </c>
      <c r="D176" s="134" t="s">
        <v>259</v>
      </c>
      <c r="E176" s="135" t="s">
        <v>654</v>
      </c>
      <c r="F176" s="136" t="s">
        <v>655</v>
      </c>
      <c r="G176" s="137" t="s">
        <v>656</v>
      </c>
      <c r="H176" s="138">
        <v>740.25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5.4000000000000001E-4</v>
      </c>
      <c r="R176" s="143">
        <f>Q176*H176</f>
        <v>0.39973500000000001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812</v>
      </c>
    </row>
    <row r="177" spans="2:65" s="1" customFormat="1" ht="11.25">
      <c r="B177" s="33"/>
      <c r="D177" s="147" t="s">
        <v>265</v>
      </c>
      <c r="F177" s="148" t="s">
        <v>658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659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3" customFormat="1" ht="11.25">
      <c r="B179" s="173"/>
      <c r="D179" s="147" t="s">
        <v>269</v>
      </c>
      <c r="E179" s="174" t="s">
        <v>3</v>
      </c>
      <c r="F179" s="175" t="s">
        <v>769</v>
      </c>
      <c r="H179" s="174" t="s">
        <v>3</v>
      </c>
      <c r="I179" s="176"/>
      <c r="L179" s="173"/>
      <c r="M179" s="177"/>
      <c r="T179" s="178"/>
      <c r="AT179" s="174" t="s">
        <v>269</v>
      </c>
      <c r="AU179" s="174" t="s">
        <v>83</v>
      </c>
      <c r="AV179" s="13" t="s">
        <v>81</v>
      </c>
      <c r="AW179" s="13" t="s">
        <v>37</v>
      </c>
      <c r="AX179" s="13" t="s">
        <v>74</v>
      </c>
      <c r="AY179" s="174" t="s">
        <v>257</v>
      </c>
    </row>
    <row r="180" spans="2:65" s="12" customFormat="1" ht="11.25">
      <c r="B180" s="153"/>
      <c r="D180" s="147" t="s">
        <v>269</v>
      </c>
      <c r="E180" s="154" t="s">
        <v>3</v>
      </c>
      <c r="F180" s="155" t="s">
        <v>813</v>
      </c>
      <c r="H180" s="156">
        <v>740.25</v>
      </c>
      <c r="I180" s="157"/>
      <c r="L180" s="153"/>
      <c r="M180" s="158"/>
      <c r="T180" s="159"/>
      <c r="AT180" s="154" t="s">
        <v>269</v>
      </c>
      <c r="AU180" s="154" t="s">
        <v>83</v>
      </c>
      <c r="AV180" s="12" t="s">
        <v>83</v>
      </c>
      <c r="AW180" s="12" t="s">
        <v>37</v>
      </c>
      <c r="AX180" s="12" t="s">
        <v>81</v>
      </c>
      <c r="AY180" s="154" t="s">
        <v>257</v>
      </c>
    </row>
    <row r="181" spans="2:65" s="1" customFormat="1" ht="16.5" customHeight="1">
      <c r="B181" s="133"/>
      <c r="C181" s="134" t="s">
        <v>394</v>
      </c>
      <c r="D181" s="134" t="s">
        <v>259</v>
      </c>
      <c r="E181" s="135" t="s">
        <v>662</v>
      </c>
      <c r="F181" s="136" t="s">
        <v>814</v>
      </c>
      <c r="G181" s="137" t="s">
        <v>330</v>
      </c>
      <c r="H181" s="138">
        <v>5.4950000000000001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2.2799999999999999E-3</v>
      </c>
      <c r="R181" s="143">
        <f>Q181*H181</f>
        <v>1.2528599999999999E-2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815</v>
      </c>
    </row>
    <row r="182" spans="2:65" s="1" customFormat="1" ht="11.25">
      <c r="B182" s="33"/>
      <c r="D182" s="147" t="s">
        <v>265</v>
      </c>
      <c r="F182" s="148" t="s">
        <v>663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665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375</v>
      </c>
      <c r="H184" s="156">
        <v>5.4950000000000001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16.5" customHeight="1">
      <c r="B185" s="133"/>
      <c r="C185" s="134" t="s">
        <v>401</v>
      </c>
      <c r="D185" s="134" t="s">
        <v>259</v>
      </c>
      <c r="E185" s="135" t="s">
        <v>666</v>
      </c>
      <c r="F185" s="136" t="s">
        <v>816</v>
      </c>
      <c r="G185" s="137" t="s">
        <v>327</v>
      </c>
      <c r="H185" s="138">
        <v>990</v>
      </c>
      <c r="I185" s="139"/>
      <c r="J185" s="140">
        <f>ROUND(I185*H185,2)</f>
        <v>0</v>
      </c>
      <c r="K185" s="136" t="s">
        <v>263</v>
      </c>
      <c r="L185" s="33"/>
      <c r="M185" s="141" t="s">
        <v>3</v>
      </c>
      <c r="N185" s="142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95</v>
      </c>
      <c r="AT185" s="145" t="s">
        <v>259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817</v>
      </c>
    </row>
    <row r="186" spans="2:65" s="1" customFormat="1" ht="19.5">
      <c r="B186" s="33"/>
      <c r="D186" s="147" t="s">
        <v>265</v>
      </c>
      <c r="F186" s="148" t="s">
        <v>669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" customFormat="1" ht="11.25">
      <c r="B187" s="33"/>
      <c r="D187" s="151" t="s">
        <v>267</v>
      </c>
      <c r="F187" s="152" t="s">
        <v>670</v>
      </c>
      <c r="I187" s="149"/>
      <c r="L187" s="33"/>
      <c r="M187" s="150"/>
      <c r="T187" s="54"/>
      <c r="AT187" s="17" t="s">
        <v>267</v>
      </c>
      <c r="AU187" s="17" t="s">
        <v>83</v>
      </c>
    </row>
    <row r="188" spans="2:65" s="12" customFormat="1" ht="11.25">
      <c r="B188" s="153"/>
      <c r="D188" s="147" t="s">
        <v>269</v>
      </c>
      <c r="E188" s="154" t="s">
        <v>368</v>
      </c>
      <c r="F188" s="155" t="s">
        <v>818</v>
      </c>
      <c r="H188" s="156">
        <v>990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60" t="s">
        <v>406</v>
      </c>
      <c r="D189" s="160" t="s">
        <v>327</v>
      </c>
      <c r="E189" s="161" t="s">
        <v>672</v>
      </c>
      <c r="F189" s="162" t="s">
        <v>819</v>
      </c>
      <c r="G189" s="163" t="s">
        <v>330</v>
      </c>
      <c r="H189" s="164">
        <v>6.0449999999999999</v>
      </c>
      <c r="I189" s="165"/>
      <c r="J189" s="166">
        <f>ROUND(I189*H189,2)</f>
        <v>0</v>
      </c>
      <c r="K189" s="162" t="s">
        <v>263</v>
      </c>
      <c r="L189" s="167"/>
      <c r="M189" s="168" t="s">
        <v>3</v>
      </c>
      <c r="N189" s="169" t="s">
        <v>45</v>
      </c>
      <c r="P189" s="143">
        <f>O189*H189</f>
        <v>0</v>
      </c>
      <c r="Q189" s="143">
        <v>1</v>
      </c>
      <c r="R189" s="143">
        <f>Q189*H189</f>
        <v>6.0449999999999999</v>
      </c>
      <c r="S189" s="143">
        <v>0</v>
      </c>
      <c r="T189" s="144">
        <f>S189*H189</f>
        <v>0</v>
      </c>
      <c r="AR189" s="145" t="s">
        <v>310</v>
      </c>
      <c r="AT189" s="145" t="s">
        <v>327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820</v>
      </c>
    </row>
    <row r="190" spans="2:65" s="1" customFormat="1" ht="11.25">
      <c r="B190" s="33"/>
      <c r="D190" s="147" t="s">
        <v>265</v>
      </c>
      <c r="F190" s="148" t="s">
        <v>673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2" customFormat="1" ht="11.25">
      <c r="B191" s="153"/>
      <c r="D191" s="147" t="s">
        <v>269</v>
      </c>
      <c r="E191" s="154" t="s">
        <v>375</v>
      </c>
      <c r="F191" s="155" t="s">
        <v>675</v>
      </c>
      <c r="H191" s="156">
        <v>5.4950000000000001</v>
      </c>
      <c r="I191" s="157"/>
      <c r="L191" s="153"/>
      <c r="M191" s="158"/>
      <c r="T191" s="159"/>
      <c r="AT191" s="154" t="s">
        <v>269</v>
      </c>
      <c r="AU191" s="154" t="s">
        <v>83</v>
      </c>
      <c r="AV191" s="12" t="s">
        <v>83</v>
      </c>
      <c r="AW191" s="12" t="s">
        <v>37</v>
      </c>
      <c r="AX191" s="12" t="s">
        <v>74</v>
      </c>
      <c r="AY191" s="154" t="s">
        <v>257</v>
      </c>
    </row>
    <row r="192" spans="2:65" s="12" customFormat="1" ht="11.25">
      <c r="B192" s="153"/>
      <c r="D192" s="147" t="s">
        <v>269</v>
      </c>
      <c r="E192" s="154" t="s">
        <v>3</v>
      </c>
      <c r="F192" s="155" t="s">
        <v>821</v>
      </c>
      <c r="H192" s="156">
        <v>6.0449999999999999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413</v>
      </c>
      <c r="D193" s="134" t="s">
        <v>259</v>
      </c>
      <c r="E193" s="135" t="s">
        <v>677</v>
      </c>
      <c r="F193" s="136" t="s">
        <v>678</v>
      </c>
      <c r="G193" s="137" t="s">
        <v>656</v>
      </c>
      <c r="H193" s="138">
        <v>9.9670000000000005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0</v>
      </c>
      <c r="R193" s="143">
        <f>Q193*H193</f>
        <v>0</v>
      </c>
      <c r="S193" s="143">
        <v>0.56899999999999995</v>
      </c>
      <c r="T193" s="144">
        <f>S193*H193</f>
        <v>5.6712229999999995</v>
      </c>
      <c r="AR193" s="145" t="s">
        <v>564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564</v>
      </c>
      <c r="BM193" s="145" t="s">
        <v>822</v>
      </c>
    </row>
    <row r="194" spans="2:65" s="1" customFormat="1" ht="11.25">
      <c r="B194" s="33"/>
      <c r="D194" s="147" t="s">
        <v>265</v>
      </c>
      <c r="F194" s="148" t="s">
        <v>680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681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3" customFormat="1" ht="11.25">
      <c r="B196" s="173"/>
      <c r="D196" s="147" t="s">
        <v>269</v>
      </c>
      <c r="E196" s="174" t="s">
        <v>3</v>
      </c>
      <c r="F196" s="175" t="s">
        <v>769</v>
      </c>
      <c r="H196" s="174" t="s">
        <v>3</v>
      </c>
      <c r="I196" s="176"/>
      <c r="L196" s="173"/>
      <c r="M196" s="177"/>
      <c r="T196" s="178"/>
      <c r="AT196" s="174" t="s">
        <v>269</v>
      </c>
      <c r="AU196" s="174" t="s">
        <v>83</v>
      </c>
      <c r="AV196" s="13" t="s">
        <v>81</v>
      </c>
      <c r="AW196" s="13" t="s">
        <v>37</v>
      </c>
      <c r="AX196" s="13" t="s">
        <v>74</v>
      </c>
      <c r="AY196" s="174" t="s">
        <v>257</v>
      </c>
    </row>
    <row r="197" spans="2:65" s="12" customFormat="1" ht="11.25">
      <c r="B197" s="153"/>
      <c r="D197" s="147" t="s">
        <v>269</v>
      </c>
      <c r="E197" s="154" t="s">
        <v>3</v>
      </c>
      <c r="F197" s="155" t="s">
        <v>823</v>
      </c>
      <c r="H197" s="156">
        <v>9.9670000000000005</v>
      </c>
      <c r="I197" s="157"/>
      <c r="L197" s="153"/>
      <c r="M197" s="158"/>
      <c r="T197" s="159"/>
      <c r="AT197" s="154" t="s">
        <v>269</v>
      </c>
      <c r="AU197" s="154" t="s">
        <v>83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16.5" customHeight="1">
      <c r="B198" s="133"/>
      <c r="C198" s="134" t="s">
        <v>418</v>
      </c>
      <c r="D198" s="134" t="s">
        <v>259</v>
      </c>
      <c r="E198" s="135" t="s">
        <v>683</v>
      </c>
      <c r="F198" s="136" t="s">
        <v>684</v>
      </c>
      <c r="G198" s="137" t="s">
        <v>327</v>
      </c>
      <c r="H198" s="138">
        <v>155.1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9.8999999999999999E-4</v>
      </c>
      <c r="R198" s="143">
        <f>Q198*H198</f>
        <v>0.15354899999999999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83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824</v>
      </c>
    </row>
    <row r="199" spans="2:65" s="1" customFormat="1" ht="11.25">
      <c r="B199" s="33"/>
      <c r="D199" s="147" t="s">
        <v>265</v>
      </c>
      <c r="F199" s="148" t="s">
        <v>686</v>
      </c>
      <c r="I199" s="149"/>
      <c r="L199" s="33"/>
      <c r="M199" s="150"/>
      <c r="T199" s="54"/>
      <c r="AT199" s="17" t="s">
        <v>265</v>
      </c>
      <c r="AU199" s="17" t="s">
        <v>83</v>
      </c>
    </row>
    <row r="200" spans="2:65" s="1" customFormat="1" ht="11.25">
      <c r="B200" s="33"/>
      <c r="D200" s="151" t="s">
        <v>267</v>
      </c>
      <c r="F200" s="152" t="s">
        <v>687</v>
      </c>
      <c r="I200" s="149"/>
      <c r="L200" s="33"/>
      <c r="M200" s="150"/>
      <c r="T200" s="54"/>
      <c r="AT200" s="17" t="s">
        <v>267</v>
      </c>
      <c r="AU200" s="17" t="s">
        <v>83</v>
      </c>
    </row>
    <row r="201" spans="2:65" s="13" customFormat="1" ht="11.25">
      <c r="B201" s="173"/>
      <c r="D201" s="147" t="s">
        <v>269</v>
      </c>
      <c r="E201" s="174" t="s">
        <v>3</v>
      </c>
      <c r="F201" s="175" t="s">
        <v>769</v>
      </c>
      <c r="H201" s="174" t="s">
        <v>3</v>
      </c>
      <c r="I201" s="176"/>
      <c r="L201" s="173"/>
      <c r="M201" s="177"/>
      <c r="T201" s="178"/>
      <c r="AT201" s="174" t="s">
        <v>269</v>
      </c>
      <c r="AU201" s="174" t="s">
        <v>83</v>
      </c>
      <c r="AV201" s="13" t="s">
        <v>81</v>
      </c>
      <c r="AW201" s="13" t="s">
        <v>37</v>
      </c>
      <c r="AX201" s="13" t="s">
        <v>74</v>
      </c>
      <c r="AY201" s="174" t="s">
        <v>257</v>
      </c>
    </row>
    <row r="202" spans="2:65" s="12" customFormat="1" ht="11.25">
      <c r="B202" s="153"/>
      <c r="D202" s="147" t="s">
        <v>269</v>
      </c>
      <c r="E202" s="154" t="s">
        <v>457</v>
      </c>
      <c r="F202" s="155" t="s">
        <v>825</v>
      </c>
      <c r="H202" s="156">
        <v>155.1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" customFormat="1" ht="16.5" customHeight="1">
      <c r="B203" s="133"/>
      <c r="C203" s="160" t="s">
        <v>423</v>
      </c>
      <c r="D203" s="160" t="s">
        <v>327</v>
      </c>
      <c r="E203" s="161" t="s">
        <v>689</v>
      </c>
      <c r="F203" s="162" t="s">
        <v>690</v>
      </c>
      <c r="G203" s="163" t="s">
        <v>274</v>
      </c>
      <c r="H203" s="164">
        <v>52.765999999999998</v>
      </c>
      <c r="I203" s="165"/>
      <c r="J203" s="166">
        <f>ROUND(I203*H203,2)</f>
        <v>0</v>
      </c>
      <c r="K203" s="162" t="s">
        <v>263</v>
      </c>
      <c r="L203" s="167"/>
      <c r="M203" s="168" t="s">
        <v>3</v>
      </c>
      <c r="N203" s="169" t="s">
        <v>45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310</v>
      </c>
      <c r="AT203" s="145" t="s">
        <v>327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95</v>
      </c>
      <c r="BM203" s="145" t="s">
        <v>826</v>
      </c>
    </row>
    <row r="204" spans="2:65" s="1" customFormat="1" ht="11.25">
      <c r="B204" s="33"/>
      <c r="D204" s="147" t="s">
        <v>265</v>
      </c>
      <c r="F204" s="148" t="s">
        <v>690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2" customFormat="1" ht="11.25">
      <c r="B205" s="153"/>
      <c r="D205" s="147" t="s">
        <v>269</v>
      </c>
      <c r="E205" s="154" t="s">
        <v>3</v>
      </c>
      <c r="F205" s="155" t="s">
        <v>827</v>
      </c>
      <c r="H205" s="156">
        <v>52.765999999999998</v>
      </c>
      <c r="I205" s="157"/>
      <c r="L205" s="153"/>
      <c r="M205" s="158"/>
      <c r="T205" s="159"/>
      <c r="AT205" s="154" t="s">
        <v>269</v>
      </c>
      <c r="AU205" s="154" t="s">
        <v>83</v>
      </c>
      <c r="AV205" s="12" t="s">
        <v>83</v>
      </c>
      <c r="AW205" s="12" t="s">
        <v>37</v>
      </c>
      <c r="AX205" s="12" t="s">
        <v>81</v>
      </c>
      <c r="AY205" s="154" t="s">
        <v>257</v>
      </c>
    </row>
    <row r="206" spans="2:65" s="1" customFormat="1" ht="16.5" customHeight="1">
      <c r="B206" s="133"/>
      <c r="C206" s="160" t="s">
        <v>431</v>
      </c>
      <c r="D206" s="160" t="s">
        <v>327</v>
      </c>
      <c r="E206" s="161" t="s">
        <v>693</v>
      </c>
      <c r="F206" s="162" t="s">
        <v>694</v>
      </c>
      <c r="G206" s="163" t="s">
        <v>695</v>
      </c>
      <c r="H206" s="164">
        <v>70.073999999999998</v>
      </c>
      <c r="I206" s="165"/>
      <c r="J206" s="166">
        <f>ROUND(I206*H206,2)</f>
        <v>0</v>
      </c>
      <c r="K206" s="162" t="s">
        <v>263</v>
      </c>
      <c r="L206" s="167"/>
      <c r="M206" s="168" t="s">
        <v>3</v>
      </c>
      <c r="N206" s="169" t="s">
        <v>45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310</v>
      </c>
      <c r="AT206" s="145" t="s">
        <v>327</v>
      </c>
      <c r="AU206" s="145" t="s">
        <v>83</v>
      </c>
      <c r="AY206" s="17" t="s">
        <v>257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7" t="s">
        <v>81</v>
      </c>
      <c r="BK206" s="146">
        <f>ROUND(I206*H206,2)</f>
        <v>0</v>
      </c>
      <c r="BL206" s="17" t="s">
        <v>95</v>
      </c>
      <c r="BM206" s="145" t="s">
        <v>828</v>
      </c>
    </row>
    <row r="207" spans="2:65" s="1" customFormat="1" ht="11.25">
      <c r="B207" s="33"/>
      <c r="D207" s="147" t="s">
        <v>265</v>
      </c>
      <c r="F207" s="148" t="s">
        <v>694</v>
      </c>
      <c r="I207" s="149"/>
      <c r="L207" s="33"/>
      <c r="M207" s="150"/>
      <c r="T207" s="54"/>
      <c r="AT207" s="17" t="s">
        <v>265</v>
      </c>
      <c r="AU207" s="17" t="s">
        <v>83</v>
      </c>
    </row>
    <row r="208" spans="2:65" s="12" customFormat="1" ht="11.25">
      <c r="B208" s="153"/>
      <c r="D208" s="147" t="s">
        <v>269</v>
      </c>
      <c r="E208" s="154" t="s">
        <v>3</v>
      </c>
      <c r="F208" s="155" t="s">
        <v>829</v>
      </c>
      <c r="H208" s="156">
        <v>70.073999999999998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81</v>
      </c>
      <c r="AY208" s="154" t="s">
        <v>257</v>
      </c>
    </row>
    <row r="209" spans="2:65" s="1" customFormat="1" ht="16.5" customHeight="1">
      <c r="B209" s="133"/>
      <c r="C209" s="160" t="s">
        <v>436</v>
      </c>
      <c r="D209" s="160" t="s">
        <v>327</v>
      </c>
      <c r="E209" s="161" t="s">
        <v>698</v>
      </c>
      <c r="F209" s="162" t="s">
        <v>699</v>
      </c>
      <c r="G209" s="163" t="s">
        <v>695</v>
      </c>
      <c r="H209" s="164">
        <v>3.1019999999999999</v>
      </c>
      <c r="I209" s="165"/>
      <c r="J209" s="166">
        <f>ROUND(I209*H209,2)</f>
        <v>0</v>
      </c>
      <c r="K209" s="162" t="s">
        <v>263</v>
      </c>
      <c r="L209" s="167"/>
      <c r="M209" s="168" t="s">
        <v>3</v>
      </c>
      <c r="N209" s="169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310</v>
      </c>
      <c r="AT209" s="145" t="s">
        <v>327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830</v>
      </c>
    </row>
    <row r="210" spans="2:65" s="1" customFormat="1" ht="11.25">
      <c r="B210" s="33"/>
      <c r="D210" s="147" t="s">
        <v>265</v>
      </c>
      <c r="F210" s="148" t="s">
        <v>699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2" customFormat="1" ht="11.25">
      <c r="B211" s="153"/>
      <c r="D211" s="147" t="s">
        <v>269</v>
      </c>
      <c r="E211" s="154" t="s">
        <v>3</v>
      </c>
      <c r="F211" s="155" t="s">
        <v>831</v>
      </c>
      <c r="H211" s="156">
        <v>3.1019999999999999</v>
      </c>
      <c r="I211" s="157"/>
      <c r="L211" s="153"/>
      <c r="M211" s="158"/>
      <c r="T211" s="159"/>
      <c r="AT211" s="154" t="s">
        <v>269</v>
      </c>
      <c r="AU211" s="154" t="s">
        <v>83</v>
      </c>
      <c r="AV211" s="12" t="s">
        <v>83</v>
      </c>
      <c r="AW211" s="12" t="s">
        <v>37</v>
      </c>
      <c r="AX211" s="12" t="s">
        <v>81</v>
      </c>
      <c r="AY211" s="154" t="s">
        <v>257</v>
      </c>
    </row>
    <row r="212" spans="2:65" s="1" customFormat="1" ht="16.5" customHeight="1">
      <c r="B212" s="133"/>
      <c r="C212" s="134" t="s">
        <v>444</v>
      </c>
      <c r="D212" s="134" t="s">
        <v>259</v>
      </c>
      <c r="E212" s="135" t="s">
        <v>702</v>
      </c>
      <c r="F212" s="136" t="s">
        <v>703</v>
      </c>
      <c r="G212" s="137" t="s">
        <v>274</v>
      </c>
      <c r="H212" s="138">
        <v>13.156000000000001</v>
      </c>
      <c r="I212" s="139"/>
      <c r="J212" s="140">
        <f>ROUND(I212*H212,2)</f>
        <v>0</v>
      </c>
      <c r="K212" s="136" t="s">
        <v>263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564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564</v>
      </c>
      <c r="BM212" s="145" t="s">
        <v>832</v>
      </c>
    </row>
    <row r="213" spans="2:65" s="1" customFormat="1" ht="11.25">
      <c r="B213" s="33"/>
      <c r="D213" s="147" t="s">
        <v>265</v>
      </c>
      <c r="F213" s="148" t="s">
        <v>705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" customFormat="1" ht="11.25">
      <c r="B214" s="33"/>
      <c r="D214" s="151" t="s">
        <v>267</v>
      </c>
      <c r="F214" s="152" t="s">
        <v>706</v>
      </c>
      <c r="I214" s="149"/>
      <c r="L214" s="33"/>
      <c r="M214" s="150"/>
      <c r="T214" s="54"/>
      <c r="AT214" s="17" t="s">
        <v>267</v>
      </c>
      <c r="AU214" s="17" t="s">
        <v>83</v>
      </c>
    </row>
    <row r="215" spans="2:65" s="12" customFormat="1" ht="11.25">
      <c r="B215" s="153"/>
      <c r="D215" s="147" t="s">
        <v>269</v>
      </c>
      <c r="E215" s="154" t="s">
        <v>3</v>
      </c>
      <c r="F215" s="155" t="s">
        <v>833</v>
      </c>
      <c r="H215" s="156">
        <v>13.156000000000001</v>
      </c>
      <c r="I215" s="157"/>
      <c r="L215" s="153"/>
      <c r="M215" s="158"/>
      <c r="T215" s="159"/>
      <c r="AT215" s="154" t="s">
        <v>269</v>
      </c>
      <c r="AU215" s="154" t="s">
        <v>83</v>
      </c>
      <c r="AV215" s="12" t="s">
        <v>83</v>
      </c>
      <c r="AW215" s="12" t="s">
        <v>37</v>
      </c>
      <c r="AX215" s="12" t="s">
        <v>81</v>
      </c>
      <c r="AY215" s="154" t="s">
        <v>257</v>
      </c>
    </row>
    <row r="216" spans="2:65" s="1" customFormat="1" ht="16.5" customHeight="1">
      <c r="B216" s="133"/>
      <c r="C216" s="134" t="s">
        <v>453</v>
      </c>
      <c r="D216" s="134" t="s">
        <v>259</v>
      </c>
      <c r="E216" s="135" t="s">
        <v>708</v>
      </c>
      <c r="F216" s="136" t="s">
        <v>709</v>
      </c>
      <c r="G216" s="137" t="s">
        <v>656</v>
      </c>
      <c r="H216" s="138">
        <v>141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1E-3</v>
      </c>
      <c r="R216" s="143">
        <f>Q216*H216</f>
        <v>0.14100000000000001</v>
      </c>
      <c r="S216" s="143">
        <v>0</v>
      </c>
      <c r="T216" s="144">
        <f>S216*H216</f>
        <v>0</v>
      </c>
      <c r="AR216" s="145" t="s">
        <v>564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564</v>
      </c>
      <c r="BM216" s="145" t="s">
        <v>834</v>
      </c>
    </row>
    <row r="217" spans="2:65" s="1" customFormat="1" ht="19.5">
      <c r="B217" s="33"/>
      <c r="D217" s="147" t="s">
        <v>265</v>
      </c>
      <c r="F217" s="148" t="s">
        <v>711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712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3" customFormat="1" ht="11.25">
      <c r="B219" s="173"/>
      <c r="D219" s="147" t="s">
        <v>269</v>
      </c>
      <c r="E219" s="174" t="s">
        <v>3</v>
      </c>
      <c r="F219" s="175" t="s">
        <v>769</v>
      </c>
      <c r="H219" s="174" t="s">
        <v>3</v>
      </c>
      <c r="I219" s="176"/>
      <c r="L219" s="173"/>
      <c r="M219" s="177"/>
      <c r="T219" s="178"/>
      <c r="AT219" s="174" t="s">
        <v>269</v>
      </c>
      <c r="AU219" s="174" t="s">
        <v>83</v>
      </c>
      <c r="AV219" s="13" t="s">
        <v>81</v>
      </c>
      <c r="AW219" s="13" t="s">
        <v>37</v>
      </c>
      <c r="AX219" s="13" t="s">
        <v>74</v>
      </c>
      <c r="AY219" s="174" t="s">
        <v>257</v>
      </c>
    </row>
    <row r="220" spans="2:65" s="12" customFormat="1" ht="11.25">
      <c r="B220" s="153"/>
      <c r="D220" s="147" t="s">
        <v>269</v>
      </c>
      <c r="E220" s="154" t="s">
        <v>3</v>
      </c>
      <c r="F220" s="155" t="s">
        <v>835</v>
      </c>
      <c r="H220" s="156">
        <v>141</v>
      </c>
      <c r="I220" s="157"/>
      <c r="L220" s="153"/>
      <c r="M220" s="158"/>
      <c r="T220" s="159"/>
      <c r="AT220" s="154" t="s">
        <v>269</v>
      </c>
      <c r="AU220" s="154" t="s">
        <v>83</v>
      </c>
      <c r="AV220" s="12" t="s">
        <v>83</v>
      </c>
      <c r="AW220" s="12" t="s">
        <v>37</v>
      </c>
      <c r="AX220" s="12" t="s">
        <v>81</v>
      </c>
      <c r="AY220" s="154" t="s">
        <v>257</v>
      </c>
    </row>
    <row r="221" spans="2:65" s="11" customFormat="1" ht="22.9" customHeight="1">
      <c r="B221" s="121"/>
      <c r="D221" s="122" t="s">
        <v>73</v>
      </c>
      <c r="E221" s="131" t="s">
        <v>90</v>
      </c>
      <c r="F221" s="131" t="s">
        <v>714</v>
      </c>
      <c r="I221" s="124"/>
      <c r="J221" s="132">
        <f>BK221</f>
        <v>0</v>
      </c>
      <c r="L221" s="121"/>
      <c r="M221" s="126"/>
      <c r="P221" s="127">
        <f>SUM(P222:P233)</f>
        <v>0</v>
      </c>
      <c r="R221" s="127">
        <f>SUM(R222:R233)</f>
        <v>0.63015249999999989</v>
      </c>
      <c r="T221" s="128">
        <f>SUM(T222:T233)</f>
        <v>0</v>
      </c>
      <c r="AR221" s="122" t="s">
        <v>95</v>
      </c>
      <c r="AT221" s="129" t="s">
        <v>73</v>
      </c>
      <c r="AU221" s="129" t="s">
        <v>81</v>
      </c>
      <c r="AY221" s="122" t="s">
        <v>257</v>
      </c>
      <c r="BK221" s="130">
        <f>SUM(BK222:BK233)</f>
        <v>0</v>
      </c>
    </row>
    <row r="222" spans="2:65" s="1" customFormat="1" ht="16.5" customHeight="1">
      <c r="B222" s="133"/>
      <c r="C222" s="134" t="s">
        <v>459</v>
      </c>
      <c r="D222" s="134" t="s">
        <v>259</v>
      </c>
      <c r="E222" s="135" t="s">
        <v>836</v>
      </c>
      <c r="F222" s="136" t="s">
        <v>837</v>
      </c>
      <c r="G222" s="137" t="s">
        <v>838</v>
      </c>
      <c r="H222" s="138">
        <v>72.849999999999994</v>
      </c>
      <c r="I222" s="139"/>
      <c r="J222" s="140">
        <f>ROUND(I222*H222,2)</f>
        <v>0</v>
      </c>
      <c r="K222" s="136" t="s">
        <v>263</v>
      </c>
      <c r="L222" s="33"/>
      <c r="M222" s="141" t="s">
        <v>3</v>
      </c>
      <c r="N222" s="142" t="s">
        <v>45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95</v>
      </c>
      <c r="AT222" s="145" t="s">
        <v>259</v>
      </c>
      <c r="AU222" s="145" t="s">
        <v>83</v>
      </c>
      <c r="AY222" s="17" t="s">
        <v>257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7" t="s">
        <v>81</v>
      </c>
      <c r="BK222" s="146">
        <f>ROUND(I222*H222,2)</f>
        <v>0</v>
      </c>
      <c r="BL222" s="17" t="s">
        <v>95</v>
      </c>
      <c r="BM222" s="145" t="s">
        <v>839</v>
      </c>
    </row>
    <row r="223" spans="2:65" s="1" customFormat="1" ht="19.5">
      <c r="B223" s="33"/>
      <c r="D223" s="147" t="s">
        <v>265</v>
      </c>
      <c r="F223" s="148" t="s">
        <v>840</v>
      </c>
      <c r="I223" s="149"/>
      <c r="L223" s="33"/>
      <c r="M223" s="150"/>
      <c r="T223" s="54"/>
      <c r="AT223" s="17" t="s">
        <v>265</v>
      </c>
      <c r="AU223" s="17" t="s">
        <v>83</v>
      </c>
    </row>
    <row r="224" spans="2:65" s="1" customFormat="1" ht="11.25">
      <c r="B224" s="33"/>
      <c r="D224" s="151" t="s">
        <v>267</v>
      </c>
      <c r="F224" s="152" t="s">
        <v>841</v>
      </c>
      <c r="I224" s="149"/>
      <c r="L224" s="33"/>
      <c r="M224" s="150"/>
      <c r="T224" s="54"/>
      <c r="AT224" s="17" t="s">
        <v>267</v>
      </c>
      <c r="AU224" s="17" t="s">
        <v>83</v>
      </c>
    </row>
    <row r="225" spans="2:65" s="12" customFormat="1" ht="11.25">
      <c r="B225" s="153"/>
      <c r="D225" s="147" t="s">
        <v>269</v>
      </c>
      <c r="E225" s="154" t="s">
        <v>719</v>
      </c>
      <c r="F225" s="155" t="s">
        <v>842</v>
      </c>
      <c r="H225" s="156">
        <v>72.849999999999994</v>
      </c>
      <c r="I225" s="157"/>
      <c r="L225" s="153"/>
      <c r="M225" s="158"/>
      <c r="T225" s="159"/>
      <c r="AT225" s="154" t="s">
        <v>269</v>
      </c>
      <c r="AU225" s="154" t="s">
        <v>83</v>
      </c>
      <c r="AV225" s="12" t="s">
        <v>83</v>
      </c>
      <c r="AW225" s="12" t="s">
        <v>37</v>
      </c>
      <c r="AX225" s="12" t="s">
        <v>81</v>
      </c>
      <c r="AY225" s="154" t="s">
        <v>257</v>
      </c>
    </row>
    <row r="226" spans="2:65" s="1" customFormat="1" ht="16.5" customHeight="1">
      <c r="B226" s="133"/>
      <c r="C226" s="134" t="s">
        <v>467</v>
      </c>
      <c r="D226" s="134" t="s">
        <v>259</v>
      </c>
      <c r="E226" s="135" t="s">
        <v>721</v>
      </c>
      <c r="F226" s="136" t="s">
        <v>843</v>
      </c>
      <c r="G226" s="137" t="s">
        <v>262</v>
      </c>
      <c r="H226" s="138">
        <v>72.849999999999994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8.6499999999999997E-3</v>
      </c>
      <c r="R226" s="143">
        <f>Q226*H226</f>
        <v>0.63015249999999989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844</v>
      </c>
    </row>
    <row r="227" spans="2:65" s="1" customFormat="1" ht="11.25">
      <c r="B227" s="33"/>
      <c r="D227" s="147" t="s">
        <v>265</v>
      </c>
      <c r="F227" s="148" t="s">
        <v>722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724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2" customFormat="1" ht="11.25">
      <c r="B229" s="153"/>
      <c r="D229" s="147" t="s">
        <v>269</v>
      </c>
      <c r="E229" s="154" t="s">
        <v>725</v>
      </c>
      <c r="F229" s="155" t="s">
        <v>842</v>
      </c>
      <c r="H229" s="156">
        <v>72.849999999999994</v>
      </c>
      <c r="I229" s="157"/>
      <c r="L229" s="153"/>
      <c r="M229" s="158"/>
      <c r="T229" s="159"/>
      <c r="AT229" s="154" t="s">
        <v>269</v>
      </c>
      <c r="AU229" s="154" t="s">
        <v>83</v>
      </c>
      <c r="AV229" s="12" t="s">
        <v>83</v>
      </c>
      <c r="AW229" s="12" t="s">
        <v>37</v>
      </c>
      <c r="AX229" s="12" t="s">
        <v>81</v>
      </c>
      <c r="AY229" s="154" t="s">
        <v>257</v>
      </c>
    </row>
    <row r="230" spans="2:65" s="1" customFormat="1" ht="16.5" customHeight="1">
      <c r="B230" s="133"/>
      <c r="C230" s="134" t="s">
        <v>476</v>
      </c>
      <c r="D230" s="134" t="s">
        <v>259</v>
      </c>
      <c r="E230" s="135" t="s">
        <v>726</v>
      </c>
      <c r="F230" s="136" t="s">
        <v>845</v>
      </c>
      <c r="G230" s="137" t="s">
        <v>282</v>
      </c>
      <c r="H230" s="138">
        <v>16.45</v>
      </c>
      <c r="I230" s="139"/>
      <c r="J230" s="140">
        <f>ROUND(I230*H230,2)</f>
        <v>0</v>
      </c>
      <c r="K230" s="136" t="s">
        <v>263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846</v>
      </c>
    </row>
    <row r="231" spans="2:65" s="1" customFormat="1" ht="11.25">
      <c r="B231" s="33"/>
      <c r="D231" s="147" t="s">
        <v>265</v>
      </c>
      <c r="F231" s="148" t="s">
        <v>727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11.25">
      <c r="B232" s="33"/>
      <c r="D232" s="151" t="s">
        <v>267</v>
      </c>
      <c r="F232" s="152" t="s">
        <v>729</v>
      </c>
      <c r="I232" s="149"/>
      <c r="L232" s="33"/>
      <c r="M232" s="150"/>
      <c r="T232" s="54"/>
      <c r="AT232" s="17" t="s">
        <v>267</v>
      </c>
      <c r="AU232" s="17" t="s">
        <v>83</v>
      </c>
    </row>
    <row r="233" spans="2:65" s="12" customFormat="1" ht="11.25">
      <c r="B233" s="153"/>
      <c r="D233" s="147" t="s">
        <v>269</v>
      </c>
      <c r="E233" s="154" t="s">
        <v>392</v>
      </c>
      <c r="F233" s="155" t="s">
        <v>847</v>
      </c>
      <c r="H233" s="156">
        <v>16.45</v>
      </c>
      <c r="I233" s="157"/>
      <c r="L233" s="153"/>
      <c r="M233" s="158"/>
      <c r="T233" s="159"/>
      <c r="AT233" s="154" t="s">
        <v>269</v>
      </c>
      <c r="AU233" s="154" t="s">
        <v>83</v>
      </c>
      <c r="AV233" s="12" t="s">
        <v>83</v>
      </c>
      <c r="AW233" s="12" t="s">
        <v>37</v>
      </c>
      <c r="AX233" s="12" t="s">
        <v>81</v>
      </c>
      <c r="AY233" s="154" t="s">
        <v>257</v>
      </c>
    </row>
    <row r="234" spans="2:65" s="11" customFormat="1" ht="22.9" customHeight="1">
      <c r="B234" s="121"/>
      <c r="D234" s="122" t="s">
        <v>73</v>
      </c>
      <c r="E234" s="131" t="s">
        <v>95</v>
      </c>
      <c r="F234" s="131" t="s">
        <v>382</v>
      </c>
      <c r="I234" s="124"/>
      <c r="J234" s="132">
        <f>BK234</f>
        <v>0</v>
      </c>
      <c r="L234" s="121"/>
      <c r="M234" s="126"/>
      <c r="P234" s="127">
        <f>SUM(P235:P258)</f>
        <v>0</v>
      </c>
      <c r="R234" s="127">
        <f>SUM(R235:R258)</f>
        <v>11.601734570000001</v>
      </c>
      <c r="T234" s="128">
        <f>SUM(T235:T258)</f>
        <v>0</v>
      </c>
      <c r="AR234" s="122" t="s">
        <v>95</v>
      </c>
      <c r="AT234" s="129" t="s">
        <v>73</v>
      </c>
      <c r="AU234" s="129" t="s">
        <v>81</v>
      </c>
      <c r="AY234" s="122" t="s">
        <v>257</v>
      </c>
      <c r="BK234" s="130">
        <f>SUM(BK235:BK258)</f>
        <v>0</v>
      </c>
    </row>
    <row r="235" spans="2:65" s="1" customFormat="1" ht="16.5" customHeight="1">
      <c r="B235" s="133"/>
      <c r="C235" s="134" t="s">
        <v>485</v>
      </c>
      <c r="D235" s="134" t="s">
        <v>259</v>
      </c>
      <c r="E235" s="135" t="s">
        <v>731</v>
      </c>
      <c r="F235" s="136" t="s">
        <v>848</v>
      </c>
      <c r="G235" s="137" t="s">
        <v>282</v>
      </c>
      <c r="H235" s="138">
        <v>6.6980000000000004</v>
      </c>
      <c r="I235" s="139"/>
      <c r="J235" s="140">
        <f>ROUND(I235*H235,2)</f>
        <v>0</v>
      </c>
      <c r="K235" s="136" t="s">
        <v>263</v>
      </c>
      <c r="L235" s="33"/>
      <c r="M235" s="141" t="s">
        <v>3</v>
      </c>
      <c r="N235" s="142" t="s">
        <v>45</v>
      </c>
      <c r="P235" s="143">
        <f>O235*H235</f>
        <v>0</v>
      </c>
      <c r="Q235" s="143">
        <v>1.7034</v>
      </c>
      <c r="R235" s="143">
        <f>Q235*H235</f>
        <v>11.409373200000001</v>
      </c>
      <c r="S235" s="143">
        <v>0</v>
      </c>
      <c r="T235" s="144">
        <f>S235*H235</f>
        <v>0</v>
      </c>
      <c r="AR235" s="145" t="s">
        <v>95</v>
      </c>
      <c r="AT235" s="145" t="s">
        <v>259</v>
      </c>
      <c r="AU235" s="145" t="s">
        <v>83</v>
      </c>
      <c r="AY235" s="17" t="s">
        <v>257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7" t="s">
        <v>81</v>
      </c>
      <c r="BK235" s="146">
        <f>ROUND(I235*H235,2)</f>
        <v>0</v>
      </c>
      <c r="BL235" s="17" t="s">
        <v>95</v>
      </c>
      <c r="BM235" s="145" t="s">
        <v>849</v>
      </c>
    </row>
    <row r="236" spans="2:65" s="1" customFormat="1" ht="11.25">
      <c r="B236" s="33"/>
      <c r="D236" s="147" t="s">
        <v>265</v>
      </c>
      <c r="F236" s="148" t="s">
        <v>732</v>
      </c>
      <c r="I236" s="149"/>
      <c r="L236" s="33"/>
      <c r="M236" s="150"/>
      <c r="T236" s="54"/>
      <c r="AT236" s="17" t="s">
        <v>265</v>
      </c>
      <c r="AU236" s="17" t="s">
        <v>83</v>
      </c>
    </row>
    <row r="237" spans="2:65" s="1" customFormat="1" ht="11.25">
      <c r="B237" s="33"/>
      <c r="D237" s="151" t="s">
        <v>267</v>
      </c>
      <c r="F237" s="152" t="s">
        <v>734</v>
      </c>
      <c r="I237" s="149"/>
      <c r="L237" s="33"/>
      <c r="M237" s="150"/>
      <c r="T237" s="54"/>
      <c r="AT237" s="17" t="s">
        <v>267</v>
      </c>
      <c r="AU237" s="17" t="s">
        <v>83</v>
      </c>
    </row>
    <row r="238" spans="2:65" s="12" customFormat="1" ht="11.25">
      <c r="B238" s="153"/>
      <c r="D238" s="147" t="s">
        <v>269</v>
      </c>
      <c r="E238" s="154" t="s">
        <v>399</v>
      </c>
      <c r="F238" s="155" t="s">
        <v>850</v>
      </c>
      <c r="H238" s="156">
        <v>6.6980000000000004</v>
      </c>
      <c r="I238" s="157"/>
      <c r="L238" s="153"/>
      <c r="M238" s="158"/>
      <c r="T238" s="159"/>
      <c r="AT238" s="154" t="s">
        <v>269</v>
      </c>
      <c r="AU238" s="154" t="s">
        <v>83</v>
      </c>
      <c r="AV238" s="12" t="s">
        <v>83</v>
      </c>
      <c r="AW238" s="12" t="s">
        <v>37</v>
      </c>
      <c r="AX238" s="12" t="s">
        <v>81</v>
      </c>
      <c r="AY238" s="154" t="s">
        <v>257</v>
      </c>
    </row>
    <row r="239" spans="2:65" s="1" customFormat="1" ht="16.5" customHeight="1">
      <c r="B239" s="133"/>
      <c r="C239" s="134" t="s">
        <v>491</v>
      </c>
      <c r="D239" s="134" t="s">
        <v>259</v>
      </c>
      <c r="E239" s="135" t="s">
        <v>384</v>
      </c>
      <c r="F239" s="136" t="s">
        <v>851</v>
      </c>
      <c r="G239" s="137" t="s">
        <v>282</v>
      </c>
      <c r="H239" s="138">
        <v>6.6980000000000004</v>
      </c>
      <c r="I239" s="139"/>
      <c r="J239" s="140">
        <f>ROUND(I239*H239,2)</f>
        <v>0</v>
      </c>
      <c r="K239" s="136" t="s">
        <v>263</v>
      </c>
      <c r="L239" s="33"/>
      <c r="M239" s="141" t="s">
        <v>3</v>
      </c>
      <c r="N239" s="142" t="s">
        <v>45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95</v>
      </c>
      <c r="AT239" s="145" t="s">
        <v>259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852</v>
      </c>
    </row>
    <row r="240" spans="2:65" s="1" customFormat="1" ht="11.25">
      <c r="B240" s="33"/>
      <c r="D240" s="147" t="s">
        <v>265</v>
      </c>
      <c r="F240" s="148" t="s">
        <v>385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" customFormat="1" ht="11.25">
      <c r="B241" s="33"/>
      <c r="D241" s="151" t="s">
        <v>267</v>
      </c>
      <c r="F241" s="152" t="s">
        <v>387</v>
      </c>
      <c r="I241" s="149"/>
      <c r="L241" s="33"/>
      <c r="M241" s="150"/>
      <c r="T241" s="54"/>
      <c r="AT241" s="17" t="s">
        <v>267</v>
      </c>
      <c r="AU241" s="17" t="s">
        <v>83</v>
      </c>
    </row>
    <row r="242" spans="2:65" s="12" customFormat="1" ht="11.25">
      <c r="B242" s="153"/>
      <c r="D242" s="147" t="s">
        <v>269</v>
      </c>
      <c r="E242" s="154" t="s">
        <v>3</v>
      </c>
      <c r="F242" s="155" t="s">
        <v>399</v>
      </c>
      <c r="H242" s="156">
        <v>6.6980000000000004</v>
      </c>
      <c r="I242" s="157"/>
      <c r="L242" s="153"/>
      <c r="M242" s="158"/>
      <c r="T242" s="159"/>
      <c r="AT242" s="154" t="s">
        <v>269</v>
      </c>
      <c r="AU242" s="154" t="s">
        <v>83</v>
      </c>
      <c r="AV242" s="12" t="s">
        <v>83</v>
      </c>
      <c r="AW242" s="12" t="s">
        <v>37</v>
      </c>
      <c r="AX242" s="12" t="s">
        <v>81</v>
      </c>
      <c r="AY242" s="154" t="s">
        <v>257</v>
      </c>
    </row>
    <row r="243" spans="2:65" s="1" customFormat="1" ht="16.5" customHeight="1">
      <c r="B243" s="133"/>
      <c r="C243" s="134" t="s">
        <v>497</v>
      </c>
      <c r="D243" s="134" t="s">
        <v>259</v>
      </c>
      <c r="E243" s="135" t="s">
        <v>395</v>
      </c>
      <c r="F243" s="136" t="s">
        <v>853</v>
      </c>
      <c r="G243" s="137" t="s">
        <v>282</v>
      </c>
      <c r="H243" s="138">
        <v>5.9930000000000003</v>
      </c>
      <c r="I243" s="139"/>
      <c r="J243" s="140">
        <f>ROUND(I243*H243,2)</f>
        <v>0</v>
      </c>
      <c r="K243" s="136" t="s">
        <v>263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95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95</v>
      </c>
      <c r="BM243" s="145" t="s">
        <v>854</v>
      </c>
    </row>
    <row r="244" spans="2:65" s="1" customFormat="1" ht="19.5">
      <c r="B244" s="33"/>
      <c r="D244" s="147" t="s">
        <v>265</v>
      </c>
      <c r="F244" s="148" t="s">
        <v>396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1.25">
      <c r="B245" s="33"/>
      <c r="D245" s="151" t="s">
        <v>267</v>
      </c>
      <c r="F245" s="152" t="s">
        <v>398</v>
      </c>
      <c r="I245" s="149"/>
      <c r="L245" s="33"/>
      <c r="M245" s="150"/>
      <c r="T245" s="54"/>
      <c r="AT245" s="17" t="s">
        <v>267</v>
      </c>
      <c r="AU245" s="17" t="s">
        <v>83</v>
      </c>
    </row>
    <row r="246" spans="2:65" s="12" customFormat="1" ht="11.25">
      <c r="B246" s="153"/>
      <c r="D246" s="147" t="s">
        <v>269</v>
      </c>
      <c r="E246" s="154" t="s">
        <v>411</v>
      </c>
      <c r="F246" s="155" t="s">
        <v>855</v>
      </c>
      <c r="H246" s="156">
        <v>5.9930000000000003</v>
      </c>
      <c r="I246" s="157"/>
      <c r="L246" s="153"/>
      <c r="M246" s="158"/>
      <c r="T246" s="159"/>
      <c r="AT246" s="154" t="s">
        <v>269</v>
      </c>
      <c r="AU246" s="154" t="s">
        <v>83</v>
      </c>
      <c r="AV246" s="12" t="s">
        <v>83</v>
      </c>
      <c r="AW246" s="12" t="s">
        <v>37</v>
      </c>
      <c r="AX246" s="12" t="s">
        <v>81</v>
      </c>
      <c r="AY246" s="154" t="s">
        <v>257</v>
      </c>
    </row>
    <row r="247" spans="2:65" s="1" customFormat="1" ht="16.5" customHeight="1">
      <c r="B247" s="133"/>
      <c r="C247" s="134" t="s">
        <v>502</v>
      </c>
      <c r="D247" s="134" t="s">
        <v>259</v>
      </c>
      <c r="E247" s="135" t="s">
        <v>402</v>
      </c>
      <c r="F247" s="136" t="s">
        <v>856</v>
      </c>
      <c r="G247" s="137" t="s">
        <v>282</v>
      </c>
      <c r="H247" s="138">
        <v>5.9930000000000003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95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857</v>
      </c>
    </row>
    <row r="248" spans="2:65" s="1" customFormat="1" ht="11.25">
      <c r="B248" s="33"/>
      <c r="D248" s="147" t="s">
        <v>265</v>
      </c>
      <c r="F248" s="148" t="s">
        <v>403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405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2" customFormat="1" ht="11.25">
      <c r="B250" s="153"/>
      <c r="D250" s="147" t="s">
        <v>269</v>
      </c>
      <c r="E250" s="154" t="s">
        <v>3</v>
      </c>
      <c r="F250" s="155" t="s">
        <v>411</v>
      </c>
      <c r="H250" s="156">
        <v>5.9930000000000003</v>
      </c>
      <c r="I250" s="157"/>
      <c r="L250" s="153"/>
      <c r="M250" s="158"/>
      <c r="T250" s="159"/>
      <c r="AT250" s="154" t="s">
        <v>269</v>
      </c>
      <c r="AU250" s="154" t="s">
        <v>83</v>
      </c>
      <c r="AV250" s="12" t="s">
        <v>83</v>
      </c>
      <c r="AW250" s="12" t="s">
        <v>37</v>
      </c>
      <c r="AX250" s="12" t="s">
        <v>81</v>
      </c>
      <c r="AY250" s="154" t="s">
        <v>257</v>
      </c>
    </row>
    <row r="251" spans="2:65" s="1" customFormat="1" ht="16.5" customHeight="1">
      <c r="B251" s="133"/>
      <c r="C251" s="134" t="s">
        <v>510</v>
      </c>
      <c r="D251" s="134" t="s">
        <v>259</v>
      </c>
      <c r="E251" s="135" t="s">
        <v>419</v>
      </c>
      <c r="F251" s="136" t="s">
        <v>858</v>
      </c>
      <c r="G251" s="137" t="s">
        <v>330</v>
      </c>
      <c r="H251" s="138">
        <v>0.18099999999999999</v>
      </c>
      <c r="I251" s="139"/>
      <c r="J251" s="140">
        <f>ROUND(I251*H251,2)</f>
        <v>0</v>
      </c>
      <c r="K251" s="136" t="s">
        <v>263</v>
      </c>
      <c r="L251" s="33"/>
      <c r="M251" s="141" t="s">
        <v>3</v>
      </c>
      <c r="N251" s="142" t="s">
        <v>45</v>
      </c>
      <c r="P251" s="143">
        <f>O251*H251</f>
        <v>0</v>
      </c>
      <c r="Q251" s="143">
        <v>0</v>
      </c>
      <c r="R251" s="143">
        <f>Q251*H251</f>
        <v>0</v>
      </c>
      <c r="S251" s="143">
        <v>0</v>
      </c>
      <c r="T251" s="144">
        <f>S251*H251</f>
        <v>0</v>
      </c>
      <c r="AR251" s="145" t="s">
        <v>95</v>
      </c>
      <c r="AT251" s="145" t="s">
        <v>259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95</v>
      </c>
      <c r="BM251" s="145" t="s">
        <v>859</v>
      </c>
    </row>
    <row r="252" spans="2:65" s="1" customFormat="1" ht="11.25">
      <c r="B252" s="33"/>
      <c r="D252" s="147" t="s">
        <v>265</v>
      </c>
      <c r="F252" s="148" t="s">
        <v>420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11.25">
      <c r="B253" s="33"/>
      <c r="D253" s="151" t="s">
        <v>267</v>
      </c>
      <c r="F253" s="152" t="s">
        <v>422</v>
      </c>
      <c r="I253" s="149"/>
      <c r="L253" s="33"/>
      <c r="M253" s="150"/>
      <c r="T253" s="54"/>
      <c r="AT253" s="17" t="s">
        <v>267</v>
      </c>
      <c r="AU253" s="17" t="s">
        <v>83</v>
      </c>
    </row>
    <row r="254" spans="2:65" s="12" customFormat="1" ht="11.25">
      <c r="B254" s="153"/>
      <c r="D254" s="147" t="s">
        <v>269</v>
      </c>
      <c r="E254" s="154" t="s">
        <v>3</v>
      </c>
      <c r="F254" s="155" t="s">
        <v>428</v>
      </c>
      <c r="H254" s="156">
        <v>0.18099999999999999</v>
      </c>
      <c r="I254" s="157"/>
      <c r="L254" s="153"/>
      <c r="M254" s="158"/>
      <c r="T254" s="159"/>
      <c r="AT254" s="154" t="s">
        <v>269</v>
      </c>
      <c r="AU254" s="154" t="s">
        <v>83</v>
      </c>
      <c r="AV254" s="12" t="s">
        <v>83</v>
      </c>
      <c r="AW254" s="12" t="s">
        <v>37</v>
      </c>
      <c r="AX254" s="12" t="s">
        <v>81</v>
      </c>
      <c r="AY254" s="154" t="s">
        <v>257</v>
      </c>
    </row>
    <row r="255" spans="2:65" s="1" customFormat="1" ht="16.5" customHeight="1">
      <c r="B255" s="133"/>
      <c r="C255" s="134" t="s">
        <v>517</v>
      </c>
      <c r="D255" s="134" t="s">
        <v>259</v>
      </c>
      <c r="E255" s="135" t="s">
        <v>424</v>
      </c>
      <c r="F255" s="136" t="s">
        <v>860</v>
      </c>
      <c r="G255" s="137" t="s">
        <v>330</v>
      </c>
      <c r="H255" s="138">
        <v>0.18099999999999999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1.06277</v>
      </c>
      <c r="R255" s="143">
        <f>Q255*H255</f>
        <v>0.19236137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861</v>
      </c>
    </row>
    <row r="256" spans="2:65" s="1" customFormat="1" ht="11.25">
      <c r="B256" s="33"/>
      <c r="D256" s="147" t="s">
        <v>265</v>
      </c>
      <c r="F256" s="148" t="s">
        <v>425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427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2" customFormat="1" ht="11.25">
      <c r="B258" s="153"/>
      <c r="D258" s="147" t="s">
        <v>269</v>
      </c>
      <c r="E258" s="154" t="s">
        <v>428</v>
      </c>
      <c r="F258" s="155" t="s">
        <v>862</v>
      </c>
      <c r="H258" s="156">
        <v>0.18099999999999999</v>
      </c>
      <c r="I258" s="157"/>
      <c r="L258" s="153"/>
      <c r="M258" s="158"/>
      <c r="T258" s="159"/>
      <c r="AT258" s="154" t="s">
        <v>269</v>
      </c>
      <c r="AU258" s="154" t="s">
        <v>83</v>
      </c>
      <c r="AV258" s="12" t="s">
        <v>83</v>
      </c>
      <c r="AW258" s="12" t="s">
        <v>37</v>
      </c>
      <c r="AX258" s="12" t="s">
        <v>81</v>
      </c>
      <c r="AY258" s="154" t="s">
        <v>257</v>
      </c>
    </row>
    <row r="259" spans="2:65" s="11" customFormat="1" ht="22.9" customHeight="1">
      <c r="B259" s="121"/>
      <c r="D259" s="122" t="s">
        <v>73</v>
      </c>
      <c r="E259" s="131" t="s">
        <v>451</v>
      </c>
      <c r="F259" s="131" t="s">
        <v>452</v>
      </c>
      <c r="I259" s="124"/>
      <c r="J259" s="132">
        <f>BK259</f>
        <v>0</v>
      </c>
      <c r="L259" s="121"/>
      <c r="M259" s="126"/>
      <c r="P259" s="127">
        <f>SUM(P260:P261)</f>
        <v>0</v>
      </c>
      <c r="R259" s="127">
        <f>SUM(R260:R261)</f>
        <v>0</v>
      </c>
      <c r="T259" s="128">
        <f>SUM(T260:T261)</f>
        <v>0</v>
      </c>
      <c r="AR259" s="122" t="s">
        <v>81</v>
      </c>
      <c r="AT259" s="129" t="s">
        <v>73</v>
      </c>
      <c r="AU259" s="129" t="s">
        <v>81</v>
      </c>
      <c r="AY259" s="122" t="s">
        <v>257</v>
      </c>
      <c r="BK259" s="130">
        <f>SUM(BK260:BK261)</f>
        <v>0</v>
      </c>
    </row>
    <row r="260" spans="2:65" s="1" customFormat="1" ht="16.5" customHeight="1">
      <c r="B260" s="133"/>
      <c r="C260" s="134" t="s">
        <v>521</v>
      </c>
      <c r="D260" s="134" t="s">
        <v>259</v>
      </c>
      <c r="E260" s="135" t="s">
        <v>454</v>
      </c>
      <c r="F260" s="136" t="s">
        <v>743</v>
      </c>
      <c r="G260" s="137" t="s">
        <v>695</v>
      </c>
      <c r="H260" s="138">
        <v>5.6710000000000003</v>
      </c>
      <c r="I260" s="139"/>
      <c r="J260" s="140">
        <f>ROUND(I260*H260,2)</f>
        <v>0</v>
      </c>
      <c r="K260" s="136" t="s">
        <v>331</v>
      </c>
      <c r="L260" s="33"/>
      <c r="M260" s="141" t="s">
        <v>3</v>
      </c>
      <c r="N260" s="142" t="s">
        <v>45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95</v>
      </c>
      <c r="AT260" s="145" t="s">
        <v>259</v>
      </c>
      <c r="AU260" s="145" t="s">
        <v>83</v>
      </c>
      <c r="AY260" s="17" t="s">
        <v>257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7" t="s">
        <v>81</v>
      </c>
      <c r="BK260" s="146">
        <f>ROUND(I260*H260,2)</f>
        <v>0</v>
      </c>
      <c r="BL260" s="17" t="s">
        <v>95</v>
      </c>
      <c r="BM260" s="145" t="s">
        <v>863</v>
      </c>
    </row>
    <row r="261" spans="2:65" s="1" customFormat="1" ht="11.25">
      <c r="B261" s="33"/>
      <c r="D261" s="147" t="s">
        <v>265</v>
      </c>
      <c r="F261" s="148" t="s">
        <v>745</v>
      </c>
      <c r="I261" s="149"/>
      <c r="L261" s="33"/>
      <c r="M261" s="150"/>
      <c r="T261" s="54"/>
      <c r="AT261" s="17" t="s">
        <v>265</v>
      </c>
      <c r="AU261" s="17" t="s">
        <v>83</v>
      </c>
    </row>
    <row r="262" spans="2:65" s="11" customFormat="1" ht="22.9" customHeight="1">
      <c r="B262" s="121"/>
      <c r="D262" s="122" t="s">
        <v>73</v>
      </c>
      <c r="E262" s="131" t="s">
        <v>465</v>
      </c>
      <c r="F262" s="131" t="s">
        <v>466</v>
      </c>
      <c r="I262" s="124"/>
      <c r="J262" s="132">
        <f>BK262</f>
        <v>0</v>
      </c>
      <c r="L262" s="121"/>
      <c r="M262" s="126"/>
      <c r="P262" s="127">
        <f>SUM(P263:P265)</f>
        <v>0</v>
      </c>
      <c r="R262" s="127">
        <f>SUM(R263:R265)</f>
        <v>0</v>
      </c>
      <c r="T262" s="128">
        <f>SUM(T263:T265)</f>
        <v>0</v>
      </c>
      <c r="AR262" s="122" t="s">
        <v>95</v>
      </c>
      <c r="AT262" s="129" t="s">
        <v>73</v>
      </c>
      <c r="AU262" s="129" t="s">
        <v>81</v>
      </c>
      <c r="AY262" s="122" t="s">
        <v>257</v>
      </c>
      <c r="BK262" s="130">
        <f>SUM(BK263:BK265)</f>
        <v>0</v>
      </c>
    </row>
    <row r="263" spans="2:65" s="1" customFormat="1" ht="16.5" customHeight="1">
      <c r="B263" s="133"/>
      <c r="C263" s="134" t="s">
        <v>528</v>
      </c>
      <c r="D263" s="134" t="s">
        <v>259</v>
      </c>
      <c r="E263" s="135" t="s">
        <v>746</v>
      </c>
      <c r="F263" s="136" t="s">
        <v>864</v>
      </c>
      <c r="G263" s="137" t="s">
        <v>330</v>
      </c>
      <c r="H263" s="138">
        <v>32.274999999999999</v>
      </c>
      <c r="I263" s="139"/>
      <c r="J263" s="140">
        <f>ROUND(I263*H263,2)</f>
        <v>0</v>
      </c>
      <c r="K263" s="136" t="s">
        <v>263</v>
      </c>
      <c r="L263" s="33"/>
      <c r="M263" s="141" t="s">
        <v>3</v>
      </c>
      <c r="N263" s="142" t="s">
        <v>45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95</v>
      </c>
      <c r="AT263" s="145" t="s">
        <v>259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865</v>
      </c>
    </row>
    <row r="264" spans="2:65" s="1" customFormat="1" ht="19.5">
      <c r="B264" s="33"/>
      <c r="D264" s="147" t="s">
        <v>265</v>
      </c>
      <c r="F264" s="148" t="s">
        <v>747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" customFormat="1" ht="11.25">
      <c r="B265" s="33"/>
      <c r="D265" s="151" t="s">
        <v>267</v>
      </c>
      <c r="F265" s="152" t="s">
        <v>749</v>
      </c>
      <c r="I265" s="149"/>
      <c r="L265" s="33"/>
      <c r="M265" s="150"/>
      <c r="T265" s="54"/>
      <c r="AT265" s="17" t="s">
        <v>267</v>
      </c>
      <c r="AU265" s="17" t="s">
        <v>83</v>
      </c>
    </row>
    <row r="266" spans="2:65" s="11" customFormat="1" ht="25.9" customHeight="1">
      <c r="B266" s="121"/>
      <c r="D266" s="122" t="s">
        <v>73</v>
      </c>
      <c r="E266" s="123" t="s">
        <v>532</v>
      </c>
      <c r="F266" s="123" t="s">
        <v>533</v>
      </c>
      <c r="I266" s="124"/>
      <c r="J266" s="125">
        <f>BK266</f>
        <v>0</v>
      </c>
      <c r="L266" s="121"/>
      <c r="M266" s="126"/>
      <c r="P266" s="127">
        <f>SUM(P267:P276)</f>
        <v>0</v>
      </c>
      <c r="R266" s="127">
        <f>SUM(R267:R276)</f>
        <v>0</v>
      </c>
      <c r="T266" s="128">
        <f>SUM(T267:T276)</f>
        <v>0</v>
      </c>
      <c r="AR266" s="122" t="s">
        <v>95</v>
      </c>
      <c r="AT266" s="129" t="s">
        <v>73</v>
      </c>
      <c r="AU266" s="129" t="s">
        <v>74</v>
      </c>
      <c r="AY266" s="122" t="s">
        <v>257</v>
      </c>
      <c r="BK266" s="130">
        <f>SUM(BK267:BK276)</f>
        <v>0</v>
      </c>
    </row>
    <row r="267" spans="2:65" s="1" customFormat="1" ht="16.5" customHeight="1">
      <c r="B267" s="133"/>
      <c r="C267" s="134" t="s">
        <v>534</v>
      </c>
      <c r="D267" s="134" t="s">
        <v>259</v>
      </c>
      <c r="E267" s="135" t="s">
        <v>535</v>
      </c>
      <c r="F267" s="136" t="s">
        <v>536</v>
      </c>
      <c r="G267" s="137" t="s">
        <v>330</v>
      </c>
      <c r="H267" s="138">
        <v>376.97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81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866</v>
      </c>
    </row>
    <row r="268" spans="2:65" s="1" customFormat="1" ht="19.5">
      <c r="B268" s="33"/>
      <c r="D268" s="147" t="s">
        <v>265</v>
      </c>
      <c r="F268" s="148" t="s">
        <v>538</v>
      </c>
      <c r="I268" s="149"/>
      <c r="L268" s="33"/>
      <c r="M268" s="150"/>
      <c r="T268" s="54"/>
      <c r="AT268" s="17" t="s">
        <v>265</v>
      </c>
      <c r="AU268" s="17" t="s">
        <v>81</v>
      </c>
    </row>
    <row r="269" spans="2:65" s="1" customFormat="1" ht="11.25">
      <c r="B269" s="33"/>
      <c r="D269" s="151" t="s">
        <v>267</v>
      </c>
      <c r="F269" s="152" t="s">
        <v>539</v>
      </c>
      <c r="I269" s="149"/>
      <c r="L269" s="33"/>
      <c r="M269" s="150"/>
      <c r="T269" s="54"/>
      <c r="AT269" s="17" t="s">
        <v>267</v>
      </c>
      <c r="AU269" s="17" t="s">
        <v>81</v>
      </c>
    </row>
    <row r="270" spans="2:65" s="12" customFormat="1" ht="11.25">
      <c r="B270" s="153"/>
      <c r="D270" s="147" t="s">
        <v>269</v>
      </c>
      <c r="E270" s="154" t="s">
        <v>441</v>
      </c>
      <c r="F270" s="155" t="s">
        <v>867</v>
      </c>
      <c r="H270" s="156">
        <v>376.97</v>
      </c>
      <c r="I270" s="157"/>
      <c r="L270" s="153"/>
      <c r="M270" s="158"/>
      <c r="T270" s="159"/>
      <c r="AT270" s="154" t="s">
        <v>269</v>
      </c>
      <c r="AU270" s="154" t="s">
        <v>81</v>
      </c>
      <c r="AV270" s="12" t="s">
        <v>83</v>
      </c>
      <c r="AW270" s="12" t="s">
        <v>37</v>
      </c>
      <c r="AX270" s="12" t="s">
        <v>81</v>
      </c>
      <c r="AY270" s="154" t="s">
        <v>257</v>
      </c>
    </row>
    <row r="271" spans="2:65" s="1" customFormat="1" ht="24.2" customHeight="1">
      <c r="B271" s="133"/>
      <c r="C271" s="134" t="s">
        <v>542</v>
      </c>
      <c r="D271" s="134" t="s">
        <v>259</v>
      </c>
      <c r="E271" s="135" t="s">
        <v>752</v>
      </c>
      <c r="F271" s="136" t="s">
        <v>753</v>
      </c>
      <c r="G271" s="137" t="s">
        <v>695</v>
      </c>
      <c r="H271" s="138">
        <v>31.983000000000001</v>
      </c>
      <c r="I271" s="139"/>
      <c r="J271" s="140">
        <f>ROUND(I271*H271,2)</f>
        <v>0</v>
      </c>
      <c r="K271" s="136" t="s">
        <v>263</v>
      </c>
      <c r="L271" s="33"/>
      <c r="M271" s="141" t="s">
        <v>3</v>
      </c>
      <c r="N271" s="142" t="s">
        <v>45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95</v>
      </c>
      <c r="AT271" s="145" t="s">
        <v>259</v>
      </c>
      <c r="AU271" s="145" t="s">
        <v>81</v>
      </c>
      <c r="AY271" s="17" t="s">
        <v>257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7" t="s">
        <v>81</v>
      </c>
      <c r="BK271" s="146">
        <f>ROUND(I271*H271,2)</f>
        <v>0</v>
      </c>
      <c r="BL271" s="17" t="s">
        <v>95</v>
      </c>
      <c r="BM271" s="145" t="s">
        <v>868</v>
      </c>
    </row>
    <row r="272" spans="2:65" s="1" customFormat="1" ht="19.5">
      <c r="B272" s="33"/>
      <c r="D272" s="147" t="s">
        <v>265</v>
      </c>
      <c r="F272" s="148" t="s">
        <v>755</v>
      </c>
      <c r="I272" s="149"/>
      <c r="L272" s="33"/>
      <c r="M272" s="150"/>
      <c r="T272" s="54"/>
      <c r="AT272" s="17" t="s">
        <v>265</v>
      </c>
      <c r="AU272" s="17" t="s">
        <v>81</v>
      </c>
    </row>
    <row r="273" spans="2:51" s="1" customFormat="1" ht="11.25">
      <c r="B273" s="33"/>
      <c r="D273" s="151" t="s">
        <v>267</v>
      </c>
      <c r="F273" s="152" t="s">
        <v>756</v>
      </c>
      <c r="I273" s="149"/>
      <c r="L273" s="33"/>
      <c r="M273" s="150"/>
      <c r="T273" s="54"/>
      <c r="AT273" s="17" t="s">
        <v>267</v>
      </c>
      <c r="AU273" s="17" t="s">
        <v>81</v>
      </c>
    </row>
    <row r="274" spans="2:51" s="12" customFormat="1" ht="11.25">
      <c r="B274" s="153"/>
      <c r="D274" s="147" t="s">
        <v>269</v>
      </c>
      <c r="E274" s="154" t="s">
        <v>3</v>
      </c>
      <c r="F274" s="155" t="s">
        <v>869</v>
      </c>
      <c r="H274" s="156">
        <v>26.312000000000001</v>
      </c>
      <c r="I274" s="157"/>
      <c r="L274" s="153"/>
      <c r="M274" s="158"/>
      <c r="T274" s="159"/>
      <c r="AT274" s="154" t="s">
        <v>269</v>
      </c>
      <c r="AU274" s="154" t="s">
        <v>81</v>
      </c>
      <c r="AV274" s="12" t="s">
        <v>83</v>
      </c>
      <c r="AW274" s="12" t="s">
        <v>37</v>
      </c>
      <c r="AX274" s="12" t="s">
        <v>74</v>
      </c>
      <c r="AY274" s="154" t="s">
        <v>257</v>
      </c>
    </row>
    <row r="275" spans="2:51" s="12" customFormat="1" ht="11.25">
      <c r="B275" s="153"/>
      <c r="D275" s="147" t="s">
        <v>269</v>
      </c>
      <c r="E275" s="154" t="s">
        <v>3</v>
      </c>
      <c r="F275" s="155" t="s">
        <v>870</v>
      </c>
      <c r="H275" s="156">
        <v>5.6710000000000003</v>
      </c>
      <c r="I275" s="157"/>
      <c r="L275" s="153"/>
      <c r="M275" s="158"/>
      <c r="T275" s="159"/>
      <c r="AT275" s="154" t="s">
        <v>269</v>
      </c>
      <c r="AU275" s="154" t="s">
        <v>81</v>
      </c>
      <c r="AV275" s="12" t="s">
        <v>83</v>
      </c>
      <c r="AW275" s="12" t="s">
        <v>37</v>
      </c>
      <c r="AX275" s="12" t="s">
        <v>74</v>
      </c>
      <c r="AY275" s="154" t="s">
        <v>257</v>
      </c>
    </row>
    <row r="276" spans="2:51" s="14" customFormat="1" ht="11.25">
      <c r="B276" s="179"/>
      <c r="D276" s="147" t="s">
        <v>269</v>
      </c>
      <c r="E276" s="180" t="s">
        <v>3</v>
      </c>
      <c r="F276" s="181" t="s">
        <v>610</v>
      </c>
      <c r="H276" s="182">
        <v>31.983000000000001</v>
      </c>
      <c r="I276" s="183"/>
      <c r="L276" s="179"/>
      <c r="M276" s="186"/>
      <c r="N276" s="187"/>
      <c r="O276" s="187"/>
      <c r="P276" s="187"/>
      <c r="Q276" s="187"/>
      <c r="R276" s="187"/>
      <c r="S276" s="187"/>
      <c r="T276" s="188"/>
      <c r="AT276" s="180" t="s">
        <v>269</v>
      </c>
      <c r="AU276" s="180" t="s">
        <v>81</v>
      </c>
      <c r="AV276" s="14" t="s">
        <v>95</v>
      </c>
      <c r="AW276" s="14" t="s">
        <v>37</v>
      </c>
      <c r="AX276" s="14" t="s">
        <v>81</v>
      </c>
      <c r="AY276" s="180" t="s">
        <v>257</v>
      </c>
    </row>
    <row r="277" spans="2:51" s="1" customFormat="1" ht="6.95" customHeight="1">
      <c r="B277" s="42"/>
      <c r="C277" s="43"/>
      <c r="D277" s="43"/>
      <c r="E277" s="43"/>
      <c r="F277" s="43"/>
      <c r="G277" s="43"/>
      <c r="H277" s="43"/>
      <c r="I277" s="43"/>
      <c r="J277" s="43"/>
      <c r="K277" s="43"/>
      <c r="L277" s="33"/>
    </row>
    <row r="278" spans="2:51" ht="11.25"/>
    <row r="279" spans="2:51" ht="11.25"/>
    <row r="280" spans="2:51" ht="11.25"/>
    <row r="281" spans="2:51" ht="11.25"/>
  </sheetData>
  <autoFilter ref="C98:K276" xr:uid="{00000000-0009-0000-0000-000003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0300-000000000000}"/>
    <hyperlink ref="F109" r:id="rId2" xr:uid="{00000000-0004-0000-0300-000001000000}"/>
    <hyperlink ref="F113" r:id="rId3" xr:uid="{00000000-0004-0000-0300-000002000000}"/>
    <hyperlink ref="F117" r:id="rId4" xr:uid="{00000000-0004-0000-0300-000003000000}"/>
    <hyperlink ref="F121" r:id="rId5" xr:uid="{00000000-0004-0000-0300-000004000000}"/>
    <hyperlink ref="F125" r:id="rId6" xr:uid="{00000000-0004-0000-0300-000005000000}"/>
    <hyperlink ref="F129" r:id="rId7" xr:uid="{00000000-0004-0000-0300-000006000000}"/>
    <hyperlink ref="F133" r:id="rId8" xr:uid="{00000000-0004-0000-0300-000007000000}"/>
    <hyperlink ref="F143" r:id="rId9" xr:uid="{00000000-0004-0000-0300-000009000000}"/>
    <hyperlink ref="F147" r:id="rId10" xr:uid="{00000000-0004-0000-0300-00000A000000}"/>
    <hyperlink ref="F151" r:id="rId11" xr:uid="{00000000-0004-0000-0300-00000B000000}"/>
    <hyperlink ref="F160" r:id="rId12" xr:uid="{00000000-0004-0000-0300-00000C000000}"/>
    <hyperlink ref="F163" r:id="rId13" xr:uid="{00000000-0004-0000-0300-00000D000000}"/>
    <hyperlink ref="F166" r:id="rId14" xr:uid="{00000000-0004-0000-0300-00000E000000}"/>
    <hyperlink ref="F170" r:id="rId15" xr:uid="{00000000-0004-0000-0300-00000F000000}"/>
    <hyperlink ref="F174" r:id="rId16" xr:uid="{00000000-0004-0000-0300-000010000000}"/>
    <hyperlink ref="F178" r:id="rId17" xr:uid="{00000000-0004-0000-0300-000011000000}"/>
    <hyperlink ref="F183" r:id="rId18" xr:uid="{00000000-0004-0000-0300-000012000000}"/>
    <hyperlink ref="F187" r:id="rId19" xr:uid="{00000000-0004-0000-0300-000013000000}"/>
    <hyperlink ref="F195" r:id="rId20" xr:uid="{00000000-0004-0000-0300-000014000000}"/>
    <hyperlink ref="F200" r:id="rId21" xr:uid="{00000000-0004-0000-0300-000015000000}"/>
    <hyperlink ref="F214" r:id="rId22" xr:uid="{00000000-0004-0000-0300-000016000000}"/>
    <hyperlink ref="F218" r:id="rId23" xr:uid="{00000000-0004-0000-0300-000017000000}"/>
    <hyperlink ref="F224" r:id="rId24" xr:uid="{00000000-0004-0000-0300-000018000000}"/>
    <hyperlink ref="F228" r:id="rId25" xr:uid="{00000000-0004-0000-0300-000019000000}"/>
    <hyperlink ref="F232" r:id="rId26" xr:uid="{00000000-0004-0000-0300-00001A000000}"/>
    <hyperlink ref="F237" r:id="rId27" xr:uid="{00000000-0004-0000-0300-00001B000000}"/>
    <hyperlink ref="F241" r:id="rId28" xr:uid="{00000000-0004-0000-0300-00001C000000}"/>
    <hyperlink ref="F245" r:id="rId29" xr:uid="{00000000-0004-0000-0300-00001D000000}"/>
    <hyperlink ref="F249" r:id="rId30" xr:uid="{00000000-0004-0000-0300-00001E000000}"/>
    <hyperlink ref="F253" r:id="rId31" xr:uid="{00000000-0004-0000-0300-00001F000000}"/>
    <hyperlink ref="F257" r:id="rId32" xr:uid="{00000000-0004-0000-0300-000020000000}"/>
    <hyperlink ref="F265" r:id="rId33" xr:uid="{00000000-0004-0000-0300-000021000000}"/>
    <hyperlink ref="F269" r:id="rId34" xr:uid="{00000000-0004-0000-0300-000022000000}"/>
    <hyperlink ref="F273" r:id="rId35" xr:uid="{00000000-0004-0000-0300-000023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6"/>
  <headerFooter>
    <oddFooter>&amp;CStrana &amp;P z &amp;N</oddFooter>
  </headerFooter>
  <drawing r:id="rId3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71"/>
  <sheetViews>
    <sheetView showGridLines="0" showZeros="0" topLeftCell="A143" workbookViewId="0">
      <selection activeCell="F175" sqref="F17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105</v>
      </c>
      <c r="AZ2" s="91" t="s">
        <v>354</v>
      </c>
      <c r="BA2" s="91" t="s">
        <v>354</v>
      </c>
      <c r="BB2" s="91" t="s">
        <v>3</v>
      </c>
      <c r="BC2" s="91" t="s">
        <v>871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872</v>
      </c>
      <c r="BA3" s="91" t="s">
        <v>872</v>
      </c>
      <c r="BB3" s="91" t="s">
        <v>3</v>
      </c>
      <c r="BC3" s="91" t="s">
        <v>297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873</v>
      </c>
      <c r="BA4" s="91" t="s">
        <v>873</v>
      </c>
      <c r="BB4" s="91" t="s">
        <v>3</v>
      </c>
      <c r="BC4" s="91" t="s">
        <v>95</v>
      </c>
      <c r="BD4" s="91" t="s">
        <v>83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874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ROUND(J102,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ROUND((SUM(BE102:BE270)),  2)</f>
        <v>0</v>
      </c>
      <c r="I37" s="95">
        <v>0.21</v>
      </c>
      <c r="J37" s="83">
        <f>ROUND(((SUM(BE102:BE270))*I37),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ROUND((SUM(BF102:BF270)),  2)</f>
        <v>0</v>
      </c>
      <c r="I38" s="95">
        <v>0.12</v>
      </c>
      <c r="J38" s="83">
        <f>ROUND(((SUM(BF102:BF270))*I38),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ROUND((SUM(BG102:BG270)),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ROUND((SUM(BH102:BH270)),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ROUND((SUM(BI102:BI270)),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01.1d - Nová stoka D - stavební část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J102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J115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J166</f>
        <v>0</v>
      </c>
      <c r="L72" s="109"/>
    </row>
    <row r="73" spans="2:47" s="9" customFormat="1" ht="19.899999999999999" customHeight="1">
      <c r="B73" s="109"/>
      <c r="D73" s="110" t="s">
        <v>233</v>
      </c>
      <c r="E73" s="111"/>
      <c r="F73" s="111"/>
      <c r="G73" s="111"/>
      <c r="H73" s="111"/>
      <c r="I73" s="111"/>
      <c r="J73" s="112">
        <f>J178</f>
        <v>0</v>
      </c>
      <c r="L73" s="109"/>
    </row>
    <row r="74" spans="2:47" s="9" customFormat="1" ht="19.899999999999999" customHeight="1">
      <c r="B74" s="109"/>
      <c r="D74" s="110" t="s">
        <v>875</v>
      </c>
      <c r="E74" s="111"/>
      <c r="F74" s="111"/>
      <c r="G74" s="111"/>
      <c r="H74" s="111"/>
      <c r="I74" s="111"/>
      <c r="J74" s="112">
        <f>J192</f>
        <v>0</v>
      </c>
      <c r="L74" s="109"/>
    </row>
    <row r="75" spans="2:47" s="9" customFormat="1" ht="19.899999999999999" customHeight="1">
      <c r="B75" s="109"/>
      <c r="D75" s="110" t="s">
        <v>234</v>
      </c>
      <c r="E75" s="111"/>
      <c r="F75" s="111"/>
      <c r="G75" s="111"/>
      <c r="H75" s="111"/>
      <c r="I75" s="111"/>
      <c r="J75" s="112">
        <f>J245</f>
        <v>0</v>
      </c>
      <c r="L75" s="109"/>
    </row>
    <row r="76" spans="2:47" s="9" customFormat="1" ht="19.899999999999999" customHeight="1">
      <c r="B76" s="109"/>
      <c r="D76" s="110" t="s">
        <v>236</v>
      </c>
      <c r="E76" s="111"/>
      <c r="F76" s="111"/>
      <c r="G76" s="111"/>
      <c r="H76" s="111"/>
      <c r="I76" s="111"/>
      <c r="J76" s="112">
        <f>J254</f>
        <v>0</v>
      </c>
      <c r="L76" s="109"/>
    </row>
    <row r="77" spans="2:47" s="8" customFormat="1" ht="24.95" customHeight="1">
      <c r="B77" s="105"/>
      <c r="D77" s="106" t="s">
        <v>237</v>
      </c>
      <c r="E77" s="107"/>
      <c r="F77" s="107"/>
      <c r="G77" s="107"/>
      <c r="H77" s="107"/>
      <c r="I77" s="107"/>
      <c r="J77" s="108">
        <f>J258</f>
        <v>0</v>
      </c>
      <c r="L77" s="105"/>
    </row>
    <row r="78" spans="2:47" s="9" customFormat="1" ht="19.899999999999999" customHeight="1">
      <c r="B78" s="109"/>
      <c r="D78" s="110" t="s">
        <v>238</v>
      </c>
      <c r="E78" s="111"/>
      <c r="F78" s="111"/>
      <c r="G78" s="111"/>
      <c r="H78" s="111"/>
      <c r="I78" s="111"/>
      <c r="J78" s="112">
        <f>J259</f>
        <v>0</v>
      </c>
      <c r="L78" s="109"/>
    </row>
    <row r="79" spans="2:47" s="1" customFormat="1" ht="21.75" customHeight="1">
      <c r="B79" s="33"/>
      <c r="L79" s="33"/>
    </row>
    <row r="80" spans="2:47" s="1" customFormat="1" ht="6.95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6.95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4.95" customHeight="1">
      <c r="B85" s="33"/>
      <c r="C85" s="21" t="s">
        <v>242</v>
      </c>
      <c r="L85" s="33"/>
    </row>
    <row r="86" spans="2:12" s="1" customFormat="1" ht="6.95" customHeight="1">
      <c r="B86" s="33"/>
      <c r="L86" s="33"/>
    </row>
    <row r="87" spans="2:12" s="1" customFormat="1" ht="12" customHeight="1">
      <c r="B87" s="33"/>
      <c r="C87" s="27" t="s">
        <v>17</v>
      </c>
      <c r="L87" s="33"/>
    </row>
    <row r="88" spans="2:12" s="1" customFormat="1" ht="16.5" customHeight="1">
      <c r="B88" s="33"/>
      <c r="E88" s="329" t="str">
        <f>E7</f>
        <v>ÚČOV nát. lab. LB - Stokový systém_aktualizace 2023</v>
      </c>
      <c r="F88" s="330"/>
      <c r="G88" s="330"/>
      <c r="H88" s="330"/>
      <c r="L88" s="33"/>
    </row>
    <row r="89" spans="2:12" ht="12" customHeight="1">
      <c r="B89" s="20"/>
      <c r="C89" s="27" t="s">
        <v>219</v>
      </c>
      <c r="L89" s="20"/>
    </row>
    <row r="90" spans="2:12" ht="16.5" customHeight="1">
      <c r="B90" s="20"/>
      <c r="E90" s="329" t="s">
        <v>220</v>
      </c>
      <c r="F90" s="290"/>
      <c r="G90" s="290"/>
      <c r="H90" s="290"/>
      <c r="L90" s="20"/>
    </row>
    <row r="91" spans="2:12" ht="12" customHeight="1">
      <c r="B91" s="20"/>
      <c r="C91" s="27" t="s">
        <v>221</v>
      </c>
      <c r="L91" s="20"/>
    </row>
    <row r="92" spans="2:12" s="1" customFormat="1" ht="16.5" customHeight="1">
      <c r="B92" s="33"/>
      <c r="E92" s="325" t="s">
        <v>222</v>
      </c>
      <c r="F92" s="331"/>
      <c r="G92" s="331"/>
      <c r="H92" s="331"/>
      <c r="L92" s="33"/>
    </row>
    <row r="93" spans="2:12" s="1" customFormat="1" ht="12" customHeight="1">
      <c r="B93" s="33"/>
      <c r="C93" s="27" t="s">
        <v>223</v>
      </c>
      <c r="L93" s="33"/>
    </row>
    <row r="94" spans="2:12" s="1" customFormat="1" ht="16.5" customHeight="1">
      <c r="B94" s="33"/>
      <c r="E94" s="312" t="str">
        <f>E13</f>
        <v>SO 01.1d - Nová stoka D - stavební část</v>
      </c>
      <c r="F94" s="331"/>
      <c r="G94" s="331"/>
      <c r="H94" s="331"/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7" t="s">
        <v>23</v>
      </c>
      <c r="F96" s="25" t="str">
        <f>F16</f>
        <v>Praha 6, k.ú. Bubeneč</v>
      </c>
      <c r="I96" s="27" t="s">
        <v>25</v>
      </c>
      <c r="J96" s="50" t="str">
        <f>IF(J16="","",J16)</f>
        <v>31. 3. 2023</v>
      </c>
      <c r="L96" s="33"/>
    </row>
    <row r="97" spans="2:65" s="1" customFormat="1" ht="6.95" customHeight="1">
      <c r="B97" s="33"/>
      <c r="L97" s="33"/>
    </row>
    <row r="98" spans="2:65" s="1" customFormat="1" ht="25.7" customHeight="1">
      <c r="B98" s="33"/>
      <c r="C98" s="27" t="s">
        <v>31</v>
      </c>
      <c r="F98" s="25" t="str">
        <f>E19</f>
        <v>Hlavní město Praha</v>
      </c>
      <c r="I98" s="27"/>
      <c r="J98" s="31"/>
      <c r="L98" s="33"/>
    </row>
    <row r="99" spans="2:65" s="1" customFormat="1" ht="25.7" customHeight="1">
      <c r="B99" s="33"/>
      <c r="C99" s="27" t="s">
        <v>35</v>
      </c>
      <c r="F99" s="25" t="str">
        <f>IF(E22="","",E22)</f>
        <v>Vyplň údaj</v>
      </c>
      <c r="I99" s="27"/>
      <c r="J99" s="31"/>
      <c r="L99" s="33"/>
    </row>
    <row r="100" spans="2:65" s="1" customFormat="1" ht="10.35" customHeight="1">
      <c r="B100" s="33"/>
      <c r="L100" s="33"/>
    </row>
    <row r="101" spans="2:65" s="10" customFormat="1" ht="29.25" customHeight="1">
      <c r="B101" s="113"/>
      <c r="C101" s="114" t="s">
        <v>243</v>
      </c>
      <c r="D101" s="115" t="s">
        <v>59</v>
      </c>
      <c r="E101" s="115" t="s">
        <v>55</v>
      </c>
      <c r="F101" s="115" t="s">
        <v>56</v>
      </c>
      <c r="G101" s="115" t="s">
        <v>244</v>
      </c>
      <c r="H101" s="115" t="s">
        <v>245</v>
      </c>
      <c r="I101" s="115" t="s">
        <v>246</v>
      </c>
      <c r="J101" s="115" t="s">
        <v>227</v>
      </c>
      <c r="K101" s="116" t="s">
        <v>247</v>
      </c>
      <c r="L101" s="113"/>
      <c r="M101" s="57" t="s">
        <v>3</v>
      </c>
      <c r="N101" s="58" t="s">
        <v>44</v>
      </c>
      <c r="O101" s="58" t="s">
        <v>248</v>
      </c>
      <c r="P101" s="58" t="s">
        <v>249</v>
      </c>
      <c r="Q101" s="58" t="s">
        <v>250</v>
      </c>
      <c r="R101" s="58" t="s">
        <v>251</v>
      </c>
      <c r="S101" s="58" t="s">
        <v>252</v>
      </c>
      <c r="T101" s="59" t="s">
        <v>253</v>
      </c>
    </row>
    <row r="102" spans="2:65" s="1" customFormat="1" ht="22.9" customHeight="1">
      <c r="B102" s="33"/>
      <c r="C102" s="62" t="s">
        <v>254</v>
      </c>
      <c r="J102" s="117">
        <f>BK102</f>
        <v>0</v>
      </c>
      <c r="L102" s="33"/>
      <c r="M102" s="60"/>
      <c r="N102" s="51"/>
      <c r="O102" s="51"/>
      <c r="P102" s="118">
        <f>P103+P258</f>
        <v>0</v>
      </c>
      <c r="Q102" s="51"/>
      <c r="R102" s="118">
        <f>R103+R258</f>
        <v>185.56152538000003</v>
      </c>
      <c r="S102" s="51"/>
      <c r="T102" s="119">
        <f>T103+T258</f>
        <v>0</v>
      </c>
      <c r="AT102" s="17" t="s">
        <v>73</v>
      </c>
      <c r="AU102" s="17" t="s">
        <v>228</v>
      </c>
      <c r="BK102" s="120">
        <f>BK103+BK258</f>
        <v>0</v>
      </c>
    </row>
    <row r="103" spans="2:65" s="11" customFormat="1" ht="25.9" customHeight="1">
      <c r="B103" s="121"/>
      <c r="D103" s="122" t="s">
        <v>73</v>
      </c>
      <c r="E103" s="123" t="s">
        <v>255</v>
      </c>
      <c r="F103" s="123" t="s">
        <v>256</v>
      </c>
      <c r="I103" s="124"/>
      <c r="J103" s="125">
        <f>BK103</f>
        <v>0</v>
      </c>
      <c r="L103" s="121"/>
      <c r="M103" s="126"/>
      <c r="P103" s="127">
        <f>P104+P110+P115+P166+P178+P192+P245+P254</f>
        <v>0</v>
      </c>
      <c r="R103" s="127">
        <f>R104+R110+R115+R166+R178+R192+R245+R254</f>
        <v>185.42135538000002</v>
      </c>
      <c r="T103" s="128">
        <f>T104+T110+T115+T166+T178+T192+T245+T254</f>
        <v>0</v>
      </c>
      <c r="AR103" s="122" t="s">
        <v>81</v>
      </c>
      <c r="AT103" s="129" t="s">
        <v>73</v>
      </c>
      <c r="AU103" s="129" t="s">
        <v>74</v>
      </c>
      <c r="AY103" s="122" t="s">
        <v>257</v>
      </c>
      <c r="BK103" s="130">
        <f>BK104+BK110+BK115+BK166+BK178+BK192+BK245+BK254</f>
        <v>0</v>
      </c>
    </row>
    <row r="104" spans="2:65" s="11" customFormat="1" ht="22.9" customHeight="1">
      <c r="B104" s="121"/>
      <c r="D104" s="122" t="s">
        <v>73</v>
      </c>
      <c r="E104" s="131" t="s">
        <v>81</v>
      </c>
      <c r="F104" s="131" t="s">
        <v>258</v>
      </c>
      <c r="I104" s="124"/>
      <c r="J104" s="132">
        <f>BK104</f>
        <v>0</v>
      </c>
      <c r="L104" s="121"/>
      <c r="M104" s="126"/>
      <c r="P104" s="127">
        <f>SUM(P105:P109)</f>
        <v>0</v>
      </c>
      <c r="R104" s="127">
        <f>SUM(R105:R109)</f>
        <v>0</v>
      </c>
      <c r="T104" s="128">
        <f>SUM(T105:T109)</f>
        <v>0</v>
      </c>
      <c r="AR104" s="122" t="s">
        <v>95</v>
      </c>
      <c r="AT104" s="129" t="s">
        <v>73</v>
      </c>
      <c r="AU104" s="129" t="s">
        <v>81</v>
      </c>
      <c r="AY104" s="122" t="s">
        <v>257</v>
      </c>
      <c r="BK104" s="130">
        <f>SUM(BK105:BK109)</f>
        <v>0</v>
      </c>
    </row>
    <row r="105" spans="2:65" s="1" customFormat="1" ht="16.5" customHeight="1">
      <c r="B105" s="133"/>
      <c r="C105" s="134" t="s">
        <v>81</v>
      </c>
      <c r="D105" s="134" t="s">
        <v>259</v>
      </c>
      <c r="E105" s="135" t="s">
        <v>876</v>
      </c>
      <c r="F105" s="136" t="s">
        <v>877</v>
      </c>
      <c r="G105" s="137" t="s">
        <v>274</v>
      </c>
      <c r="H105" s="138">
        <v>13.034000000000001</v>
      </c>
      <c r="I105" s="139"/>
      <c r="J105" s="140">
        <f>ROUND(I105*H105,2)</f>
        <v>0</v>
      </c>
      <c r="K105" s="136" t="s">
        <v>331</v>
      </c>
      <c r="L105" s="33"/>
      <c r="M105" s="141" t="s">
        <v>3</v>
      </c>
      <c r="N105" s="142" t="s">
        <v>45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95</v>
      </c>
      <c r="AT105" s="145" t="s">
        <v>259</v>
      </c>
      <c r="AU105" s="145" t="s">
        <v>83</v>
      </c>
      <c r="AY105" s="17" t="s">
        <v>257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7" t="s">
        <v>81</v>
      </c>
      <c r="BK105" s="146">
        <f>ROUND(I105*H105,2)</f>
        <v>0</v>
      </c>
      <c r="BL105" s="17" t="s">
        <v>95</v>
      </c>
      <c r="BM105" s="145" t="s">
        <v>878</v>
      </c>
    </row>
    <row r="106" spans="2:65" s="1" customFormat="1" ht="11.25">
      <c r="B106" s="33"/>
      <c r="D106" s="147" t="s">
        <v>265</v>
      </c>
      <c r="F106" s="148" t="s">
        <v>877</v>
      </c>
      <c r="I106" s="149"/>
      <c r="L106" s="33"/>
      <c r="M106" s="150"/>
      <c r="T106" s="54"/>
      <c r="AT106" s="17" t="s">
        <v>265</v>
      </c>
      <c r="AU106" s="17" t="s">
        <v>83</v>
      </c>
    </row>
    <row r="107" spans="2:65" s="13" customFormat="1" ht="11.25">
      <c r="B107" s="173"/>
      <c r="D107" s="147" t="s">
        <v>269</v>
      </c>
      <c r="E107" s="174" t="s">
        <v>3</v>
      </c>
      <c r="F107" s="175" t="s">
        <v>879</v>
      </c>
      <c r="H107" s="174" t="s">
        <v>3</v>
      </c>
      <c r="I107" s="176"/>
      <c r="L107" s="173"/>
      <c r="M107" s="177"/>
      <c r="T107" s="178"/>
      <c r="AT107" s="174" t="s">
        <v>269</v>
      </c>
      <c r="AU107" s="174" t="s">
        <v>83</v>
      </c>
      <c r="AV107" s="13" t="s">
        <v>81</v>
      </c>
      <c r="AW107" s="13" t="s">
        <v>37</v>
      </c>
      <c r="AX107" s="13" t="s">
        <v>74</v>
      </c>
      <c r="AY107" s="174" t="s">
        <v>257</v>
      </c>
    </row>
    <row r="108" spans="2:65" s="12" customFormat="1" ht="11.25">
      <c r="B108" s="153"/>
      <c r="D108" s="147" t="s">
        <v>269</v>
      </c>
      <c r="E108" s="154" t="s">
        <v>3</v>
      </c>
      <c r="F108" s="155" t="s">
        <v>880</v>
      </c>
      <c r="H108" s="156">
        <v>13.034000000000001</v>
      </c>
      <c r="I108" s="157"/>
      <c r="L108" s="153"/>
      <c r="M108" s="158"/>
      <c r="T108" s="159"/>
      <c r="AT108" s="154" t="s">
        <v>269</v>
      </c>
      <c r="AU108" s="154" t="s">
        <v>83</v>
      </c>
      <c r="AV108" s="12" t="s">
        <v>83</v>
      </c>
      <c r="AW108" s="12" t="s">
        <v>37</v>
      </c>
      <c r="AX108" s="12" t="s">
        <v>74</v>
      </c>
      <c r="AY108" s="154" t="s">
        <v>257</v>
      </c>
    </row>
    <row r="109" spans="2:65" s="14" customFormat="1" ht="11.25">
      <c r="B109" s="179"/>
      <c r="D109" s="147" t="s">
        <v>269</v>
      </c>
      <c r="E109" s="180" t="s">
        <v>3</v>
      </c>
      <c r="F109" s="181" t="s">
        <v>610</v>
      </c>
      <c r="H109" s="182">
        <v>13.034000000000001</v>
      </c>
      <c r="I109" s="183"/>
      <c r="L109" s="179"/>
      <c r="M109" s="184"/>
      <c r="T109" s="185"/>
      <c r="AT109" s="180" t="s">
        <v>269</v>
      </c>
      <c r="AU109" s="180" t="s">
        <v>83</v>
      </c>
      <c r="AV109" s="14" t="s">
        <v>95</v>
      </c>
      <c r="AW109" s="14" t="s">
        <v>37</v>
      </c>
      <c r="AX109" s="14" t="s">
        <v>81</v>
      </c>
      <c r="AY109" s="180" t="s">
        <v>257</v>
      </c>
    </row>
    <row r="110" spans="2:65" s="11" customFormat="1" ht="22.9" customHeight="1">
      <c r="B110" s="121"/>
      <c r="D110" s="122" t="s">
        <v>73</v>
      </c>
      <c r="E110" s="131" t="s">
        <v>83</v>
      </c>
      <c r="F110" s="131" t="s">
        <v>348</v>
      </c>
      <c r="I110" s="124"/>
      <c r="J110" s="132">
        <f>BK110</f>
        <v>0</v>
      </c>
      <c r="L110" s="121"/>
      <c r="M110" s="126"/>
      <c r="P110" s="127">
        <f>SUM(P111:P114)</f>
        <v>0</v>
      </c>
      <c r="R110" s="127">
        <f>SUM(R111:R114)</f>
        <v>34.940582999999997</v>
      </c>
      <c r="T110" s="128">
        <f>SUM(T111:T114)</f>
        <v>0</v>
      </c>
      <c r="AR110" s="122" t="s">
        <v>95</v>
      </c>
      <c r="AT110" s="129" t="s">
        <v>73</v>
      </c>
      <c r="AU110" s="129" t="s">
        <v>81</v>
      </c>
      <c r="AY110" s="122" t="s">
        <v>257</v>
      </c>
      <c r="BK110" s="130">
        <f>SUM(BK111:BK114)</f>
        <v>0</v>
      </c>
    </row>
    <row r="111" spans="2:65" s="1" customFormat="1" ht="24.2" customHeight="1">
      <c r="B111" s="133"/>
      <c r="C111" s="134" t="s">
        <v>83</v>
      </c>
      <c r="D111" s="134" t="s">
        <v>259</v>
      </c>
      <c r="E111" s="135" t="s">
        <v>881</v>
      </c>
      <c r="F111" s="136" t="s">
        <v>882</v>
      </c>
      <c r="G111" s="137" t="s">
        <v>327</v>
      </c>
      <c r="H111" s="138">
        <v>170.7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0.20469000000000001</v>
      </c>
      <c r="R111" s="143">
        <f>Q111*H111</f>
        <v>34.940582999999997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883</v>
      </c>
    </row>
    <row r="112" spans="2:65" s="1" customFormat="1" ht="19.5">
      <c r="B112" s="33"/>
      <c r="D112" s="147" t="s">
        <v>265</v>
      </c>
      <c r="F112" s="148" t="s">
        <v>884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885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270</v>
      </c>
      <c r="F114" s="155" t="s">
        <v>886</v>
      </c>
      <c r="H114" s="156">
        <v>170.7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1" customFormat="1" ht="22.9" customHeight="1">
      <c r="B115" s="121"/>
      <c r="D115" s="122" t="s">
        <v>73</v>
      </c>
      <c r="E115" s="131" t="s">
        <v>90</v>
      </c>
      <c r="F115" s="131" t="s">
        <v>714</v>
      </c>
      <c r="I115" s="124"/>
      <c r="J115" s="132">
        <f>BK115</f>
        <v>0</v>
      </c>
      <c r="L115" s="121"/>
      <c r="M115" s="126"/>
      <c r="P115" s="127">
        <f>SUM(P116:P165)</f>
        <v>0</v>
      </c>
      <c r="R115" s="127">
        <f>SUM(R116:R165)</f>
        <v>43.415386030000008</v>
      </c>
      <c r="T115" s="128">
        <f>SUM(T116:T165)</f>
        <v>0</v>
      </c>
      <c r="AR115" s="122" t="s">
        <v>95</v>
      </c>
      <c r="AT115" s="129" t="s">
        <v>73</v>
      </c>
      <c r="AU115" s="129" t="s">
        <v>81</v>
      </c>
      <c r="AY115" s="122" t="s">
        <v>257</v>
      </c>
      <c r="BK115" s="130">
        <f>SUM(BK116:BK165)</f>
        <v>0</v>
      </c>
    </row>
    <row r="116" spans="2:65" s="1" customFormat="1" ht="24.2" customHeight="1">
      <c r="B116" s="133"/>
      <c r="C116" s="134" t="s">
        <v>90</v>
      </c>
      <c r="D116" s="134" t="s">
        <v>259</v>
      </c>
      <c r="E116" s="135" t="s">
        <v>887</v>
      </c>
      <c r="F116" s="136" t="s">
        <v>888</v>
      </c>
      <c r="G116" s="137" t="s">
        <v>282</v>
      </c>
      <c r="H116" s="138">
        <v>3.9820000000000002</v>
      </c>
      <c r="I116" s="139"/>
      <c r="J116" s="140">
        <f>ROUND(I116*H116,2)</f>
        <v>0</v>
      </c>
      <c r="K116" s="136" t="s">
        <v>331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2.5106999999999999</v>
      </c>
      <c r="R116" s="143">
        <f>Q116*H116</f>
        <v>9.9976073999999997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889</v>
      </c>
    </row>
    <row r="117" spans="2:65" s="1" customFormat="1" ht="11.25">
      <c r="B117" s="33"/>
      <c r="D117" s="147" t="s">
        <v>265</v>
      </c>
      <c r="F117" s="148" t="s">
        <v>888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890</v>
      </c>
      <c r="F118" s="136" t="s">
        <v>891</v>
      </c>
      <c r="G118" s="137" t="s">
        <v>282</v>
      </c>
      <c r="H118" s="138">
        <v>3.9820000000000002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892</v>
      </c>
    </row>
    <row r="119" spans="2:65" s="1" customFormat="1" ht="11.25">
      <c r="B119" s="33"/>
      <c r="D119" s="147" t="s">
        <v>265</v>
      </c>
      <c r="F119" s="148" t="s">
        <v>893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894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" customFormat="1" ht="16.5" customHeight="1">
      <c r="B121" s="133"/>
      <c r="C121" s="134" t="s">
        <v>292</v>
      </c>
      <c r="D121" s="134" t="s">
        <v>259</v>
      </c>
      <c r="E121" s="135" t="s">
        <v>895</v>
      </c>
      <c r="F121" s="136" t="s">
        <v>896</v>
      </c>
      <c r="G121" s="137" t="s">
        <v>262</v>
      </c>
      <c r="H121" s="138">
        <v>44.378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6.8799999999999998E-3</v>
      </c>
      <c r="R121" s="143">
        <f>Q121*H121</f>
        <v>0.30532063999999998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897</v>
      </c>
    </row>
    <row r="122" spans="2:65" s="1" customFormat="1" ht="11.25">
      <c r="B122" s="33"/>
      <c r="D122" s="147" t="s">
        <v>265</v>
      </c>
      <c r="F122" s="148" t="s">
        <v>898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899</v>
      </c>
      <c r="I123" s="149"/>
      <c r="L123" s="33"/>
      <c r="M123" s="150"/>
      <c r="T123" s="54"/>
      <c r="AT123" s="17" t="s">
        <v>267</v>
      </c>
      <c r="AU123" s="17" t="s">
        <v>83</v>
      </c>
    </row>
    <row r="124" spans="2:65" s="12" customFormat="1" ht="11.25">
      <c r="B124" s="153"/>
      <c r="D124" s="147" t="s">
        <v>269</v>
      </c>
      <c r="E124" s="154" t="s">
        <v>290</v>
      </c>
      <c r="F124" s="155" t="s">
        <v>900</v>
      </c>
      <c r="H124" s="156">
        <v>44.378</v>
      </c>
      <c r="I124" s="157"/>
      <c r="L124" s="153"/>
      <c r="M124" s="158"/>
      <c r="T124" s="159"/>
      <c r="AT124" s="154" t="s">
        <v>269</v>
      </c>
      <c r="AU124" s="154" t="s">
        <v>83</v>
      </c>
      <c r="AV124" s="12" t="s">
        <v>83</v>
      </c>
      <c r="AW124" s="12" t="s">
        <v>37</v>
      </c>
      <c r="AX124" s="12" t="s">
        <v>81</v>
      </c>
      <c r="AY124" s="154" t="s">
        <v>257</v>
      </c>
    </row>
    <row r="125" spans="2:65" s="1" customFormat="1" ht="16.5" customHeight="1">
      <c r="B125" s="133"/>
      <c r="C125" s="134" t="s">
        <v>297</v>
      </c>
      <c r="D125" s="134" t="s">
        <v>259</v>
      </c>
      <c r="E125" s="135" t="s">
        <v>901</v>
      </c>
      <c r="F125" s="136" t="s">
        <v>902</v>
      </c>
      <c r="G125" s="137" t="s">
        <v>262</v>
      </c>
      <c r="H125" s="138">
        <v>44.378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903</v>
      </c>
    </row>
    <row r="126" spans="2:65" s="1" customFormat="1" ht="11.25">
      <c r="B126" s="33"/>
      <c r="D126" s="147" t="s">
        <v>265</v>
      </c>
      <c r="F126" s="148" t="s">
        <v>904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905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" customFormat="1" ht="16.5" customHeight="1">
      <c r="B128" s="133"/>
      <c r="C128" s="134" t="s">
        <v>303</v>
      </c>
      <c r="D128" s="134" t="s">
        <v>259</v>
      </c>
      <c r="E128" s="135" t="s">
        <v>906</v>
      </c>
      <c r="F128" s="136" t="s">
        <v>907</v>
      </c>
      <c r="G128" s="137" t="s">
        <v>327</v>
      </c>
      <c r="H128" s="138">
        <v>13.3</v>
      </c>
      <c r="I128" s="139"/>
      <c r="J128" s="140">
        <f>ROUND(I128*H128,2)</f>
        <v>0</v>
      </c>
      <c r="K128" s="136" t="s">
        <v>331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0.16500000000000001</v>
      </c>
      <c r="R128" s="143">
        <f>Q128*H128</f>
        <v>2.1945000000000001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908</v>
      </c>
    </row>
    <row r="129" spans="2:65" s="1" customFormat="1" ht="11.25">
      <c r="B129" s="33"/>
      <c r="D129" s="147" t="s">
        <v>265</v>
      </c>
      <c r="F129" s="148" t="s">
        <v>907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6.5" customHeight="1">
      <c r="B130" s="133"/>
      <c r="C130" s="134" t="s">
        <v>310</v>
      </c>
      <c r="D130" s="134" t="s">
        <v>259</v>
      </c>
      <c r="E130" s="135" t="s">
        <v>909</v>
      </c>
      <c r="F130" s="136" t="s">
        <v>910</v>
      </c>
      <c r="G130" s="137" t="s">
        <v>327</v>
      </c>
      <c r="H130" s="138">
        <v>4.3979999999999997</v>
      </c>
      <c r="I130" s="139"/>
      <c r="J130" s="140">
        <f>ROUND(I130*H130,2)</f>
        <v>0</v>
      </c>
      <c r="K130" s="136" t="s">
        <v>331</v>
      </c>
      <c r="L130" s="33"/>
      <c r="M130" s="141" t="s">
        <v>3</v>
      </c>
      <c r="N130" s="142" t="s">
        <v>45</v>
      </c>
      <c r="P130" s="143">
        <f>O130*H130</f>
        <v>0</v>
      </c>
      <c r="Q130" s="143">
        <v>0.11305999999999999</v>
      </c>
      <c r="R130" s="143">
        <f>Q130*H130</f>
        <v>0.49723787999999991</v>
      </c>
      <c r="S130" s="143">
        <v>0</v>
      </c>
      <c r="T130" s="144">
        <f>S130*H130</f>
        <v>0</v>
      </c>
      <c r="AR130" s="145" t="s">
        <v>95</v>
      </c>
      <c r="AT130" s="145" t="s">
        <v>259</v>
      </c>
      <c r="AU130" s="145" t="s">
        <v>83</v>
      </c>
      <c r="AY130" s="17" t="s">
        <v>257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7" t="s">
        <v>81</v>
      </c>
      <c r="BK130" s="146">
        <f>ROUND(I130*H130,2)</f>
        <v>0</v>
      </c>
      <c r="BL130" s="17" t="s">
        <v>95</v>
      </c>
      <c r="BM130" s="145" t="s">
        <v>911</v>
      </c>
    </row>
    <row r="131" spans="2:65" s="1" customFormat="1" ht="11.25">
      <c r="B131" s="33"/>
      <c r="D131" s="147" t="s">
        <v>265</v>
      </c>
      <c r="F131" s="148" t="s">
        <v>910</v>
      </c>
      <c r="I131" s="149"/>
      <c r="L131" s="33"/>
      <c r="M131" s="150"/>
      <c r="T131" s="54"/>
      <c r="AT131" s="17" t="s">
        <v>265</v>
      </c>
      <c r="AU131" s="17" t="s">
        <v>83</v>
      </c>
    </row>
    <row r="132" spans="2:65" s="1" customFormat="1" ht="16.5" customHeight="1">
      <c r="B132" s="133"/>
      <c r="C132" s="134" t="s">
        <v>315</v>
      </c>
      <c r="D132" s="134" t="s">
        <v>259</v>
      </c>
      <c r="E132" s="135" t="s">
        <v>912</v>
      </c>
      <c r="F132" s="136" t="s">
        <v>913</v>
      </c>
      <c r="G132" s="137" t="s">
        <v>439</v>
      </c>
      <c r="H132" s="138">
        <v>266</v>
      </c>
      <c r="I132" s="139"/>
      <c r="J132" s="140">
        <f>ROUND(I132*H132,2)</f>
        <v>0</v>
      </c>
      <c r="K132" s="136" t="s">
        <v>331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0.11305999999999999</v>
      </c>
      <c r="R132" s="143">
        <f>Q132*H132</f>
        <v>30.07396</v>
      </c>
      <c r="S132" s="143">
        <v>0</v>
      </c>
      <c r="T132" s="144">
        <f>S132*H132</f>
        <v>0</v>
      </c>
      <c r="AR132" s="145" t="s">
        <v>95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95</v>
      </c>
      <c r="BM132" s="145" t="s">
        <v>914</v>
      </c>
    </row>
    <row r="133" spans="2:65" s="1" customFormat="1" ht="11.25">
      <c r="B133" s="33"/>
      <c r="D133" s="147" t="s">
        <v>265</v>
      </c>
      <c r="F133" s="148" t="s">
        <v>913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16.5" customHeight="1">
      <c r="B134" s="133"/>
      <c r="C134" s="134" t="s">
        <v>321</v>
      </c>
      <c r="D134" s="134" t="s">
        <v>259</v>
      </c>
      <c r="E134" s="135" t="s">
        <v>915</v>
      </c>
      <c r="F134" s="136" t="s">
        <v>916</v>
      </c>
      <c r="G134" s="137" t="s">
        <v>327</v>
      </c>
      <c r="H134" s="138">
        <v>20.18</v>
      </c>
      <c r="I134" s="139"/>
      <c r="J134" s="140">
        <f>ROUND(I134*H134,2)</f>
        <v>0</v>
      </c>
      <c r="K134" s="136" t="s">
        <v>263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917</v>
      </c>
    </row>
    <row r="135" spans="2:65" s="1" customFormat="1" ht="11.25">
      <c r="B135" s="33"/>
      <c r="D135" s="147" t="s">
        <v>265</v>
      </c>
      <c r="F135" s="148" t="s">
        <v>918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" customFormat="1" ht="11.25">
      <c r="B136" s="33"/>
      <c r="D136" s="151" t="s">
        <v>267</v>
      </c>
      <c r="F136" s="152" t="s">
        <v>919</v>
      </c>
      <c r="I136" s="149"/>
      <c r="L136" s="33"/>
      <c r="M136" s="150"/>
      <c r="T136" s="54"/>
      <c r="AT136" s="17" t="s">
        <v>267</v>
      </c>
      <c r="AU136" s="17" t="s">
        <v>83</v>
      </c>
    </row>
    <row r="137" spans="2:65" s="1" customFormat="1" ht="16.5" customHeight="1">
      <c r="B137" s="133"/>
      <c r="C137" s="134" t="s">
        <v>326</v>
      </c>
      <c r="D137" s="134" t="s">
        <v>259</v>
      </c>
      <c r="E137" s="135" t="s">
        <v>920</v>
      </c>
      <c r="F137" s="136" t="s">
        <v>921</v>
      </c>
      <c r="G137" s="137" t="s">
        <v>327</v>
      </c>
      <c r="H137" s="138">
        <v>170.7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95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922</v>
      </c>
    </row>
    <row r="138" spans="2:65" s="1" customFormat="1" ht="11.25">
      <c r="B138" s="33"/>
      <c r="D138" s="147" t="s">
        <v>265</v>
      </c>
      <c r="F138" s="148" t="s">
        <v>923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924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2" customFormat="1" ht="11.25">
      <c r="B140" s="153"/>
      <c r="D140" s="147" t="s">
        <v>269</v>
      </c>
      <c r="E140" s="154" t="s">
        <v>925</v>
      </c>
      <c r="F140" s="155" t="s">
        <v>886</v>
      </c>
      <c r="H140" s="156">
        <v>170.7</v>
      </c>
      <c r="I140" s="157"/>
      <c r="L140" s="153"/>
      <c r="M140" s="158"/>
      <c r="T140" s="159"/>
      <c r="AT140" s="154" t="s">
        <v>269</v>
      </c>
      <c r="AU140" s="154" t="s">
        <v>83</v>
      </c>
      <c r="AV140" s="12" t="s">
        <v>83</v>
      </c>
      <c r="AW140" s="12" t="s">
        <v>37</v>
      </c>
      <c r="AX140" s="12" t="s">
        <v>81</v>
      </c>
      <c r="AY140" s="154" t="s">
        <v>257</v>
      </c>
    </row>
    <row r="141" spans="2:65" s="1" customFormat="1" ht="16.5" customHeight="1">
      <c r="B141" s="133"/>
      <c r="C141" s="134" t="s">
        <v>9</v>
      </c>
      <c r="D141" s="134" t="s">
        <v>259</v>
      </c>
      <c r="E141" s="135" t="s">
        <v>926</v>
      </c>
      <c r="F141" s="136" t="s">
        <v>927</v>
      </c>
      <c r="G141" s="137" t="s">
        <v>327</v>
      </c>
      <c r="H141" s="138">
        <v>170.7</v>
      </c>
      <c r="I141" s="139"/>
      <c r="J141" s="140">
        <f>ROUND(I141*H141,2)</f>
        <v>0</v>
      </c>
      <c r="K141" s="136" t="s">
        <v>263</v>
      </c>
      <c r="L141" s="33"/>
      <c r="M141" s="141" t="s">
        <v>3</v>
      </c>
      <c r="N141" s="142" t="s">
        <v>45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95</v>
      </c>
      <c r="AT141" s="145" t="s">
        <v>259</v>
      </c>
      <c r="AU141" s="145" t="s">
        <v>83</v>
      </c>
      <c r="AY141" s="17" t="s">
        <v>257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7" t="s">
        <v>81</v>
      </c>
      <c r="BK141" s="146">
        <f>ROUND(I141*H141,2)</f>
        <v>0</v>
      </c>
      <c r="BL141" s="17" t="s">
        <v>95</v>
      </c>
      <c r="BM141" s="145" t="s">
        <v>928</v>
      </c>
    </row>
    <row r="142" spans="2:65" s="1" customFormat="1" ht="11.25">
      <c r="B142" s="33"/>
      <c r="D142" s="147" t="s">
        <v>265</v>
      </c>
      <c r="F142" s="148" t="s">
        <v>927</v>
      </c>
      <c r="I142" s="149"/>
      <c r="L142" s="33"/>
      <c r="M142" s="150"/>
      <c r="T142" s="54"/>
      <c r="AT142" s="17" t="s">
        <v>265</v>
      </c>
      <c r="AU142" s="17" t="s">
        <v>83</v>
      </c>
    </row>
    <row r="143" spans="2:65" s="1" customFormat="1" ht="11.25">
      <c r="B143" s="33"/>
      <c r="D143" s="151" t="s">
        <v>267</v>
      </c>
      <c r="F143" s="152" t="s">
        <v>929</v>
      </c>
      <c r="I143" s="149"/>
      <c r="L143" s="33"/>
      <c r="M143" s="150"/>
      <c r="T143" s="54"/>
      <c r="AT143" s="17" t="s">
        <v>267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886</v>
      </c>
      <c r="H144" s="156">
        <v>170.7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81</v>
      </c>
      <c r="AY144" s="154" t="s">
        <v>257</v>
      </c>
    </row>
    <row r="145" spans="2:65" s="1" customFormat="1" ht="16.5" customHeight="1">
      <c r="B145" s="133"/>
      <c r="C145" s="134" t="s">
        <v>336</v>
      </c>
      <c r="D145" s="134" t="s">
        <v>259</v>
      </c>
      <c r="E145" s="135" t="s">
        <v>930</v>
      </c>
      <c r="F145" s="136" t="s">
        <v>931</v>
      </c>
      <c r="G145" s="137" t="s">
        <v>282</v>
      </c>
      <c r="H145" s="138">
        <v>159.27199999999999</v>
      </c>
      <c r="I145" s="139"/>
      <c r="J145" s="140">
        <f>ROUND(I145*H145,2)</f>
        <v>0</v>
      </c>
      <c r="K145" s="136" t="s">
        <v>331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932</v>
      </c>
    </row>
    <row r="146" spans="2:65" s="1" customFormat="1" ht="11.25">
      <c r="B146" s="33"/>
      <c r="D146" s="147" t="s">
        <v>265</v>
      </c>
      <c r="F146" s="148" t="s">
        <v>931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3" customFormat="1" ht="11.25">
      <c r="B147" s="173"/>
      <c r="D147" s="147" t="s">
        <v>269</v>
      </c>
      <c r="E147" s="174" t="s">
        <v>3</v>
      </c>
      <c r="F147" s="175" t="s">
        <v>933</v>
      </c>
      <c r="H147" s="174" t="s">
        <v>3</v>
      </c>
      <c r="I147" s="176"/>
      <c r="L147" s="173"/>
      <c r="M147" s="177"/>
      <c r="T147" s="178"/>
      <c r="AT147" s="174" t="s">
        <v>269</v>
      </c>
      <c r="AU147" s="174" t="s">
        <v>83</v>
      </c>
      <c r="AV147" s="13" t="s">
        <v>81</v>
      </c>
      <c r="AW147" s="13" t="s">
        <v>37</v>
      </c>
      <c r="AX147" s="13" t="s">
        <v>74</v>
      </c>
      <c r="AY147" s="174" t="s">
        <v>257</v>
      </c>
    </row>
    <row r="148" spans="2:65" s="12" customFormat="1" ht="11.25">
      <c r="B148" s="153"/>
      <c r="D148" s="147" t="s">
        <v>269</v>
      </c>
      <c r="E148" s="154" t="s">
        <v>643</v>
      </c>
      <c r="F148" s="155" t="s">
        <v>934</v>
      </c>
      <c r="H148" s="156">
        <v>133.672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74</v>
      </c>
      <c r="AY148" s="154" t="s">
        <v>257</v>
      </c>
    </row>
    <row r="149" spans="2:65" s="12" customFormat="1" ht="11.25">
      <c r="B149" s="153"/>
      <c r="D149" s="147" t="s">
        <v>269</v>
      </c>
      <c r="E149" s="154" t="s">
        <v>935</v>
      </c>
      <c r="F149" s="155" t="s">
        <v>936</v>
      </c>
      <c r="H149" s="156">
        <v>25.6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4" customFormat="1" ht="11.25">
      <c r="B150" s="179"/>
      <c r="D150" s="147" t="s">
        <v>269</v>
      </c>
      <c r="E150" s="180" t="s">
        <v>3</v>
      </c>
      <c r="F150" s="181" t="s">
        <v>610</v>
      </c>
      <c r="H150" s="182">
        <v>159.27199999999999</v>
      </c>
      <c r="I150" s="183"/>
      <c r="L150" s="179"/>
      <c r="M150" s="184"/>
      <c r="T150" s="185"/>
      <c r="AT150" s="180" t="s">
        <v>269</v>
      </c>
      <c r="AU150" s="180" t="s">
        <v>83</v>
      </c>
      <c r="AV150" s="14" t="s">
        <v>95</v>
      </c>
      <c r="AW150" s="14" t="s">
        <v>37</v>
      </c>
      <c r="AX150" s="14" t="s">
        <v>81</v>
      </c>
      <c r="AY150" s="180" t="s">
        <v>257</v>
      </c>
    </row>
    <row r="151" spans="2:65" s="1" customFormat="1" ht="21.75" customHeight="1">
      <c r="B151" s="133"/>
      <c r="C151" s="134" t="s">
        <v>342</v>
      </c>
      <c r="D151" s="134" t="s">
        <v>259</v>
      </c>
      <c r="E151" s="135" t="s">
        <v>937</v>
      </c>
      <c r="F151" s="136" t="s">
        <v>938</v>
      </c>
      <c r="G151" s="137" t="s">
        <v>274</v>
      </c>
      <c r="H151" s="138">
        <v>13.965</v>
      </c>
      <c r="I151" s="139"/>
      <c r="J151" s="140">
        <f>ROUND(I151*H151,2)</f>
        <v>0</v>
      </c>
      <c r="K151" s="136" t="s">
        <v>263</v>
      </c>
      <c r="L151" s="33"/>
      <c r="M151" s="141" t="s">
        <v>3</v>
      </c>
      <c r="N151" s="142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95</v>
      </c>
      <c r="AT151" s="145" t="s">
        <v>259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939</v>
      </c>
    </row>
    <row r="152" spans="2:65" s="1" customFormat="1" ht="19.5">
      <c r="B152" s="33"/>
      <c r="D152" s="147" t="s">
        <v>265</v>
      </c>
      <c r="F152" s="148" t="s">
        <v>940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1.25">
      <c r="B153" s="33"/>
      <c r="D153" s="151" t="s">
        <v>267</v>
      </c>
      <c r="F153" s="152" t="s">
        <v>941</v>
      </c>
      <c r="I153" s="149"/>
      <c r="L153" s="33"/>
      <c r="M153" s="150"/>
      <c r="T153" s="54"/>
      <c r="AT153" s="17" t="s">
        <v>267</v>
      </c>
      <c r="AU153" s="17" t="s">
        <v>83</v>
      </c>
    </row>
    <row r="154" spans="2:65" s="13" customFormat="1" ht="11.25">
      <c r="B154" s="173"/>
      <c r="D154" s="147" t="s">
        <v>269</v>
      </c>
      <c r="E154" s="174" t="s">
        <v>3</v>
      </c>
      <c r="F154" s="175" t="s">
        <v>942</v>
      </c>
      <c r="H154" s="174" t="s">
        <v>3</v>
      </c>
      <c r="I154" s="176"/>
      <c r="L154" s="173"/>
      <c r="M154" s="177"/>
      <c r="T154" s="178"/>
      <c r="AT154" s="174" t="s">
        <v>269</v>
      </c>
      <c r="AU154" s="174" t="s">
        <v>83</v>
      </c>
      <c r="AV154" s="13" t="s">
        <v>81</v>
      </c>
      <c r="AW154" s="13" t="s">
        <v>37</v>
      </c>
      <c r="AX154" s="13" t="s">
        <v>74</v>
      </c>
      <c r="AY154" s="174" t="s">
        <v>257</v>
      </c>
    </row>
    <row r="155" spans="2:65" s="12" customFormat="1" ht="11.25">
      <c r="B155" s="153"/>
      <c r="D155" s="147" t="s">
        <v>269</v>
      </c>
      <c r="E155" s="154" t="s">
        <v>3</v>
      </c>
      <c r="F155" s="155" t="s">
        <v>943</v>
      </c>
      <c r="H155" s="156">
        <v>13.965</v>
      </c>
      <c r="I155" s="157"/>
      <c r="L155" s="153"/>
      <c r="M155" s="158"/>
      <c r="T155" s="159"/>
      <c r="AT155" s="154" t="s">
        <v>269</v>
      </c>
      <c r="AU155" s="154" t="s">
        <v>83</v>
      </c>
      <c r="AV155" s="12" t="s">
        <v>83</v>
      </c>
      <c r="AW155" s="12" t="s">
        <v>37</v>
      </c>
      <c r="AX155" s="12" t="s">
        <v>81</v>
      </c>
      <c r="AY155" s="154" t="s">
        <v>257</v>
      </c>
    </row>
    <row r="156" spans="2:65" s="1" customFormat="1" ht="16.5" customHeight="1">
      <c r="B156" s="133"/>
      <c r="C156" s="134" t="s">
        <v>349</v>
      </c>
      <c r="D156" s="134" t="s">
        <v>259</v>
      </c>
      <c r="E156" s="135" t="s">
        <v>944</v>
      </c>
      <c r="F156" s="136" t="s">
        <v>945</v>
      </c>
      <c r="G156" s="137" t="s">
        <v>838</v>
      </c>
      <c r="H156" s="138">
        <v>55.195</v>
      </c>
      <c r="I156" s="139"/>
      <c r="J156" s="140">
        <f>ROUND(I156*H156,2)</f>
        <v>0</v>
      </c>
      <c r="K156" s="136" t="s">
        <v>263</v>
      </c>
      <c r="L156" s="33"/>
      <c r="M156" s="141" t="s">
        <v>3</v>
      </c>
      <c r="N156" s="142" t="s">
        <v>45</v>
      </c>
      <c r="P156" s="143">
        <f>O156*H156</f>
        <v>0</v>
      </c>
      <c r="Q156" s="143">
        <v>2.47E-3</v>
      </c>
      <c r="R156" s="143">
        <f>Q156*H156</f>
        <v>0.13633165</v>
      </c>
      <c r="S156" s="143">
        <v>0</v>
      </c>
      <c r="T156" s="144">
        <f>S156*H156</f>
        <v>0</v>
      </c>
      <c r="AR156" s="145" t="s">
        <v>95</v>
      </c>
      <c r="AT156" s="145" t="s">
        <v>259</v>
      </c>
      <c r="AU156" s="145" t="s">
        <v>83</v>
      </c>
      <c r="AY156" s="17" t="s">
        <v>257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7" t="s">
        <v>81</v>
      </c>
      <c r="BK156" s="146">
        <f>ROUND(I156*H156,2)</f>
        <v>0</v>
      </c>
      <c r="BL156" s="17" t="s">
        <v>95</v>
      </c>
      <c r="BM156" s="145" t="s">
        <v>946</v>
      </c>
    </row>
    <row r="157" spans="2:65" s="1" customFormat="1" ht="19.5">
      <c r="B157" s="33"/>
      <c r="D157" s="147" t="s">
        <v>265</v>
      </c>
      <c r="F157" s="148" t="s">
        <v>947</v>
      </c>
      <c r="I157" s="149"/>
      <c r="L157" s="33"/>
      <c r="M157" s="150"/>
      <c r="T157" s="54"/>
      <c r="AT157" s="17" t="s">
        <v>265</v>
      </c>
      <c r="AU157" s="17" t="s">
        <v>83</v>
      </c>
    </row>
    <row r="158" spans="2:65" s="1" customFormat="1" ht="11.25">
      <c r="B158" s="33"/>
      <c r="D158" s="151" t="s">
        <v>267</v>
      </c>
      <c r="F158" s="152" t="s">
        <v>948</v>
      </c>
      <c r="I158" s="149"/>
      <c r="L158" s="33"/>
      <c r="M158" s="150"/>
      <c r="T158" s="54"/>
      <c r="AT158" s="17" t="s">
        <v>267</v>
      </c>
      <c r="AU158" s="17" t="s">
        <v>83</v>
      </c>
    </row>
    <row r="159" spans="2:65" s="13" customFormat="1" ht="11.25">
      <c r="B159" s="173"/>
      <c r="D159" s="147" t="s">
        <v>269</v>
      </c>
      <c r="E159" s="174" t="s">
        <v>3</v>
      </c>
      <c r="F159" s="175" t="s">
        <v>942</v>
      </c>
      <c r="H159" s="174" t="s">
        <v>3</v>
      </c>
      <c r="I159" s="176"/>
      <c r="L159" s="173"/>
      <c r="M159" s="177"/>
      <c r="T159" s="178"/>
      <c r="AT159" s="174" t="s">
        <v>269</v>
      </c>
      <c r="AU159" s="174" t="s">
        <v>83</v>
      </c>
      <c r="AV159" s="13" t="s">
        <v>81</v>
      </c>
      <c r="AW159" s="13" t="s">
        <v>37</v>
      </c>
      <c r="AX159" s="13" t="s">
        <v>74</v>
      </c>
      <c r="AY159" s="174" t="s">
        <v>257</v>
      </c>
    </row>
    <row r="160" spans="2:65" s="12" customFormat="1" ht="11.25">
      <c r="B160" s="153"/>
      <c r="D160" s="147" t="s">
        <v>269</v>
      </c>
      <c r="E160" s="154" t="s">
        <v>3</v>
      </c>
      <c r="F160" s="155" t="s">
        <v>949</v>
      </c>
      <c r="H160" s="156">
        <v>55.195</v>
      </c>
      <c r="I160" s="157"/>
      <c r="L160" s="153"/>
      <c r="M160" s="158"/>
      <c r="T160" s="159"/>
      <c r="AT160" s="154" t="s">
        <v>269</v>
      </c>
      <c r="AU160" s="154" t="s">
        <v>83</v>
      </c>
      <c r="AV160" s="12" t="s">
        <v>83</v>
      </c>
      <c r="AW160" s="12" t="s">
        <v>37</v>
      </c>
      <c r="AX160" s="12" t="s">
        <v>81</v>
      </c>
      <c r="AY160" s="154" t="s">
        <v>257</v>
      </c>
    </row>
    <row r="161" spans="2:65" s="1" customFormat="1" ht="16.5" customHeight="1">
      <c r="B161" s="133"/>
      <c r="C161" s="134" t="s">
        <v>356</v>
      </c>
      <c r="D161" s="134" t="s">
        <v>259</v>
      </c>
      <c r="E161" s="135" t="s">
        <v>950</v>
      </c>
      <c r="F161" s="136" t="s">
        <v>951</v>
      </c>
      <c r="G161" s="137" t="s">
        <v>695</v>
      </c>
      <c r="H161" s="138">
        <v>0.19800000000000001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1.06277</v>
      </c>
      <c r="R161" s="143">
        <f>Q161*H161</f>
        <v>0.21042846000000001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952</v>
      </c>
    </row>
    <row r="162" spans="2:65" s="1" customFormat="1" ht="11.25">
      <c r="B162" s="33"/>
      <c r="D162" s="147" t="s">
        <v>265</v>
      </c>
      <c r="F162" s="148" t="s">
        <v>953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954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3" customFormat="1" ht="11.25">
      <c r="B164" s="173"/>
      <c r="D164" s="147" t="s">
        <v>269</v>
      </c>
      <c r="E164" s="174" t="s">
        <v>3</v>
      </c>
      <c r="F164" s="175" t="s">
        <v>955</v>
      </c>
      <c r="H164" s="174" t="s">
        <v>3</v>
      </c>
      <c r="I164" s="176"/>
      <c r="L164" s="173"/>
      <c r="M164" s="177"/>
      <c r="T164" s="178"/>
      <c r="AT164" s="174" t="s">
        <v>269</v>
      </c>
      <c r="AU164" s="174" t="s">
        <v>83</v>
      </c>
      <c r="AV164" s="13" t="s">
        <v>81</v>
      </c>
      <c r="AW164" s="13" t="s">
        <v>37</v>
      </c>
      <c r="AX164" s="13" t="s">
        <v>74</v>
      </c>
      <c r="AY164" s="174" t="s">
        <v>257</v>
      </c>
    </row>
    <row r="165" spans="2:65" s="12" customFormat="1" ht="11.25">
      <c r="B165" s="153"/>
      <c r="D165" s="147" t="s">
        <v>269</v>
      </c>
      <c r="E165" s="154" t="s">
        <v>3</v>
      </c>
      <c r="F165" s="155" t="s">
        <v>956</v>
      </c>
      <c r="H165" s="156">
        <v>0.19800000000000001</v>
      </c>
      <c r="I165" s="157"/>
      <c r="L165" s="153"/>
      <c r="M165" s="158"/>
      <c r="T165" s="159"/>
      <c r="AT165" s="154" t="s">
        <v>269</v>
      </c>
      <c r="AU165" s="154" t="s">
        <v>83</v>
      </c>
      <c r="AV165" s="12" t="s">
        <v>83</v>
      </c>
      <c r="AW165" s="12" t="s">
        <v>37</v>
      </c>
      <c r="AX165" s="12" t="s">
        <v>81</v>
      </c>
      <c r="AY165" s="154" t="s">
        <v>257</v>
      </c>
    </row>
    <row r="166" spans="2:65" s="11" customFormat="1" ht="22.9" customHeight="1">
      <c r="B166" s="121"/>
      <c r="D166" s="122" t="s">
        <v>73</v>
      </c>
      <c r="E166" s="131" t="s">
        <v>95</v>
      </c>
      <c r="F166" s="131" t="s">
        <v>382</v>
      </c>
      <c r="I166" s="124"/>
      <c r="J166" s="132">
        <f>BK166</f>
        <v>0</v>
      </c>
      <c r="L166" s="121"/>
      <c r="M166" s="126"/>
      <c r="P166" s="127">
        <f>SUM(P167:P177)</f>
        <v>0</v>
      </c>
      <c r="R166" s="127">
        <f>SUM(R167:R177)</f>
        <v>0</v>
      </c>
      <c r="T166" s="128">
        <f>SUM(T167:T177)</f>
        <v>0</v>
      </c>
      <c r="AR166" s="122" t="s">
        <v>95</v>
      </c>
      <c r="AT166" s="129" t="s">
        <v>73</v>
      </c>
      <c r="AU166" s="129" t="s">
        <v>81</v>
      </c>
      <c r="AY166" s="122" t="s">
        <v>257</v>
      </c>
      <c r="BK166" s="130">
        <f>SUM(BK167:BK177)</f>
        <v>0</v>
      </c>
    </row>
    <row r="167" spans="2:65" s="1" customFormat="1" ht="16.5" customHeight="1">
      <c r="B167" s="133"/>
      <c r="C167" s="134" t="s">
        <v>363</v>
      </c>
      <c r="D167" s="134" t="s">
        <v>259</v>
      </c>
      <c r="E167" s="135" t="s">
        <v>957</v>
      </c>
      <c r="F167" s="136" t="s">
        <v>958</v>
      </c>
      <c r="G167" s="137" t="s">
        <v>282</v>
      </c>
      <c r="H167" s="138">
        <v>209.58</v>
      </c>
      <c r="I167" s="139"/>
      <c r="J167" s="140">
        <f>ROUND(I167*H167,2)</f>
        <v>0</v>
      </c>
      <c r="K167" s="136" t="s">
        <v>263</v>
      </c>
      <c r="L167" s="33"/>
      <c r="M167" s="141" t="s">
        <v>3</v>
      </c>
      <c r="N167" s="142" t="s">
        <v>45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95</v>
      </c>
      <c r="AT167" s="145" t="s">
        <v>259</v>
      </c>
      <c r="AU167" s="145" t="s">
        <v>83</v>
      </c>
      <c r="AY167" s="17" t="s">
        <v>257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7" t="s">
        <v>81</v>
      </c>
      <c r="BK167" s="146">
        <f>ROUND(I167*H167,2)</f>
        <v>0</v>
      </c>
      <c r="BL167" s="17" t="s">
        <v>95</v>
      </c>
      <c r="BM167" s="145" t="s">
        <v>959</v>
      </c>
    </row>
    <row r="168" spans="2:65" s="1" customFormat="1" ht="11.25">
      <c r="B168" s="33"/>
      <c r="D168" s="147" t="s">
        <v>265</v>
      </c>
      <c r="F168" s="148" t="s">
        <v>960</v>
      </c>
      <c r="I168" s="149"/>
      <c r="L168" s="33"/>
      <c r="M168" s="150"/>
      <c r="T168" s="54"/>
      <c r="AT168" s="17" t="s">
        <v>265</v>
      </c>
      <c r="AU168" s="17" t="s">
        <v>83</v>
      </c>
    </row>
    <row r="169" spans="2:65" s="1" customFormat="1" ht="11.25">
      <c r="B169" s="33"/>
      <c r="D169" s="151" t="s">
        <v>267</v>
      </c>
      <c r="F169" s="152" t="s">
        <v>961</v>
      </c>
      <c r="I169" s="149"/>
      <c r="L169" s="33"/>
      <c r="M169" s="150"/>
      <c r="T169" s="54"/>
      <c r="AT169" s="17" t="s">
        <v>267</v>
      </c>
      <c r="AU169" s="17" t="s">
        <v>83</v>
      </c>
    </row>
    <row r="170" spans="2:65" s="13" customFormat="1" ht="11.25">
      <c r="B170" s="173"/>
      <c r="D170" s="147" t="s">
        <v>269</v>
      </c>
      <c r="E170" s="174" t="s">
        <v>3</v>
      </c>
      <c r="F170" s="175" t="s">
        <v>962</v>
      </c>
      <c r="H170" s="174" t="s">
        <v>3</v>
      </c>
      <c r="I170" s="176"/>
      <c r="L170" s="173"/>
      <c r="M170" s="177"/>
      <c r="T170" s="178"/>
      <c r="AT170" s="174" t="s">
        <v>269</v>
      </c>
      <c r="AU170" s="174" t="s">
        <v>83</v>
      </c>
      <c r="AV170" s="13" t="s">
        <v>81</v>
      </c>
      <c r="AW170" s="13" t="s">
        <v>37</v>
      </c>
      <c r="AX170" s="13" t="s">
        <v>74</v>
      </c>
      <c r="AY170" s="174" t="s">
        <v>257</v>
      </c>
    </row>
    <row r="171" spans="2:65" s="12" customFormat="1" ht="11.25">
      <c r="B171" s="153"/>
      <c r="D171" s="147" t="s">
        <v>269</v>
      </c>
      <c r="E171" s="154" t="s">
        <v>3</v>
      </c>
      <c r="F171" s="155" t="s">
        <v>963</v>
      </c>
      <c r="H171" s="156">
        <v>190.96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74</v>
      </c>
      <c r="AY171" s="154" t="s">
        <v>257</v>
      </c>
    </row>
    <row r="172" spans="2:65" s="12" customFormat="1" ht="11.25">
      <c r="B172" s="153"/>
      <c r="D172" s="147" t="s">
        <v>269</v>
      </c>
      <c r="E172" s="154" t="s">
        <v>3</v>
      </c>
      <c r="F172" s="155" t="s">
        <v>964</v>
      </c>
      <c r="H172" s="156">
        <v>18.62</v>
      </c>
      <c r="I172" s="157"/>
      <c r="L172" s="153"/>
      <c r="M172" s="158"/>
      <c r="T172" s="159"/>
      <c r="AT172" s="154" t="s">
        <v>269</v>
      </c>
      <c r="AU172" s="154" t="s">
        <v>83</v>
      </c>
      <c r="AV172" s="12" t="s">
        <v>83</v>
      </c>
      <c r="AW172" s="12" t="s">
        <v>37</v>
      </c>
      <c r="AX172" s="12" t="s">
        <v>74</v>
      </c>
      <c r="AY172" s="154" t="s">
        <v>257</v>
      </c>
    </row>
    <row r="173" spans="2:65" s="14" customFormat="1" ht="11.25">
      <c r="B173" s="179"/>
      <c r="D173" s="147" t="s">
        <v>269</v>
      </c>
      <c r="E173" s="180" t="s">
        <v>354</v>
      </c>
      <c r="F173" s="181" t="s">
        <v>610</v>
      </c>
      <c r="H173" s="182">
        <v>209.58</v>
      </c>
      <c r="I173" s="183"/>
      <c r="L173" s="179"/>
      <c r="M173" s="184"/>
      <c r="T173" s="185"/>
      <c r="AT173" s="180" t="s">
        <v>269</v>
      </c>
      <c r="AU173" s="180" t="s">
        <v>83</v>
      </c>
      <c r="AV173" s="14" t="s">
        <v>95</v>
      </c>
      <c r="AW173" s="14" t="s">
        <v>37</v>
      </c>
      <c r="AX173" s="14" t="s">
        <v>81</v>
      </c>
      <c r="AY173" s="180" t="s">
        <v>257</v>
      </c>
    </row>
    <row r="174" spans="2:65" s="1" customFormat="1" ht="16.5" customHeight="1">
      <c r="B174" s="133"/>
      <c r="C174" s="134" t="s">
        <v>370</v>
      </c>
      <c r="D174" s="134" t="s">
        <v>259</v>
      </c>
      <c r="E174" s="135" t="s">
        <v>965</v>
      </c>
      <c r="F174" s="136" t="s">
        <v>966</v>
      </c>
      <c r="G174" s="137" t="s">
        <v>282</v>
      </c>
      <c r="H174" s="138">
        <v>209.58</v>
      </c>
      <c r="I174" s="139"/>
      <c r="J174" s="140">
        <f>ROUND(I174*H174,2)</f>
        <v>0</v>
      </c>
      <c r="K174" s="136" t="s">
        <v>263</v>
      </c>
      <c r="L174" s="33"/>
      <c r="M174" s="141" t="s">
        <v>3</v>
      </c>
      <c r="N174" s="142" t="s">
        <v>45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95</v>
      </c>
      <c r="AT174" s="145" t="s">
        <v>259</v>
      </c>
      <c r="AU174" s="145" t="s">
        <v>83</v>
      </c>
      <c r="AY174" s="17" t="s">
        <v>257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7" t="s">
        <v>81</v>
      </c>
      <c r="BK174" s="146">
        <f>ROUND(I174*H174,2)</f>
        <v>0</v>
      </c>
      <c r="BL174" s="17" t="s">
        <v>95</v>
      </c>
      <c r="BM174" s="145" t="s">
        <v>967</v>
      </c>
    </row>
    <row r="175" spans="2:65" s="1" customFormat="1" ht="11.25">
      <c r="B175" s="33"/>
      <c r="D175" s="147" t="s">
        <v>265</v>
      </c>
      <c r="F175" s="148" t="s">
        <v>968</v>
      </c>
      <c r="I175" s="149"/>
      <c r="L175" s="33"/>
      <c r="M175" s="150"/>
      <c r="T175" s="54"/>
      <c r="AT175" s="17" t="s">
        <v>265</v>
      </c>
      <c r="AU175" s="17" t="s">
        <v>83</v>
      </c>
    </row>
    <row r="176" spans="2:65" s="1" customFormat="1" ht="11.25">
      <c r="B176" s="33"/>
      <c r="D176" s="151" t="s">
        <v>267</v>
      </c>
      <c r="F176" s="152" t="s">
        <v>969</v>
      </c>
      <c r="I176" s="149"/>
      <c r="L176" s="33"/>
      <c r="M176" s="150"/>
      <c r="T176" s="54"/>
      <c r="AT176" s="17" t="s">
        <v>267</v>
      </c>
      <c r="AU176" s="17" t="s">
        <v>83</v>
      </c>
    </row>
    <row r="177" spans="2:65" s="12" customFormat="1" ht="11.25">
      <c r="B177" s="153"/>
      <c r="D177" s="147" t="s">
        <v>269</v>
      </c>
      <c r="E177" s="154" t="s">
        <v>3</v>
      </c>
      <c r="F177" s="155" t="s">
        <v>354</v>
      </c>
      <c r="H177" s="156">
        <v>209.58</v>
      </c>
      <c r="I177" s="157"/>
      <c r="L177" s="153"/>
      <c r="M177" s="158"/>
      <c r="T177" s="159"/>
      <c r="AT177" s="154" t="s">
        <v>269</v>
      </c>
      <c r="AU177" s="154" t="s">
        <v>83</v>
      </c>
      <c r="AV177" s="12" t="s">
        <v>83</v>
      </c>
      <c r="AW177" s="12" t="s">
        <v>37</v>
      </c>
      <c r="AX177" s="12" t="s">
        <v>81</v>
      </c>
      <c r="AY177" s="154" t="s">
        <v>257</v>
      </c>
    </row>
    <row r="178" spans="2:65" s="11" customFormat="1" ht="22.9" customHeight="1">
      <c r="B178" s="121"/>
      <c r="D178" s="122" t="s">
        <v>73</v>
      </c>
      <c r="E178" s="131" t="s">
        <v>292</v>
      </c>
      <c r="F178" s="131" t="s">
        <v>430</v>
      </c>
      <c r="I178" s="124"/>
      <c r="J178" s="132">
        <f>BK178</f>
        <v>0</v>
      </c>
      <c r="L178" s="121"/>
      <c r="M178" s="126"/>
      <c r="P178" s="127">
        <f>SUM(P179:P191)</f>
        <v>0</v>
      </c>
      <c r="R178" s="127">
        <f>SUM(R179:R191)</f>
        <v>4.4020000000000001</v>
      </c>
      <c r="T178" s="128">
        <f>SUM(T179:T191)</f>
        <v>0</v>
      </c>
      <c r="AR178" s="122" t="s">
        <v>95</v>
      </c>
      <c r="AT178" s="129" t="s">
        <v>73</v>
      </c>
      <c r="AU178" s="129" t="s">
        <v>81</v>
      </c>
      <c r="AY178" s="122" t="s">
        <v>257</v>
      </c>
      <c r="BK178" s="130">
        <f>SUM(BK179:BK191)</f>
        <v>0</v>
      </c>
    </row>
    <row r="179" spans="2:65" s="1" customFormat="1" ht="16.5" customHeight="1">
      <c r="B179" s="133"/>
      <c r="C179" s="134" t="s">
        <v>377</v>
      </c>
      <c r="D179" s="134" t="s">
        <v>259</v>
      </c>
      <c r="E179" s="135" t="s">
        <v>970</v>
      </c>
      <c r="F179" s="136" t="s">
        <v>971</v>
      </c>
      <c r="G179" s="137" t="s">
        <v>327</v>
      </c>
      <c r="H179" s="138">
        <v>136.78</v>
      </c>
      <c r="I179" s="139"/>
      <c r="J179" s="140">
        <f>ROUND(I179*H179,2)</f>
        <v>0</v>
      </c>
      <c r="K179" s="136" t="s">
        <v>263</v>
      </c>
      <c r="L179" s="33"/>
      <c r="M179" s="141" t="s">
        <v>3</v>
      </c>
      <c r="N179" s="142" t="s">
        <v>45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95</v>
      </c>
      <c r="AT179" s="145" t="s">
        <v>259</v>
      </c>
      <c r="AU179" s="145" t="s">
        <v>83</v>
      </c>
      <c r="AY179" s="17" t="s">
        <v>257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7" t="s">
        <v>81</v>
      </c>
      <c r="BK179" s="146">
        <f>ROUND(I179*H179,2)</f>
        <v>0</v>
      </c>
      <c r="BL179" s="17" t="s">
        <v>95</v>
      </c>
      <c r="BM179" s="145" t="s">
        <v>972</v>
      </c>
    </row>
    <row r="180" spans="2:65" s="1" customFormat="1" ht="11.25">
      <c r="B180" s="33"/>
      <c r="D180" s="147" t="s">
        <v>265</v>
      </c>
      <c r="F180" s="148" t="s">
        <v>973</v>
      </c>
      <c r="I180" s="149"/>
      <c r="L180" s="33"/>
      <c r="M180" s="150"/>
      <c r="T180" s="54"/>
      <c r="AT180" s="17" t="s">
        <v>265</v>
      </c>
      <c r="AU180" s="17" t="s">
        <v>83</v>
      </c>
    </row>
    <row r="181" spans="2:65" s="1" customFormat="1" ht="11.25">
      <c r="B181" s="33"/>
      <c r="D181" s="151" t="s">
        <v>267</v>
      </c>
      <c r="F181" s="152" t="s">
        <v>974</v>
      </c>
      <c r="I181" s="149"/>
      <c r="L181" s="33"/>
      <c r="M181" s="150"/>
      <c r="T181" s="54"/>
      <c r="AT181" s="17" t="s">
        <v>267</v>
      </c>
      <c r="AU181" s="17" t="s">
        <v>83</v>
      </c>
    </row>
    <row r="182" spans="2:65" s="13" customFormat="1" ht="11.25">
      <c r="B182" s="173"/>
      <c r="D182" s="147" t="s">
        <v>269</v>
      </c>
      <c r="E182" s="174" t="s">
        <v>3</v>
      </c>
      <c r="F182" s="175" t="s">
        <v>975</v>
      </c>
      <c r="H182" s="174" t="s">
        <v>3</v>
      </c>
      <c r="I182" s="176"/>
      <c r="L182" s="173"/>
      <c r="M182" s="177"/>
      <c r="T182" s="178"/>
      <c r="AT182" s="174" t="s">
        <v>269</v>
      </c>
      <c r="AU182" s="174" t="s">
        <v>83</v>
      </c>
      <c r="AV182" s="13" t="s">
        <v>81</v>
      </c>
      <c r="AW182" s="13" t="s">
        <v>37</v>
      </c>
      <c r="AX182" s="13" t="s">
        <v>74</v>
      </c>
      <c r="AY182" s="174" t="s">
        <v>257</v>
      </c>
    </row>
    <row r="183" spans="2:65" s="12" customFormat="1" ht="11.25">
      <c r="B183" s="153"/>
      <c r="D183" s="147" t="s">
        <v>269</v>
      </c>
      <c r="E183" s="154" t="s">
        <v>719</v>
      </c>
      <c r="F183" s="155" t="s">
        <v>976</v>
      </c>
      <c r="H183" s="156">
        <v>136.78</v>
      </c>
      <c r="I183" s="157"/>
      <c r="L183" s="153"/>
      <c r="M183" s="158"/>
      <c r="T183" s="159"/>
      <c r="AT183" s="154" t="s">
        <v>269</v>
      </c>
      <c r="AU183" s="154" t="s">
        <v>83</v>
      </c>
      <c r="AV183" s="12" t="s">
        <v>83</v>
      </c>
      <c r="AW183" s="12" t="s">
        <v>37</v>
      </c>
      <c r="AX183" s="12" t="s">
        <v>81</v>
      </c>
      <c r="AY183" s="154" t="s">
        <v>257</v>
      </c>
    </row>
    <row r="184" spans="2:65" s="1" customFormat="1" ht="16.5" customHeight="1">
      <c r="B184" s="133"/>
      <c r="C184" s="160" t="s">
        <v>383</v>
      </c>
      <c r="D184" s="160" t="s">
        <v>327</v>
      </c>
      <c r="E184" s="161" t="s">
        <v>977</v>
      </c>
      <c r="F184" s="162" t="s">
        <v>978</v>
      </c>
      <c r="G184" s="163" t="s">
        <v>330</v>
      </c>
      <c r="H184" s="164">
        <v>0.35299999999999998</v>
      </c>
      <c r="I184" s="165"/>
      <c r="J184" s="166">
        <f>ROUND(I184*H184,2)</f>
        <v>0</v>
      </c>
      <c r="K184" s="162" t="s">
        <v>263</v>
      </c>
      <c r="L184" s="167"/>
      <c r="M184" s="168" t="s">
        <v>3</v>
      </c>
      <c r="N184" s="169" t="s">
        <v>45</v>
      </c>
      <c r="P184" s="143">
        <f>O184*H184</f>
        <v>0</v>
      </c>
      <c r="Q184" s="143">
        <v>1</v>
      </c>
      <c r="R184" s="143">
        <f>Q184*H184</f>
        <v>0.35299999999999998</v>
      </c>
      <c r="S184" s="143">
        <v>0</v>
      </c>
      <c r="T184" s="144">
        <f>S184*H184</f>
        <v>0</v>
      </c>
      <c r="AR184" s="145" t="s">
        <v>310</v>
      </c>
      <c r="AT184" s="145" t="s">
        <v>327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979</v>
      </c>
    </row>
    <row r="185" spans="2:65" s="1" customFormat="1" ht="11.25">
      <c r="B185" s="33"/>
      <c r="D185" s="147" t="s">
        <v>265</v>
      </c>
      <c r="F185" s="148" t="s">
        <v>980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9.5">
      <c r="B186" s="33"/>
      <c r="D186" s="147" t="s">
        <v>981</v>
      </c>
      <c r="F186" s="189" t="s">
        <v>982</v>
      </c>
      <c r="I186" s="149"/>
      <c r="L186" s="33"/>
      <c r="M186" s="150"/>
      <c r="T186" s="54"/>
      <c r="AT186" s="17" t="s">
        <v>981</v>
      </c>
      <c r="AU186" s="17" t="s">
        <v>83</v>
      </c>
    </row>
    <row r="187" spans="2:65" s="1" customFormat="1" ht="16.5" customHeight="1">
      <c r="B187" s="133"/>
      <c r="C187" s="160" t="s">
        <v>8</v>
      </c>
      <c r="D187" s="160" t="s">
        <v>327</v>
      </c>
      <c r="E187" s="161" t="s">
        <v>983</v>
      </c>
      <c r="F187" s="162" t="s">
        <v>984</v>
      </c>
      <c r="G187" s="163" t="s">
        <v>330</v>
      </c>
      <c r="H187" s="164">
        <v>4.0490000000000004</v>
      </c>
      <c r="I187" s="165"/>
      <c r="J187" s="166">
        <f>ROUND(I187*H187,2)</f>
        <v>0</v>
      </c>
      <c r="K187" s="162" t="s">
        <v>263</v>
      </c>
      <c r="L187" s="167"/>
      <c r="M187" s="168" t="s">
        <v>3</v>
      </c>
      <c r="N187" s="169" t="s">
        <v>45</v>
      </c>
      <c r="P187" s="143">
        <f>O187*H187</f>
        <v>0</v>
      </c>
      <c r="Q187" s="143">
        <v>1</v>
      </c>
      <c r="R187" s="143">
        <f>Q187*H187</f>
        <v>4.0490000000000004</v>
      </c>
      <c r="S187" s="143">
        <v>0</v>
      </c>
      <c r="T187" s="144">
        <f>S187*H187</f>
        <v>0</v>
      </c>
      <c r="AR187" s="145" t="s">
        <v>310</v>
      </c>
      <c r="AT187" s="145" t="s">
        <v>327</v>
      </c>
      <c r="AU187" s="145" t="s">
        <v>83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985</v>
      </c>
    </row>
    <row r="188" spans="2:65" s="1" customFormat="1" ht="11.25">
      <c r="B188" s="33"/>
      <c r="D188" s="147" t="s">
        <v>265</v>
      </c>
      <c r="F188" s="148" t="s">
        <v>986</v>
      </c>
      <c r="I188" s="149"/>
      <c r="L188" s="33"/>
      <c r="M188" s="150"/>
      <c r="T188" s="54"/>
      <c r="AT188" s="17" t="s">
        <v>265</v>
      </c>
      <c r="AU188" s="17" t="s">
        <v>83</v>
      </c>
    </row>
    <row r="189" spans="2:65" s="1" customFormat="1" ht="19.5">
      <c r="B189" s="33"/>
      <c r="D189" s="147" t="s">
        <v>981</v>
      </c>
      <c r="F189" s="189" t="s">
        <v>987</v>
      </c>
      <c r="I189" s="149"/>
      <c r="L189" s="33"/>
      <c r="M189" s="150"/>
      <c r="T189" s="54"/>
      <c r="AT189" s="17" t="s">
        <v>981</v>
      </c>
      <c r="AU189" s="17" t="s">
        <v>83</v>
      </c>
    </row>
    <row r="190" spans="2:65" s="13" customFormat="1" ht="11.25">
      <c r="B190" s="173"/>
      <c r="D190" s="147" t="s">
        <v>269</v>
      </c>
      <c r="E190" s="174" t="s">
        <v>3</v>
      </c>
      <c r="F190" s="175" t="s">
        <v>988</v>
      </c>
      <c r="H190" s="174" t="s">
        <v>3</v>
      </c>
      <c r="I190" s="176"/>
      <c r="L190" s="173"/>
      <c r="M190" s="177"/>
      <c r="T190" s="178"/>
      <c r="AT190" s="174" t="s">
        <v>269</v>
      </c>
      <c r="AU190" s="174" t="s">
        <v>83</v>
      </c>
      <c r="AV190" s="13" t="s">
        <v>81</v>
      </c>
      <c r="AW190" s="13" t="s">
        <v>37</v>
      </c>
      <c r="AX190" s="13" t="s">
        <v>74</v>
      </c>
      <c r="AY190" s="174" t="s">
        <v>257</v>
      </c>
    </row>
    <row r="191" spans="2:65" s="12" customFormat="1" ht="11.25">
      <c r="B191" s="153"/>
      <c r="D191" s="147" t="s">
        <v>269</v>
      </c>
      <c r="E191" s="154" t="s">
        <v>392</v>
      </c>
      <c r="F191" s="155" t="s">
        <v>989</v>
      </c>
      <c r="H191" s="156">
        <v>4.0490000000000004</v>
      </c>
      <c r="I191" s="157"/>
      <c r="L191" s="153"/>
      <c r="M191" s="158"/>
      <c r="T191" s="159"/>
      <c r="AT191" s="154" t="s">
        <v>269</v>
      </c>
      <c r="AU191" s="154" t="s">
        <v>83</v>
      </c>
      <c r="AV191" s="12" t="s">
        <v>83</v>
      </c>
      <c r="AW191" s="12" t="s">
        <v>37</v>
      </c>
      <c r="AX191" s="12" t="s">
        <v>81</v>
      </c>
      <c r="AY191" s="154" t="s">
        <v>257</v>
      </c>
    </row>
    <row r="192" spans="2:65" s="11" customFormat="1" ht="22.9" customHeight="1">
      <c r="B192" s="121"/>
      <c r="D192" s="122" t="s">
        <v>73</v>
      </c>
      <c r="E192" s="131" t="s">
        <v>310</v>
      </c>
      <c r="F192" s="131" t="s">
        <v>990</v>
      </c>
      <c r="I192" s="124"/>
      <c r="J192" s="132">
        <f>BK192</f>
        <v>0</v>
      </c>
      <c r="L192" s="121"/>
      <c r="M192" s="126"/>
      <c r="P192" s="127">
        <f>SUM(P193:P244)</f>
        <v>0</v>
      </c>
      <c r="R192" s="127">
        <f>SUM(R193:R244)</f>
        <v>102.66338635</v>
      </c>
      <c r="T192" s="128">
        <f>SUM(T193:T244)</f>
        <v>0</v>
      </c>
      <c r="AR192" s="122" t="s">
        <v>95</v>
      </c>
      <c r="AT192" s="129" t="s">
        <v>73</v>
      </c>
      <c r="AU192" s="129" t="s">
        <v>81</v>
      </c>
      <c r="AY192" s="122" t="s">
        <v>257</v>
      </c>
      <c r="BK192" s="130">
        <f>SUM(BK193:BK244)</f>
        <v>0</v>
      </c>
    </row>
    <row r="193" spans="2:65" s="1" customFormat="1" ht="21.75" customHeight="1">
      <c r="B193" s="133"/>
      <c r="C193" s="134" t="s">
        <v>394</v>
      </c>
      <c r="D193" s="134" t="s">
        <v>259</v>
      </c>
      <c r="E193" s="135" t="s">
        <v>991</v>
      </c>
      <c r="F193" s="136" t="s">
        <v>992</v>
      </c>
      <c r="G193" s="137" t="s">
        <v>327</v>
      </c>
      <c r="H193" s="138">
        <v>6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4.0000000000000003E-5</v>
      </c>
      <c r="R193" s="143">
        <f>Q193*H193</f>
        <v>2.4000000000000003E-4</v>
      </c>
      <c r="S193" s="143">
        <v>0</v>
      </c>
      <c r="T193" s="144">
        <f>S193*H193</f>
        <v>0</v>
      </c>
      <c r="AR193" s="145" t="s">
        <v>95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95</v>
      </c>
      <c r="BM193" s="145" t="s">
        <v>993</v>
      </c>
    </row>
    <row r="194" spans="2:65" s="1" customFormat="1" ht="11.25">
      <c r="B194" s="33"/>
      <c r="D194" s="147" t="s">
        <v>265</v>
      </c>
      <c r="F194" s="148" t="s">
        <v>994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995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" customFormat="1" ht="16.5" customHeight="1">
      <c r="B196" s="133"/>
      <c r="C196" s="160" t="s">
        <v>401</v>
      </c>
      <c r="D196" s="160" t="s">
        <v>327</v>
      </c>
      <c r="E196" s="161" t="s">
        <v>996</v>
      </c>
      <c r="F196" s="162" t="s">
        <v>997</v>
      </c>
      <c r="G196" s="163" t="s">
        <v>327</v>
      </c>
      <c r="H196" s="164">
        <v>6.09</v>
      </c>
      <c r="I196" s="165"/>
      <c r="J196" s="166">
        <f>ROUND(I196*H196,2)</f>
        <v>0</v>
      </c>
      <c r="K196" s="162" t="s">
        <v>263</v>
      </c>
      <c r="L196" s="167"/>
      <c r="M196" s="168" t="s">
        <v>3</v>
      </c>
      <c r="N196" s="169" t="s">
        <v>45</v>
      </c>
      <c r="P196" s="143">
        <f>O196*H196</f>
        <v>0</v>
      </c>
      <c r="Q196" s="143">
        <v>4.2999999999999997E-2</v>
      </c>
      <c r="R196" s="143">
        <f>Q196*H196</f>
        <v>0.26186999999999999</v>
      </c>
      <c r="S196" s="143">
        <v>0</v>
      </c>
      <c r="T196" s="144">
        <f>S196*H196</f>
        <v>0</v>
      </c>
      <c r="AR196" s="145" t="s">
        <v>310</v>
      </c>
      <c r="AT196" s="145" t="s">
        <v>327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998</v>
      </c>
    </row>
    <row r="197" spans="2:65" s="1" customFormat="1" ht="11.25">
      <c r="B197" s="33"/>
      <c r="D197" s="147" t="s">
        <v>265</v>
      </c>
      <c r="F197" s="148" t="s">
        <v>999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3" customFormat="1" ht="11.25">
      <c r="B198" s="173"/>
      <c r="D198" s="147" t="s">
        <v>269</v>
      </c>
      <c r="E198" s="174" t="s">
        <v>3</v>
      </c>
      <c r="F198" s="175" t="s">
        <v>1000</v>
      </c>
      <c r="H198" s="174" t="s">
        <v>3</v>
      </c>
      <c r="I198" s="176"/>
      <c r="L198" s="173"/>
      <c r="M198" s="177"/>
      <c r="T198" s="178"/>
      <c r="AT198" s="174" t="s">
        <v>269</v>
      </c>
      <c r="AU198" s="174" t="s">
        <v>83</v>
      </c>
      <c r="AV198" s="13" t="s">
        <v>81</v>
      </c>
      <c r="AW198" s="13" t="s">
        <v>37</v>
      </c>
      <c r="AX198" s="13" t="s">
        <v>74</v>
      </c>
      <c r="AY198" s="174" t="s">
        <v>257</v>
      </c>
    </row>
    <row r="199" spans="2:65" s="12" customFormat="1" ht="11.25">
      <c r="B199" s="153"/>
      <c r="D199" s="147" t="s">
        <v>269</v>
      </c>
      <c r="E199" s="154" t="s">
        <v>1001</v>
      </c>
      <c r="F199" s="155" t="s">
        <v>1002</v>
      </c>
      <c r="H199" s="156">
        <v>6</v>
      </c>
      <c r="I199" s="157"/>
      <c r="L199" s="153"/>
      <c r="M199" s="158"/>
      <c r="T199" s="159"/>
      <c r="AT199" s="154" t="s">
        <v>269</v>
      </c>
      <c r="AU199" s="154" t="s">
        <v>83</v>
      </c>
      <c r="AV199" s="12" t="s">
        <v>83</v>
      </c>
      <c r="AW199" s="12" t="s">
        <v>37</v>
      </c>
      <c r="AX199" s="12" t="s">
        <v>74</v>
      </c>
      <c r="AY199" s="154" t="s">
        <v>257</v>
      </c>
    </row>
    <row r="200" spans="2:65" s="13" customFormat="1" ht="11.25">
      <c r="B200" s="173"/>
      <c r="D200" s="147" t="s">
        <v>269</v>
      </c>
      <c r="E200" s="174" t="s">
        <v>872</v>
      </c>
      <c r="F200" s="175" t="s">
        <v>1003</v>
      </c>
      <c r="H200" s="174" t="s">
        <v>3</v>
      </c>
      <c r="I200" s="176"/>
      <c r="L200" s="173"/>
      <c r="M200" s="177"/>
      <c r="T200" s="178"/>
      <c r="AT200" s="174" t="s">
        <v>269</v>
      </c>
      <c r="AU200" s="174" t="s">
        <v>83</v>
      </c>
      <c r="AV200" s="13" t="s">
        <v>81</v>
      </c>
      <c r="AW200" s="13" t="s">
        <v>37</v>
      </c>
      <c r="AX200" s="13" t="s">
        <v>74</v>
      </c>
      <c r="AY200" s="174" t="s">
        <v>257</v>
      </c>
    </row>
    <row r="201" spans="2:65" s="12" customFormat="1" ht="11.25">
      <c r="B201" s="153"/>
      <c r="D201" s="147" t="s">
        <v>269</v>
      </c>
      <c r="E201" s="154" t="s">
        <v>1004</v>
      </c>
      <c r="F201" s="155" t="s">
        <v>1005</v>
      </c>
      <c r="H201" s="156">
        <v>6.09</v>
      </c>
      <c r="I201" s="157"/>
      <c r="L201" s="153"/>
      <c r="M201" s="158"/>
      <c r="T201" s="159"/>
      <c r="AT201" s="154" t="s">
        <v>269</v>
      </c>
      <c r="AU201" s="154" t="s">
        <v>83</v>
      </c>
      <c r="AV201" s="12" t="s">
        <v>83</v>
      </c>
      <c r="AW201" s="12" t="s">
        <v>37</v>
      </c>
      <c r="AX201" s="12" t="s">
        <v>81</v>
      </c>
      <c r="AY201" s="154" t="s">
        <v>257</v>
      </c>
    </row>
    <row r="202" spans="2:65" s="1" customFormat="1" ht="16.5" customHeight="1">
      <c r="B202" s="133"/>
      <c r="C202" s="134" t="s">
        <v>406</v>
      </c>
      <c r="D202" s="134" t="s">
        <v>259</v>
      </c>
      <c r="E202" s="135" t="s">
        <v>1006</v>
      </c>
      <c r="F202" s="136" t="s">
        <v>1007</v>
      </c>
      <c r="G202" s="137" t="s">
        <v>439</v>
      </c>
      <c r="H202" s="138">
        <v>4</v>
      </c>
      <c r="I202" s="139"/>
      <c r="J202" s="140">
        <f>ROUND(I202*H202,2)</f>
        <v>0</v>
      </c>
      <c r="K202" s="136" t="s">
        <v>263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1.3999999999999999E-4</v>
      </c>
      <c r="R202" s="143">
        <f>Q202*H202</f>
        <v>5.5999999999999995E-4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1008</v>
      </c>
    </row>
    <row r="203" spans="2:65" s="1" customFormat="1" ht="11.25">
      <c r="B203" s="33"/>
      <c r="D203" s="147" t="s">
        <v>265</v>
      </c>
      <c r="F203" s="148" t="s">
        <v>1009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1010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" customFormat="1" ht="16.5" customHeight="1">
      <c r="B205" s="133"/>
      <c r="C205" s="160" t="s">
        <v>413</v>
      </c>
      <c r="D205" s="160" t="s">
        <v>327</v>
      </c>
      <c r="E205" s="161" t="s">
        <v>1011</v>
      </c>
      <c r="F205" s="162" t="s">
        <v>1012</v>
      </c>
      <c r="G205" s="163" t="s">
        <v>439</v>
      </c>
      <c r="H205" s="164">
        <v>4.0599999999999996</v>
      </c>
      <c r="I205" s="165"/>
      <c r="J205" s="166">
        <f>ROUND(I205*H205,2)</f>
        <v>0</v>
      </c>
      <c r="K205" s="162" t="s">
        <v>263</v>
      </c>
      <c r="L205" s="167"/>
      <c r="M205" s="168" t="s">
        <v>3</v>
      </c>
      <c r="N205" s="169" t="s">
        <v>45</v>
      </c>
      <c r="P205" s="143">
        <f>O205*H205</f>
        <v>0</v>
      </c>
      <c r="Q205" s="143">
        <v>2.1999999999999999E-2</v>
      </c>
      <c r="R205" s="143">
        <f>Q205*H205</f>
        <v>8.9319999999999983E-2</v>
      </c>
      <c r="S205" s="143">
        <v>0</v>
      </c>
      <c r="T205" s="144">
        <f>S205*H205</f>
        <v>0</v>
      </c>
      <c r="AR205" s="145" t="s">
        <v>310</v>
      </c>
      <c r="AT205" s="145" t="s">
        <v>327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1013</v>
      </c>
    </row>
    <row r="206" spans="2:65" s="1" customFormat="1" ht="11.25">
      <c r="B206" s="33"/>
      <c r="D206" s="147" t="s">
        <v>265</v>
      </c>
      <c r="F206" s="148" t="s">
        <v>1012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3" customFormat="1" ht="11.25">
      <c r="B207" s="173"/>
      <c r="D207" s="147" t="s">
        <v>269</v>
      </c>
      <c r="E207" s="174" t="s">
        <v>3</v>
      </c>
      <c r="F207" s="175" t="s">
        <v>1000</v>
      </c>
      <c r="H207" s="174" t="s">
        <v>3</v>
      </c>
      <c r="I207" s="176"/>
      <c r="L207" s="173"/>
      <c r="M207" s="177"/>
      <c r="T207" s="178"/>
      <c r="AT207" s="174" t="s">
        <v>269</v>
      </c>
      <c r="AU207" s="174" t="s">
        <v>83</v>
      </c>
      <c r="AV207" s="13" t="s">
        <v>81</v>
      </c>
      <c r="AW207" s="13" t="s">
        <v>37</v>
      </c>
      <c r="AX207" s="13" t="s">
        <v>74</v>
      </c>
      <c r="AY207" s="174" t="s">
        <v>257</v>
      </c>
    </row>
    <row r="208" spans="2:65" s="12" customFormat="1" ht="11.25">
      <c r="B208" s="153"/>
      <c r="D208" s="147" t="s">
        <v>269</v>
      </c>
      <c r="E208" s="154" t="s">
        <v>1014</v>
      </c>
      <c r="F208" s="155" t="s">
        <v>1015</v>
      </c>
      <c r="H208" s="156">
        <v>4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74</v>
      </c>
      <c r="AY208" s="154" t="s">
        <v>257</v>
      </c>
    </row>
    <row r="209" spans="2:65" s="13" customFormat="1" ht="11.25">
      <c r="B209" s="173"/>
      <c r="D209" s="147" t="s">
        <v>269</v>
      </c>
      <c r="E209" s="174" t="s">
        <v>873</v>
      </c>
      <c r="F209" s="175" t="s">
        <v>1016</v>
      </c>
      <c r="H209" s="174" t="s">
        <v>3</v>
      </c>
      <c r="I209" s="176"/>
      <c r="L209" s="173"/>
      <c r="M209" s="177"/>
      <c r="T209" s="178"/>
      <c r="AT209" s="174" t="s">
        <v>269</v>
      </c>
      <c r="AU209" s="174" t="s">
        <v>83</v>
      </c>
      <c r="AV209" s="13" t="s">
        <v>81</v>
      </c>
      <c r="AW209" s="13" t="s">
        <v>37</v>
      </c>
      <c r="AX209" s="13" t="s">
        <v>74</v>
      </c>
      <c r="AY209" s="174" t="s">
        <v>257</v>
      </c>
    </row>
    <row r="210" spans="2:65" s="12" customFormat="1" ht="11.25">
      <c r="B210" s="153"/>
      <c r="D210" s="147" t="s">
        <v>269</v>
      </c>
      <c r="E210" s="154" t="s">
        <v>1017</v>
      </c>
      <c r="F210" s="155" t="s">
        <v>1018</v>
      </c>
      <c r="H210" s="156">
        <v>4.0599999999999996</v>
      </c>
      <c r="I210" s="157"/>
      <c r="L210" s="153"/>
      <c r="M210" s="158"/>
      <c r="T210" s="159"/>
      <c r="AT210" s="154" t="s">
        <v>269</v>
      </c>
      <c r="AU210" s="154" t="s">
        <v>83</v>
      </c>
      <c r="AV210" s="12" t="s">
        <v>83</v>
      </c>
      <c r="AW210" s="12" t="s">
        <v>37</v>
      </c>
      <c r="AX210" s="12" t="s">
        <v>81</v>
      </c>
      <c r="AY210" s="154" t="s">
        <v>257</v>
      </c>
    </row>
    <row r="211" spans="2:65" s="1" customFormat="1" ht="16.5" customHeight="1">
      <c r="B211" s="133"/>
      <c r="C211" s="134" t="s">
        <v>418</v>
      </c>
      <c r="D211" s="134" t="s">
        <v>259</v>
      </c>
      <c r="E211" s="135" t="s">
        <v>1019</v>
      </c>
      <c r="F211" s="136" t="s">
        <v>1020</v>
      </c>
      <c r="G211" s="137" t="s">
        <v>327</v>
      </c>
      <c r="H211" s="138">
        <v>136.78</v>
      </c>
      <c r="I211" s="139"/>
      <c r="J211" s="140">
        <f>ROUND(I211*H211,2)</f>
        <v>0</v>
      </c>
      <c r="K211" s="136" t="s">
        <v>331</v>
      </c>
      <c r="L211" s="33"/>
      <c r="M211" s="141" t="s">
        <v>3</v>
      </c>
      <c r="N211" s="142" t="s">
        <v>45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95</v>
      </c>
      <c r="AT211" s="145" t="s">
        <v>259</v>
      </c>
      <c r="AU211" s="145" t="s">
        <v>83</v>
      </c>
      <c r="AY211" s="17" t="s">
        <v>257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7" t="s">
        <v>81</v>
      </c>
      <c r="BK211" s="146">
        <f>ROUND(I211*H211,2)</f>
        <v>0</v>
      </c>
      <c r="BL211" s="17" t="s">
        <v>95</v>
      </c>
      <c r="BM211" s="145" t="s">
        <v>1021</v>
      </c>
    </row>
    <row r="212" spans="2:65" s="1" customFormat="1" ht="19.5">
      <c r="B212" s="33"/>
      <c r="D212" s="147" t="s">
        <v>265</v>
      </c>
      <c r="F212" s="148" t="s">
        <v>1022</v>
      </c>
      <c r="I212" s="149"/>
      <c r="L212" s="33"/>
      <c r="M212" s="150"/>
      <c r="T212" s="54"/>
      <c r="AT212" s="17" t="s">
        <v>265</v>
      </c>
      <c r="AU212" s="17" t="s">
        <v>83</v>
      </c>
    </row>
    <row r="213" spans="2:65" s="1" customFormat="1" ht="21.75" customHeight="1">
      <c r="B213" s="133"/>
      <c r="C213" s="134" t="s">
        <v>423</v>
      </c>
      <c r="D213" s="134" t="s">
        <v>259</v>
      </c>
      <c r="E213" s="135" t="s">
        <v>1023</v>
      </c>
      <c r="F213" s="136" t="s">
        <v>1024</v>
      </c>
      <c r="G213" s="137" t="s">
        <v>327</v>
      </c>
      <c r="H213" s="138">
        <v>136.78</v>
      </c>
      <c r="I213" s="139"/>
      <c r="J213" s="140">
        <f>ROUND(I213*H213,2)</f>
        <v>0</v>
      </c>
      <c r="K213" s="136" t="s">
        <v>331</v>
      </c>
      <c r="L213" s="33"/>
      <c r="M213" s="141" t="s">
        <v>3</v>
      </c>
      <c r="N213" s="142" t="s">
        <v>45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95</v>
      </c>
      <c r="AT213" s="145" t="s">
        <v>259</v>
      </c>
      <c r="AU213" s="145" t="s">
        <v>83</v>
      </c>
      <c r="AY213" s="17" t="s">
        <v>257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7" t="s">
        <v>81</v>
      </c>
      <c r="BK213" s="146">
        <f>ROUND(I213*H213,2)</f>
        <v>0</v>
      </c>
      <c r="BL213" s="17" t="s">
        <v>95</v>
      </c>
      <c r="BM213" s="145" t="s">
        <v>1025</v>
      </c>
    </row>
    <row r="214" spans="2:65" s="1" customFormat="1" ht="11.25">
      <c r="B214" s="33"/>
      <c r="D214" s="147" t="s">
        <v>265</v>
      </c>
      <c r="F214" s="148" t="s">
        <v>1024</v>
      </c>
      <c r="I214" s="149"/>
      <c r="L214" s="33"/>
      <c r="M214" s="150"/>
      <c r="T214" s="54"/>
      <c r="AT214" s="17" t="s">
        <v>265</v>
      </c>
      <c r="AU214" s="17" t="s">
        <v>83</v>
      </c>
    </row>
    <row r="215" spans="2:65" s="1" customFormat="1" ht="16.5" customHeight="1">
      <c r="B215" s="133"/>
      <c r="C215" s="160" t="s">
        <v>431</v>
      </c>
      <c r="D215" s="160" t="s">
        <v>327</v>
      </c>
      <c r="E215" s="161" t="s">
        <v>1026</v>
      </c>
      <c r="F215" s="162" t="s">
        <v>1027</v>
      </c>
      <c r="G215" s="163" t="s">
        <v>1028</v>
      </c>
      <c r="H215" s="164">
        <v>1</v>
      </c>
      <c r="I215" s="165"/>
      <c r="J215" s="166">
        <f>ROUND(I215*H215,2)</f>
        <v>0</v>
      </c>
      <c r="K215" s="162" t="s">
        <v>331</v>
      </c>
      <c r="L215" s="167"/>
      <c r="M215" s="168" t="s">
        <v>3</v>
      </c>
      <c r="N215" s="169" t="s">
        <v>45</v>
      </c>
      <c r="P215" s="143">
        <f>O215*H215</f>
        <v>0</v>
      </c>
      <c r="Q215" s="143">
        <v>86.679000000000002</v>
      </c>
      <c r="R215" s="143">
        <f>Q215*H215</f>
        <v>86.679000000000002</v>
      </c>
      <c r="S215" s="143">
        <v>0</v>
      </c>
      <c r="T215" s="144">
        <f>S215*H215</f>
        <v>0</v>
      </c>
      <c r="AR215" s="145" t="s">
        <v>310</v>
      </c>
      <c r="AT215" s="145" t="s">
        <v>327</v>
      </c>
      <c r="AU215" s="145" t="s">
        <v>83</v>
      </c>
      <c r="AY215" s="17" t="s">
        <v>257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7" t="s">
        <v>81</v>
      </c>
      <c r="BK215" s="146">
        <f>ROUND(I215*H215,2)</f>
        <v>0</v>
      </c>
      <c r="BL215" s="17" t="s">
        <v>95</v>
      </c>
      <c r="BM215" s="145" t="s">
        <v>1029</v>
      </c>
    </row>
    <row r="216" spans="2:65" s="1" customFormat="1" ht="11.25">
      <c r="B216" s="33"/>
      <c r="D216" s="147" t="s">
        <v>265</v>
      </c>
      <c r="F216" s="148" t="s">
        <v>1027</v>
      </c>
      <c r="I216" s="149"/>
      <c r="L216" s="33"/>
      <c r="M216" s="150"/>
      <c r="T216" s="54"/>
      <c r="AT216" s="17" t="s">
        <v>265</v>
      </c>
      <c r="AU216" s="17" t="s">
        <v>83</v>
      </c>
    </row>
    <row r="217" spans="2:65" s="13" customFormat="1" ht="11.25">
      <c r="B217" s="173"/>
      <c r="D217" s="147" t="s">
        <v>269</v>
      </c>
      <c r="E217" s="174" t="s">
        <v>3</v>
      </c>
      <c r="F217" s="175" t="s">
        <v>1030</v>
      </c>
      <c r="H217" s="174" t="s">
        <v>3</v>
      </c>
      <c r="I217" s="176"/>
      <c r="L217" s="173"/>
      <c r="M217" s="177"/>
      <c r="T217" s="178"/>
      <c r="AT217" s="174" t="s">
        <v>269</v>
      </c>
      <c r="AU217" s="174" t="s">
        <v>83</v>
      </c>
      <c r="AV217" s="13" t="s">
        <v>81</v>
      </c>
      <c r="AW217" s="13" t="s">
        <v>37</v>
      </c>
      <c r="AX217" s="13" t="s">
        <v>74</v>
      </c>
      <c r="AY217" s="174" t="s">
        <v>257</v>
      </c>
    </row>
    <row r="218" spans="2:65" s="13" customFormat="1" ht="11.25">
      <c r="B218" s="173"/>
      <c r="D218" s="147" t="s">
        <v>269</v>
      </c>
      <c r="E218" s="174" t="s">
        <v>3</v>
      </c>
      <c r="F218" s="175" t="s">
        <v>1031</v>
      </c>
      <c r="H218" s="174" t="s">
        <v>3</v>
      </c>
      <c r="I218" s="176"/>
      <c r="L218" s="173"/>
      <c r="M218" s="177"/>
      <c r="T218" s="178"/>
      <c r="AT218" s="174" t="s">
        <v>269</v>
      </c>
      <c r="AU218" s="174" t="s">
        <v>83</v>
      </c>
      <c r="AV218" s="13" t="s">
        <v>81</v>
      </c>
      <c r="AW218" s="13" t="s">
        <v>37</v>
      </c>
      <c r="AX218" s="13" t="s">
        <v>74</v>
      </c>
      <c r="AY218" s="174" t="s">
        <v>257</v>
      </c>
    </row>
    <row r="219" spans="2:65" s="12" customFormat="1" ht="11.25">
      <c r="B219" s="153"/>
      <c r="D219" s="147" t="s">
        <v>269</v>
      </c>
      <c r="E219" s="154" t="s">
        <v>1032</v>
      </c>
      <c r="F219" s="155" t="s">
        <v>1033</v>
      </c>
      <c r="H219" s="156">
        <v>1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" customFormat="1" ht="16.5" customHeight="1">
      <c r="B220" s="133"/>
      <c r="C220" s="134" t="s">
        <v>436</v>
      </c>
      <c r="D220" s="134" t="s">
        <v>259</v>
      </c>
      <c r="E220" s="135" t="s">
        <v>1034</v>
      </c>
      <c r="F220" s="136" t="s">
        <v>1035</v>
      </c>
      <c r="G220" s="137" t="s">
        <v>439</v>
      </c>
      <c r="H220" s="138">
        <v>6</v>
      </c>
      <c r="I220" s="139"/>
      <c r="J220" s="140">
        <f>ROUND(I220*H220,2)</f>
        <v>0</v>
      </c>
      <c r="K220" s="136" t="s">
        <v>331</v>
      </c>
      <c r="L220" s="33"/>
      <c r="M220" s="141" t="s">
        <v>3</v>
      </c>
      <c r="N220" s="142" t="s">
        <v>45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95</v>
      </c>
      <c r="AT220" s="145" t="s">
        <v>259</v>
      </c>
      <c r="AU220" s="145" t="s">
        <v>83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95</v>
      </c>
      <c r="BM220" s="145" t="s">
        <v>1036</v>
      </c>
    </row>
    <row r="221" spans="2:65" s="1" customFormat="1" ht="11.25">
      <c r="B221" s="33"/>
      <c r="D221" s="147" t="s">
        <v>265</v>
      </c>
      <c r="F221" s="148" t="s">
        <v>1035</v>
      </c>
      <c r="I221" s="149"/>
      <c r="L221" s="33"/>
      <c r="M221" s="150"/>
      <c r="T221" s="54"/>
      <c r="AT221" s="17" t="s">
        <v>265</v>
      </c>
      <c r="AU221" s="17" t="s">
        <v>83</v>
      </c>
    </row>
    <row r="222" spans="2:65" s="1" customFormat="1" ht="16.5" customHeight="1">
      <c r="B222" s="133"/>
      <c r="C222" s="160" t="s">
        <v>444</v>
      </c>
      <c r="D222" s="160" t="s">
        <v>327</v>
      </c>
      <c r="E222" s="161" t="s">
        <v>1037</v>
      </c>
      <c r="F222" s="162" t="s">
        <v>1038</v>
      </c>
      <c r="G222" s="163" t="s">
        <v>439</v>
      </c>
      <c r="H222" s="164">
        <v>6</v>
      </c>
      <c r="I222" s="165"/>
      <c r="J222" s="166">
        <f>ROUND(I222*H222,2)</f>
        <v>0</v>
      </c>
      <c r="K222" s="162" t="s">
        <v>331</v>
      </c>
      <c r="L222" s="167"/>
      <c r="M222" s="168" t="s">
        <v>3</v>
      </c>
      <c r="N222" s="169" t="s">
        <v>45</v>
      </c>
      <c r="P222" s="143">
        <f>O222*H222</f>
        <v>0</v>
      </c>
      <c r="Q222" s="143">
        <v>5.0000000000000001E-3</v>
      </c>
      <c r="R222" s="143">
        <f>Q222*H222</f>
        <v>0.03</v>
      </c>
      <c r="S222" s="143">
        <v>0</v>
      </c>
      <c r="T222" s="144">
        <f>S222*H222</f>
        <v>0</v>
      </c>
      <c r="AR222" s="145" t="s">
        <v>310</v>
      </c>
      <c r="AT222" s="145" t="s">
        <v>327</v>
      </c>
      <c r="AU222" s="145" t="s">
        <v>83</v>
      </c>
      <c r="AY222" s="17" t="s">
        <v>257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7" t="s">
        <v>81</v>
      </c>
      <c r="BK222" s="146">
        <f>ROUND(I222*H222,2)</f>
        <v>0</v>
      </c>
      <c r="BL222" s="17" t="s">
        <v>95</v>
      </c>
      <c r="BM222" s="145" t="s">
        <v>1039</v>
      </c>
    </row>
    <row r="223" spans="2:65" s="1" customFormat="1" ht="11.25">
      <c r="B223" s="33"/>
      <c r="D223" s="147" t="s">
        <v>265</v>
      </c>
      <c r="F223" s="148" t="s">
        <v>1038</v>
      </c>
      <c r="I223" s="149"/>
      <c r="L223" s="33"/>
      <c r="M223" s="150"/>
      <c r="T223" s="54"/>
      <c r="AT223" s="17" t="s">
        <v>265</v>
      </c>
      <c r="AU223" s="17" t="s">
        <v>83</v>
      </c>
    </row>
    <row r="224" spans="2:65" s="1" customFormat="1" ht="21.75" customHeight="1">
      <c r="B224" s="133"/>
      <c r="C224" s="134" t="s">
        <v>453</v>
      </c>
      <c r="D224" s="134" t="s">
        <v>259</v>
      </c>
      <c r="E224" s="135" t="s">
        <v>1040</v>
      </c>
      <c r="F224" s="136" t="s">
        <v>1041</v>
      </c>
      <c r="G224" s="137" t="s">
        <v>274</v>
      </c>
      <c r="H224" s="138">
        <v>6.65</v>
      </c>
      <c r="I224" s="139"/>
      <c r="J224" s="140">
        <f>ROUND(I224*H224,2)</f>
        <v>0</v>
      </c>
      <c r="K224" s="136" t="s">
        <v>263</v>
      </c>
      <c r="L224" s="33"/>
      <c r="M224" s="141" t="s">
        <v>3</v>
      </c>
      <c r="N224" s="142" t="s">
        <v>45</v>
      </c>
      <c r="P224" s="143">
        <f>O224*H224</f>
        <v>0</v>
      </c>
      <c r="Q224" s="143">
        <v>2.3010199999999998</v>
      </c>
      <c r="R224" s="143">
        <f>Q224*H224</f>
        <v>15.301783</v>
      </c>
      <c r="S224" s="143">
        <v>0</v>
      </c>
      <c r="T224" s="144">
        <f>S224*H224</f>
        <v>0</v>
      </c>
      <c r="AR224" s="145" t="s">
        <v>95</v>
      </c>
      <c r="AT224" s="145" t="s">
        <v>259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95</v>
      </c>
      <c r="BM224" s="145" t="s">
        <v>1042</v>
      </c>
    </row>
    <row r="225" spans="2:65" s="1" customFormat="1" ht="11.25">
      <c r="B225" s="33"/>
      <c r="D225" s="147" t="s">
        <v>265</v>
      </c>
      <c r="F225" s="148" t="s">
        <v>1043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" customFormat="1" ht="11.25">
      <c r="B226" s="33"/>
      <c r="D226" s="151" t="s">
        <v>267</v>
      </c>
      <c r="F226" s="152" t="s">
        <v>1044</v>
      </c>
      <c r="I226" s="149"/>
      <c r="L226" s="33"/>
      <c r="M226" s="150"/>
      <c r="T226" s="54"/>
      <c r="AT226" s="17" t="s">
        <v>267</v>
      </c>
      <c r="AU226" s="17" t="s">
        <v>83</v>
      </c>
    </row>
    <row r="227" spans="2:65" s="13" customFormat="1" ht="11.25">
      <c r="B227" s="173"/>
      <c r="D227" s="147" t="s">
        <v>269</v>
      </c>
      <c r="E227" s="174" t="s">
        <v>3</v>
      </c>
      <c r="F227" s="175" t="s">
        <v>1045</v>
      </c>
      <c r="H227" s="174" t="s">
        <v>3</v>
      </c>
      <c r="I227" s="176"/>
      <c r="L227" s="173"/>
      <c r="M227" s="177"/>
      <c r="T227" s="178"/>
      <c r="AT227" s="174" t="s">
        <v>269</v>
      </c>
      <c r="AU227" s="174" t="s">
        <v>83</v>
      </c>
      <c r="AV227" s="13" t="s">
        <v>81</v>
      </c>
      <c r="AW227" s="13" t="s">
        <v>37</v>
      </c>
      <c r="AX227" s="13" t="s">
        <v>74</v>
      </c>
      <c r="AY227" s="174" t="s">
        <v>257</v>
      </c>
    </row>
    <row r="228" spans="2:65" s="12" customFormat="1" ht="11.25">
      <c r="B228" s="153"/>
      <c r="D228" s="147" t="s">
        <v>269</v>
      </c>
      <c r="E228" s="154" t="s">
        <v>3</v>
      </c>
      <c r="F228" s="155" t="s">
        <v>1046</v>
      </c>
      <c r="H228" s="156">
        <v>6.65</v>
      </c>
      <c r="I228" s="157"/>
      <c r="L228" s="153"/>
      <c r="M228" s="158"/>
      <c r="T228" s="159"/>
      <c r="AT228" s="154" t="s">
        <v>269</v>
      </c>
      <c r="AU228" s="154" t="s">
        <v>83</v>
      </c>
      <c r="AV228" s="12" t="s">
        <v>83</v>
      </c>
      <c r="AW228" s="12" t="s">
        <v>37</v>
      </c>
      <c r="AX228" s="12" t="s">
        <v>81</v>
      </c>
      <c r="AY228" s="154" t="s">
        <v>257</v>
      </c>
    </row>
    <row r="229" spans="2:65" s="1" customFormat="1" ht="16.5" customHeight="1">
      <c r="B229" s="133"/>
      <c r="C229" s="134" t="s">
        <v>459</v>
      </c>
      <c r="D229" s="134" t="s">
        <v>259</v>
      </c>
      <c r="E229" s="135" t="s">
        <v>1047</v>
      </c>
      <c r="F229" s="136" t="s">
        <v>1048</v>
      </c>
      <c r="G229" s="137" t="s">
        <v>274</v>
      </c>
      <c r="H229" s="138">
        <v>6.65</v>
      </c>
      <c r="I229" s="139"/>
      <c r="J229" s="140">
        <f>ROUND(I229*H229,2)</f>
        <v>0</v>
      </c>
      <c r="K229" s="136" t="s">
        <v>263</v>
      </c>
      <c r="L229" s="33"/>
      <c r="M229" s="141" t="s">
        <v>3</v>
      </c>
      <c r="N229" s="142" t="s">
        <v>45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95</v>
      </c>
      <c r="AT229" s="145" t="s">
        <v>259</v>
      </c>
      <c r="AU229" s="145" t="s">
        <v>83</v>
      </c>
      <c r="AY229" s="17" t="s">
        <v>257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7" t="s">
        <v>81</v>
      </c>
      <c r="BK229" s="146">
        <f>ROUND(I229*H229,2)</f>
        <v>0</v>
      </c>
      <c r="BL229" s="17" t="s">
        <v>95</v>
      </c>
      <c r="BM229" s="145" t="s">
        <v>1049</v>
      </c>
    </row>
    <row r="230" spans="2:65" s="1" customFormat="1" ht="11.25">
      <c r="B230" s="33"/>
      <c r="D230" s="147" t="s">
        <v>265</v>
      </c>
      <c r="F230" s="148" t="s">
        <v>1050</v>
      </c>
      <c r="I230" s="149"/>
      <c r="L230" s="33"/>
      <c r="M230" s="150"/>
      <c r="T230" s="54"/>
      <c r="AT230" s="17" t="s">
        <v>265</v>
      </c>
      <c r="AU230" s="17" t="s">
        <v>83</v>
      </c>
    </row>
    <row r="231" spans="2:65" s="1" customFormat="1" ht="11.25">
      <c r="B231" s="33"/>
      <c r="D231" s="151" t="s">
        <v>267</v>
      </c>
      <c r="F231" s="152" t="s">
        <v>1051</v>
      </c>
      <c r="I231" s="149"/>
      <c r="L231" s="33"/>
      <c r="M231" s="150"/>
      <c r="T231" s="54"/>
      <c r="AT231" s="17" t="s">
        <v>267</v>
      </c>
      <c r="AU231" s="17" t="s">
        <v>83</v>
      </c>
    </row>
    <row r="232" spans="2:65" s="1" customFormat="1" ht="16.5" customHeight="1">
      <c r="B232" s="133"/>
      <c r="C232" s="134" t="s">
        <v>467</v>
      </c>
      <c r="D232" s="134" t="s">
        <v>259</v>
      </c>
      <c r="E232" s="135" t="s">
        <v>1052</v>
      </c>
      <c r="F232" s="136" t="s">
        <v>1053</v>
      </c>
      <c r="G232" s="137" t="s">
        <v>838</v>
      </c>
      <c r="H232" s="138">
        <v>19.95</v>
      </c>
      <c r="I232" s="139"/>
      <c r="J232" s="140">
        <f>ROUND(I232*H232,2)</f>
        <v>0</v>
      </c>
      <c r="K232" s="136" t="s">
        <v>263</v>
      </c>
      <c r="L232" s="33"/>
      <c r="M232" s="141" t="s">
        <v>3</v>
      </c>
      <c r="N232" s="142" t="s">
        <v>45</v>
      </c>
      <c r="P232" s="143">
        <f>O232*H232</f>
        <v>0</v>
      </c>
      <c r="Q232" s="143">
        <v>4.0200000000000001E-3</v>
      </c>
      <c r="R232" s="143">
        <f>Q232*H232</f>
        <v>8.0199000000000006E-2</v>
      </c>
      <c r="S232" s="143">
        <v>0</v>
      </c>
      <c r="T232" s="144">
        <f>S232*H232</f>
        <v>0</v>
      </c>
      <c r="AR232" s="145" t="s">
        <v>95</v>
      </c>
      <c r="AT232" s="145" t="s">
        <v>259</v>
      </c>
      <c r="AU232" s="145" t="s">
        <v>83</v>
      </c>
      <c r="AY232" s="17" t="s">
        <v>257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7" t="s">
        <v>81</v>
      </c>
      <c r="BK232" s="146">
        <f>ROUND(I232*H232,2)</f>
        <v>0</v>
      </c>
      <c r="BL232" s="17" t="s">
        <v>95</v>
      </c>
      <c r="BM232" s="145" t="s">
        <v>1054</v>
      </c>
    </row>
    <row r="233" spans="2:65" s="1" customFormat="1" ht="11.25">
      <c r="B233" s="33"/>
      <c r="D233" s="147" t="s">
        <v>265</v>
      </c>
      <c r="F233" s="148" t="s">
        <v>1055</v>
      </c>
      <c r="I233" s="149"/>
      <c r="L233" s="33"/>
      <c r="M233" s="150"/>
      <c r="T233" s="54"/>
      <c r="AT233" s="17" t="s">
        <v>265</v>
      </c>
      <c r="AU233" s="17" t="s">
        <v>83</v>
      </c>
    </row>
    <row r="234" spans="2:65" s="1" customFormat="1" ht="11.25">
      <c r="B234" s="33"/>
      <c r="D234" s="151" t="s">
        <v>267</v>
      </c>
      <c r="F234" s="152" t="s">
        <v>1056</v>
      </c>
      <c r="I234" s="149"/>
      <c r="L234" s="33"/>
      <c r="M234" s="150"/>
      <c r="T234" s="54"/>
      <c r="AT234" s="17" t="s">
        <v>267</v>
      </c>
      <c r="AU234" s="17" t="s">
        <v>83</v>
      </c>
    </row>
    <row r="235" spans="2:65" s="13" customFormat="1" ht="11.25">
      <c r="B235" s="173"/>
      <c r="D235" s="147" t="s">
        <v>269</v>
      </c>
      <c r="E235" s="174" t="s">
        <v>3</v>
      </c>
      <c r="F235" s="175" t="s">
        <v>1057</v>
      </c>
      <c r="H235" s="174" t="s">
        <v>3</v>
      </c>
      <c r="I235" s="176"/>
      <c r="L235" s="173"/>
      <c r="M235" s="177"/>
      <c r="T235" s="178"/>
      <c r="AT235" s="174" t="s">
        <v>269</v>
      </c>
      <c r="AU235" s="174" t="s">
        <v>83</v>
      </c>
      <c r="AV235" s="13" t="s">
        <v>81</v>
      </c>
      <c r="AW235" s="13" t="s">
        <v>37</v>
      </c>
      <c r="AX235" s="13" t="s">
        <v>74</v>
      </c>
      <c r="AY235" s="174" t="s">
        <v>257</v>
      </c>
    </row>
    <row r="236" spans="2:65" s="12" customFormat="1" ht="11.25">
      <c r="B236" s="153"/>
      <c r="D236" s="147" t="s">
        <v>269</v>
      </c>
      <c r="E236" s="154" t="s">
        <v>3</v>
      </c>
      <c r="F236" s="155" t="s">
        <v>1058</v>
      </c>
      <c r="H236" s="156">
        <v>19.95</v>
      </c>
      <c r="I236" s="157"/>
      <c r="L236" s="153"/>
      <c r="M236" s="158"/>
      <c r="T236" s="159"/>
      <c r="AT236" s="154" t="s">
        <v>269</v>
      </c>
      <c r="AU236" s="154" t="s">
        <v>83</v>
      </c>
      <c r="AV236" s="12" t="s">
        <v>83</v>
      </c>
      <c r="AW236" s="12" t="s">
        <v>37</v>
      </c>
      <c r="AX236" s="12" t="s">
        <v>81</v>
      </c>
      <c r="AY236" s="154" t="s">
        <v>257</v>
      </c>
    </row>
    <row r="237" spans="2:65" s="1" customFormat="1" ht="16.5" customHeight="1">
      <c r="B237" s="133"/>
      <c r="C237" s="134" t="s">
        <v>476</v>
      </c>
      <c r="D237" s="134" t="s">
        <v>259</v>
      </c>
      <c r="E237" s="135" t="s">
        <v>1059</v>
      </c>
      <c r="F237" s="136" t="s">
        <v>1060</v>
      </c>
      <c r="G237" s="137" t="s">
        <v>838</v>
      </c>
      <c r="H237" s="138">
        <v>19.95</v>
      </c>
      <c r="I237" s="139"/>
      <c r="J237" s="140">
        <f>ROUND(I237*H237,2)</f>
        <v>0</v>
      </c>
      <c r="K237" s="136" t="s">
        <v>263</v>
      </c>
      <c r="L237" s="33"/>
      <c r="M237" s="141" t="s">
        <v>3</v>
      </c>
      <c r="N237" s="142" t="s">
        <v>45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95</v>
      </c>
      <c r="AT237" s="145" t="s">
        <v>259</v>
      </c>
      <c r="AU237" s="145" t="s">
        <v>83</v>
      </c>
      <c r="AY237" s="17" t="s">
        <v>257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7" t="s">
        <v>81</v>
      </c>
      <c r="BK237" s="146">
        <f>ROUND(I237*H237,2)</f>
        <v>0</v>
      </c>
      <c r="BL237" s="17" t="s">
        <v>95</v>
      </c>
      <c r="BM237" s="145" t="s">
        <v>1061</v>
      </c>
    </row>
    <row r="238" spans="2:65" s="1" customFormat="1" ht="11.25">
      <c r="B238" s="33"/>
      <c r="D238" s="147" t="s">
        <v>265</v>
      </c>
      <c r="F238" s="148" t="s">
        <v>1062</v>
      </c>
      <c r="I238" s="149"/>
      <c r="L238" s="33"/>
      <c r="M238" s="150"/>
      <c r="T238" s="54"/>
      <c r="AT238" s="17" t="s">
        <v>265</v>
      </c>
      <c r="AU238" s="17" t="s">
        <v>83</v>
      </c>
    </row>
    <row r="239" spans="2:65" s="1" customFormat="1" ht="11.25">
      <c r="B239" s="33"/>
      <c r="D239" s="151" t="s">
        <v>267</v>
      </c>
      <c r="F239" s="152" t="s">
        <v>1063</v>
      </c>
      <c r="I239" s="149"/>
      <c r="L239" s="33"/>
      <c r="M239" s="150"/>
      <c r="T239" s="54"/>
      <c r="AT239" s="17" t="s">
        <v>267</v>
      </c>
      <c r="AU239" s="17" t="s">
        <v>83</v>
      </c>
    </row>
    <row r="240" spans="2:65" s="1" customFormat="1" ht="16.5" customHeight="1">
      <c r="B240" s="133"/>
      <c r="C240" s="134" t="s">
        <v>485</v>
      </c>
      <c r="D240" s="134" t="s">
        <v>259</v>
      </c>
      <c r="E240" s="135" t="s">
        <v>1064</v>
      </c>
      <c r="F240" s="136" t="s">
        <v>1065</v>
      </c>
      <c r="G240" s="137" t="s">
        <v>695</v>
      </c>
      <c r="H240" s="138">
        <v>0.221</v>
      </c>
      <c r="I240" s="139"/>
      <c r="J240" s="140">
        <f>ROUND(I240*H240,2)</f>
        <v>0</v>
      </c>
      <c r="K240" s="136" t="s">
        <v>263</v>
      </c>
      <c r="L240" s="33"/>
      <c r="M240" s="141" t="s">
        <v>3</v>
      </c>
      <c r="N240" s="142" t="s">
        <v>45</v>
      </c>
      <c r="P240" s="143">
        <f>O240*H240</f>
        <v>0</v>
      </c>
      <c r="Q240" s="143">
        <v>0.99734999999999996</v>
      </c>
      <c r="R240" s="143">
        <f>Q240*H240</f>
        <v>0.22041434999999998</v>
      </c>
      <c r="S240" s="143">
        <v>0</v>
      </c>
      <c r="T240" s="144">
        <f>S240*H240</f>
        <v>0</v>
      </c>
      <c r="AR240" s="145" t="s">
        <v>95</v>
      </c>
      <c r="AT240" s="145" t="s">
        <v>259</v>
      </c>
      <c r="AU240" s="145" t="s">
        <v>83</v>
      </c>
      <c r="AY240" s="17" t="s">
        <v>257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7" t="s">
        <v>81</v>
      </c>
      <c r="BK240" s="146">
        <f>ROUND(I240*H240,2)</f>
        <v>0</v>
      </c>
      <c r="BL240" s="17" t="s">
        <v>95</v>
      </c>
      <c r="BM240" s="145" t="s">
        <v>1066</v>
      </c>
    </row>
    <row r="241" spans="2:65" s="1" customFormat="1" ht="11.25">
      <c r="B241" s="33"/>
      <c r="D241" s="147" t="s">
        <v>265</v>
      </c>
      <c r="F241" s="148" t="s">
        <v>1065</v>
      </c>
      <c r="I241" s="149"/>
      <c r="L241" s="33"/>
      <c r="M241" s="150"/>
      <c r="T241" s="54"/>
      <c r="AT241" s="17" t="s">
        <v>265</v>
      </c>
      <c r="AU241" s="17" t="s">
        <v>83</v>
      </c>
    </row>
    <row r="242" spans="2:65" s="1" customFormat="1" ht="11.25">
      <c r="B242" s="33"/>
      <c r="D242" s="151" t="s">
        <v>267</v>
      </c>
      <c r="F242" s="152" t="s">
        <v>1067</v>
      </c>
      <c r="I242" s="149"/>
      <c r="L242" s="33"/>
      <c r="M242" s="150"/>
      <c r="T242" s="54"/>
      <c r="AT242" s="17" t="s">
        <v>267</v>
      </c>
      <c r="AU242" s="17" t="s">
        <v>83</v>
      </c>
    </row>
    <row r="243" spans="2:65" s="13" customFormat="1" ht="11.25">
      <c r="B243" s="173"/>
      <c r="D243" s="147" t="s">
        <v>269</v>
      </c>
      <c r="E243" s="174" t="s">
        <v>3</v>
      </c>
      <c r="F243" s="175" t="s">
        <v>1068</v>
      </c>
      <c r="H243" s="174" t="s">
        <v>3</v>
      </c>
      <c r="I243" s="176"/>
      <c r="L243" s="173"/>
      <c r="M243" s="177"/>
      <c r="T243" s="178"/>
      <c r="AT243" s="174" t="s">
        <v>269</v>
      </c>
      <c r="AU243" s="174" t="s">
        <v>83</v>
      </c>
      <c r="AV243" s="13" t="s">
        <v>81</v>
      </c>
      <c r="AW243" s="13" t="s">
        <v>37</v>
      </c>
      <c r="AX243" s="13" t="s">
        <v>74</v>
      </c>
      <c r="AY243" s="174" t="s">
        <v>257</v>
      </c>
    </row>
    <row r="244" spans="2:65" s="12" customFormat="1" ht="11.25">
      <c r="B244" s="153"/>
      <c r="D244" s="147" t="s">
        <v>269</v>
      </c>
      <c r="E244" s="154" t="s">
        <v>3</v>
      </c>
      <c r="F244" s="155" t="s">
        <v>1069</v>
      </c>
      <c r="H244" s="156">
        <v>0.221</v>
      </c>
      <c r="I244" s="157"/>
      <c r="L244" s="153"/>
      <c r="M244" s="158"/>
      <c r="T244" s="159"/>
      <c r="AT244" s="154" t="s">
        <v>269</v>
      </c>
      <c r="AU244" s="154" t="s">
        <v>83</v>
      </c>
      <c r="AV244" s="12" t="s">
        <v>83</v>
      </c>
      <c r="AW244" s="12" t="s">
        <v>37</v>
      </c>
      <c r="AX244" s="12" t="s">
        <v>81</v>
      </c>
      <c r="AY244" s="154" t="s">
        <v>257</v>
      </c>
    </row>
    <row r="245" spans="2:65" s="11" customFormat="1" ht="22.9" customHeight="1">
      <c r="B245" s="121"/>
      <c r="D245" s="122" t="s">
        <v>73</v>
      </c>
      <c r="E245" s="131" t="s">
        <v>315</v>
      </c>
      <c r="F245" s="131" t="s">
        <v>443</v>
      </c>
      <c r="I245" s="124"/>
      <c r="J245" s="132">
        <f>BK245</f>
        <v>0</v>
      </c>
      <c r="L245" s="121"/>
      <c r="M245" s="126"/>
      <c r="P245" s="127">
        <f>SUM(P246:P253)</f>
        <v>0</v>
      </c>
      <c r="R245" s="127">
        <f>SUM(R246:R253)</f>
        <v>0</v>
      </c>
      <c r="T245" s="128">
        <f>SUM(T246:T253)</f>
        <v>0</v>
      </c>
      <c r="AR245" s="122" t="s">
        <v>95</v>
      </c>
      <c r="AT245" s="129" t="s">
        <v>73</v>
      </c>
      <c r="AU245" s="129" t="s">
        <v>81</v>
      </c>
      <c r="AY245" s="122" t="s">
        <v>257</v>
      </c>
      <c r="BK245" s="130">
        <f>SUM(BK246:BK253)</f>
        <v>0</v>
      </c>
    </row>
    <row r="246" spans="2:65" s="1" customFormat="1" ht="24.2" customHeight="1">
      <c r="B246" s="133"/>
      <c r="C246" s="134" t="s">
        <v>491</v>
      </c>
      <c r="D246" s="134" t="s">
        <v>259</v>
      </c>
      <c r="E246" s="135" t="s">
        <v>1070</v>
      </c>
      <c r="F246" s="136" t="s">
        <v>1071</v>
      </c>
      <c r="G246" s="137" t="s">
        <v>282</v>
      </c>
      <c r="H246" s="138">
        <v>262.77199999999999</v>
      </c>
      <c r="I246" s="139"/>
      <c r="J246" s="140">
        <f>ROUND(I246*H246,2)</f>
        <v>0</v>
      </c>
      <c r="K246" s="136" t="s">
        <v>263</v>
      </c>
      <c r="L246" s="33"/>
      <c r="M246" s="141" t="s">
        <v>3</v>
      </c>
      <c r="N246" s="142" t="s">
        <v>45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95</v>
      </c>
      <c r="AT246" s="145" t="s">
        <v>259</v>
      </c>
      <c r="AU246" s="145" t="s">
        <v>83</v>
      </c>
      <c r="AY246" s="17" t="s">
        <v>257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7" t="s">
        <v>81</v>
      </c>
      <c r="BK246" s="146">
        <f>ROUND(I246*H246,2)</f>
        <v>0</v>
      </c>
      <c r="BL246" s="17" t="s">
        <v>95</v>
      </c>
      <c r="BM246" s="145" t="s">
        <v>1072</v>
      </c>
    </row>
    <row r="247" spans="2:65" s="1" customFormat="1" ht="11.25">
      <c r="B247" s="33"/>
      <c r="D247" s="147" t="s">
        <v>265</v>
      </c>
      <c r="F247" s="148" t="s">
        <v>1071</v>
      </c>
      <c r="I247" s="149"/>
      <c r="L247" s="33"/>
      <c r="M247" s="150"/>
      <c r="T247" s="54"/>
      <c r="AT247" s="17" t="s">
        <v>265</v>
      </c>
      <c r="AU247" s="17" t="s">
        <v>83</v>
      </c>
    </row>
    <row r="248" spans="2:65" s="1" customFormat="1" ht="11.25">
      <c r="B248" s="33"/>
      <c r="D248" s="151" t="s">
        <v>267</v>
      </c>
      <c r="F248" s="152" t="s">
        <v>1073</v>
      </c>
      <c r="I248" s="149"/>
      <c r="L248" s="33"/>
      <c r="M248" s="150"/>
      <c r="T248" s="54"/>
      <c r="AT248" s="17" t="s">
        <v>267</v>
      </c>
      <c r="AU248" s="17" t="s">
        <v>83</v>
      </c>
    </row>
    <row r="249" spans="2:65" s="13" customFormat="1" ht="11.25">
      <c r="B249" s="173"/>
      <c r="D249" s="147" t="s">
        <v>269</v>
      </c>
      <c r="E249" s="174" t="s">
        <v>3</v>
      </c>
      <c r="F249" s="175" t="s">
        <v>1074</v>
      </c>
      <c r="H249" s="174" t="s">
        <v>3</v>
      </c>
      <c r="I249" s="176"/>
      <c r="L249" s="173"/>
      <c r="M249" s="177"/>
      <c r="T249" s="178"/>
      <c r="AT249" s="174" t="s">
        <v>269</v>
      </c>
      <c r="AU249" s="174" t="s">
        <v>83</v>
      </c>
      <c r="AV249" s="13" t="s">
        <v>81</v>
      </c>
      <c r="AW249" s="13" t="s">
        <v>37</v>
      </c>
      <c r="AX249" s="13" t="s">
        <v>74</v>
      </c>
      <c r="AY249" s="174" t="s">
        <v>257</v>
      </c>
    </row>
    <row r="250" spans="2:65" s="13" customFormat="1" ht="22.5">
      <c r="B250" s="173"/>
      <c r="D250" s="147" t="s">
        <v>269</v>
      </c>
      <c r="E250" s="174" t="s">
        <v>3</v>
      </c>
      <c r="F250" s="175" t="s">
        <v>1075</v>
      </c>
      <c r="H250" s="174" t="s">
        <v>3</v>
      </c>
      <c r="I250" s="176"/>
      <c r="L250" s="173"/>
      <c r="M250" s="177"/>
      <c r="T250" s="178"/>
      <c r="AT250" s="174" t="s">
        <v>269</v>
      </c>
      <c r="AU250" s="174" t="s">
        <v>83</v>
      </c>
      <c r="AV250" s="13" t="s">
        <v>81</v>
      </c>
      <c r="AW250" s="13" t="s">
        <v>37</v>
      </c>
      <c r="AX250" s="13" t="s">
        <v>74</v>
      </c>
      <c r="AY250" s="174" t="s">
        <v>257</v>
      </c>
    </row>
    <row r="251" spans="2:65" s="12" customFormat="1" ht="11.25">
      <c r="B251" s="153"/>
      <c r="D251" s="147" t="s">
        <v>269</v>
      </c>
      <c r="E251" s="154" t="s">
        <v>1076</v>
      </c>
      <c r="F251" s="155" t="s">
        <v>1077</v>
      </c>
      <c r="H251" s="156">
        <v>262.77199999999999</v>
      </c>
      <c r="I251" s="157"/>
      <c r="L251" s="153"/>
      <c r="M251" s="158"/>
      <c r="T251" s="159"/>
      <c r="AT251" s="154" t="s">
        <v>269</v>
      </c>
      <c r="AU251" s="154" t="s">
        <v>83</v>
      </c>
      <c r="AV251" s="12" t="s">
        <v>83</v>
      </c>
      <c r="AW251" s="12" t="s">
        <v>37</v>
      </c>
      <c r="AX251" s="12" t="s">
        <v>81</v>
      </c>
      <c r="AY251" s="154" t="s">
        <v>257</v>
      </c>
    </row>
    <row r="252" spans="2:65" s="1" customFormat="1" ht="16.5" customHeight="1">
      <c r="B252" s="133"/>
      <c r="C252" s="160" t="s">
        <v>497</v>
      </c>
      <c r="D252" s="160" t="s">
        <v>327</v>
      </c>
      <c r="E252" s="161" t="s">
        <v>1078</v>
      </c>
      <c r="F252" s="162" t="s">
        <v>1079</v>
      </c>
      <c r="G252" s="163" t="s">
        <v>282</v>
      </c>
      <c r="H252" s="164">
        <v>262.77199999999999</v>
      </c>
      <c r="I252" s="165"/>
      <c r="J252" s="166">
        <f>ROUND(I252*H252,2)</f>
        <v>0</v>
      </c>
      <c r="K252" s="162" t="s">
        <v>263</v>
      </c>
      <c r="L252" s="167"/>
      <c r="M252" s="168" t="s">
        <v>3</v>
      </c>
      <c r="N252" s="169" t="s">
        <v>45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310</v>
      </c>
      <c r="AT252" s="145" t="s">
        <v>327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1080</v>
      </c>
    </row>
    <row r="253" spans="2:65" s="1" customFormat="1" ht="11.25">
      <c r="B253" s="33"/>
      <c r="D253" s="147" t="s">
        <v>265</v>
      </c>
      <c r="F253" s="148" t="s">
        <v>1079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1" customFormat="1" ht="22.9" customHeight="1">
      <c r="B254" s="121"/>
      <c r="D254" s="122" t="s">
        <v>73</v>
      </c>
      <c r="E254" s="131" t="s">
        <v>465</v>
      </c>
      <c r="F254" s="131" t="s">
        <v>466</v>
      </c>
      <c r="I254" s="124"/>
      <c r="J254" s="132">
        <f>BK254</f>
        <v>0</v>
      </c>
      <c r="L254" s="121"/>
      <c r="M254" s="126"/>
      <c r="P254" s="127">
        <f>SUM(P255:P257)</f>
        <v>0</v>
      </c>
      <c r="R254" s="127">
        <f>SUM(R255:R257)</f>
        <v>0</v>
      </c>
      <c r="T254" s="128">
        <f>SUM(T255:T257)</f>
        <v>0</v>
      </c>
      <c r="AR254" s="122" t="s">
        <v>95</v>
      </c>
      <c r="AT254" s="129" t="s">
        <v>73</v>
      </c>
      <c r="AU254" s="129" t="s">
        <v>81</v>
      </c>
      <c r="AY254" s="122" t="s">
        <v>257</v>
      </c>
      <c r="BK254" s="130">
        <f>SUM(BK255:BK257)</f>
        <v>0</v>
      </c>
    </row>
    <row r="255" spans="2:65" s="1" customFormat="1" ht="16.5" customHeight="1">
      <c r="B255" s="133"/>
      <c r="C255" s="134" t="s">
        <v>502</v>
      </c>
      <c r="D255" s="134" t="s">
        <v>259</v>
      </c>
      <c r="E255" s="135" t="s">
        <v>746</v>
      </c>
      <c r="F255" s="136" t="s">
        <v>864</v>
      </c>
      <c r="G255" s="137" t="s">
        <v>330</v>
      </c>
      <c r="H255" s="138">
        <v>185.56200000000001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1081</v>
      </c>
    </row>
    <row r="256" spans="2:65" s="1" customFormat="1" ht="19.5">
      <c r="B256" s="33"/>
      <c r="D256" s="147" t="s">
        <v>265</v>
      </c>
      <c r="F256" s="148" t="s">
        <v>747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749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1" customFormat="1" ht="25.9" customHeight="1">
      <c r="B258" s="121"/>
      <c r="D258" s="122" t="s">
        <v>73</v>
      </c>
      <c r="E258" s="123" t="s">
        <v>472</v>
      </c>
      <c r="F258" s="123" t="s">
        <v>473</v>
      </c>
      <c r="I258" s="124"/>
      <c r="J258" s="125">
        <f>BK258</f>
        <v>0</v>
      </c>
      <c r="L258" s="121"/>
      <c r="M258" s="126"/>
      <c r="P258" s="127">
        <f>P259</f>
        <v>0</v>
      </c>
      <c r="R258" s="127">
        <f>R259</f>
        <v>0.14017000000000002</v>
      </c>
      <c r="T258" s="128">
        <f>T259</f>
        <v>0</v>
      </c>
      <c r="AR258" s="122" t="s">
        <v>83</v>
      </c>
      <c r="AT258" s="129" t="s">
        <v>73</v>
      </c>
      <c r="AU258" s="129" t="s">
        <v>74</v>
      </c>
      <c r="AY258" s="122" t="s">
        <v>257</v>
      </c>
      <c r="BK258" s="130">
        <f>BK259</f>
        <v>0</v>
      </c>
    </row>
    <row r="259" spans="2:65" s="11" customFormat="1" ht="22.9" customHeight="1">
      <c r="B259" s="121"/>
      <c r="D259" s="122" t="s">
        <v>73</v>
      </c>
      <c r="E259" s="131" t="s">
        <v>474</v>
      </c>
      <c r="F259" s="131" t="s">
        <v>475</v>
      </c>
      <c r="I259" s="124"/>
      <c r="J259" s="132">
        <f>BK259</f>
        <v>0</v>
      </c>
      <c r="L259" s="121"/>
      <c r="M259" s="126"/>
      <c r="P259" s="127">
        <f>SUM(P260:P270)</f>
        <v>0</v>
      </c>
      <c r="R259" s="127">
        <f>SUM(R260:R270)</f>
        <v>0.14017000000000002</v>
      </c>
      <c r="T259" s="128">
        <f>SUM(T260:T270)</f>
        <v>0</v>
      </c>
      <c r="AR259" s="122" t="s">
        <v>95</v>
      </c>
      <c r="AT259" s="129" t="s">
        <v>73</v>
      </c>
      <c r="AU259" s="129" t="s">
        <v>81</v>
      </c>
      <c r="AY259" s="122" t="s">
        <v>257</v>
      </c>
      <c r="BK259" s="130">
        <f>SUM(BK260:BK270)</f>
        <v>0</v>
      </c>
    </row>
    <row r="260" spans="2:65" s="1" customFormat="1" ht="16.5" customHeight="1">
      <c r="B260" s="133"/>
      <c r="C260" s="134" t="s">
        <v>510</v>
      </c>
      <c r="D260" s="134" t="s">
        <v>259</v>
      </c>
      <c r="E260" s="135" t="s">
        <v>1082</v>
      </c>
      <c r="F260" s="136" t="s">
        <v>1083</v>
      </c>
      <c r="G260" s="137" t="s">
        <v>318</v>
      </c>
      <c r="H260" s="138">
        <v>131</v>
      </c>
      <c r="I260" s="139"/>
      <c r="J260" s="140">
        <f>ROUND(I260*H260,2)</f>
        <v>0</v>
      </c>
      <c r="K260" s="136" t="s">
        <v>263</v>
      </c>
      <c r="L260" s="33"/>
      <c r="M260" s="141" t="s">
        <v>3</v>
      </c>
      <c r="N260" s="142" t="s">
        <v>45</v>
      </c>
      <c r="P260" s="143">
        <f>O260*H260</f>
        <v>0</v>
      </c>
      <c r="Q260" s="143">
        <v>6.9999999999999994E-5</v>
      </c>
      <c r="R260" s="143">
        <f>Q260*H260</f>
        <v>9.1699999999999993E-3</v>
      </c>
      <c r="S260" s="143">
        <v>0</v>
      </c>
      <c r="T260" s="144">
        <f>S260*H260</f>
        <v>0</v>
      </c>
      <c r="AR260" s="145" t="s">
        <v>356</v>
      </c>
      <c r="AT260" s="145" t="s">
        <v>259</v>
      </c>
      <c r="AU260" s="145" t="s">
        <v>83</v>
      </c>
      <c r="AY260" s="17" t="s">
        <v>257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7" t="s">
        <v>81</v>
      </c>
      <c r="BK260" s="146">
        <f>ROUND(I260*H260,2)</f>
        <v>0</v>
      </c>
      <c r="BL260" s="17" t="s">
        <v>356</v>
      </c>
      <c r="BM260" s="145" t="s">
        <v>1084</v>
      </c>
    </row>
    <row r="261" spans="2:65" s="1" customFormat="1" ht="11.25">
      <c r="B261" s="33"/>
      <c r="D261" s="147" t="s">
        <v>265</v>
      </c>
      <c r="F261" s="148" t="s">
        <v>1085</v>
      </c>
      <c r="I261" s="149"/>
      <c r="L261" s="33"/>
      <c r="M261" s="150"/>
      <c r="T261" s="54"/>
      <c r="AT261" s="17" t="s">
        <v>265</v>
      </c>
      <c r="AU261" s="17" t="s">
        <v>83</v>
      </c>
    </row>
    <row r="262" spans="2:65" s="1" customFormat="1" ht="11.25">
      <c r="B262" s="33"/>
      <c r="D262" s="151" t="s">
        <v>267</v>
      </c>
      <c r="F262" s="152" t="s">
        <v>1086</v>
      </c>
      <c r="I262" s="149"/>
      <c r="L262" s="33"/>
      <c r="M262" s="150"/>
      <c r="T262" s="54"/>
      <c r="AT262" s="17" t="s">
        <v>267</v>
      </c>
      <c r="AU262" s="17" t="s">
        <v>83</v>
      </c>
    </row>
    <row r="263" spans="2:65" s="1" customFormat="1" ht="16.5" customHeight="1">
      <c r="B263" s="133"/>
      <c r="C263" s="160" t="s">
        <v>517</v>
      </c>
      <c r="D263" s="160" t="s">
        <v>327</v>
      </c>
      <c r="E263" s="161" t="s">
        <v>1087</v>
      </c>
      <c r="F263" s="162" t="s">
        <v>1088</v>
      </c>
      <c r="G263" s="163" t="s">
        <v>330</v>
      </c>
      <c r="H263" s="164">
        <v>0.13100000000000001</v>
      </c>
      <c r="I263" s="165"/>
      <c r="J263" s="166">
        <f>ROUND(I263*H263,2)</f>
        <v>0</v>
      </c>
      <c r="K263" s="162" t="s">
        <v>263</v>
      </c>
      <c r="L263" s="167"/>
      <c r="M263" s="168" t="s">
        <v>3</v>
      </c>
      <c r="N263" s="169" t="s">
        <v>45</v>
      </c>
      <c r="P263" s="143">
        <f>O263*H263</f>
        <v>0</v>
      </c>
      <c r="Q263" s="143">
        <v>1</v>
      </c>
      <c r="R263" s="143">
        <f>Q263*H263</f>
        <v>0.13100000000000001</v>
      </c>
      <c r="S263" s="143">
        <v>0</v>
      </c>
      <c r="T263" s="144">
        <f>S263*H263</f>
        <v>0</v>
      </c>
      <c r="AR263" s="145" t="s">
        <v>459</v>
      </c>
      <c r="AT263" s="145" t="s">
        <v>327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356</v>
      </c>
      <c r="BM263" s="145" t="s">
        <v>1089</v>
      </c>
    </row>
    <row r="264" spans="2:65" s="1" customFormat="1" ht="11.25">
      <c r="B264" s="33"/>
      <c r="D264" s="147" t="s">
        <v>265</v>
      </c>
      <c r="F264" s="148" t="s">
        <v>1090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" customFormat="1" ht="19.5">
      <c r="B265" s="33"/>
      <c r="D265" s="147" t="s">
        <v>981</v>
      </c>
      <c r="F265" s="189" t="s">
        <v>1091</v>
      </c>
      <c r="I265" s="149"/>
      <c r="L265" s="33"/>
      <c r="M265" s="150"/>
      <c r="T265" s="54"/>
      <c r="AT265" s="17" t="s">
        <v>981</v>
      </c>
      <c r="AU265" s="17" t="s">
        <v>83</v>
      </c>
    </row>
    <row r="266" spans="2:65" s="13" customFormat="1" ht="11.25">
      <c r="B266" s="173"/>
      <c r="D266" s="147" t="s">
        <v>269</v>
      </c>
      <c r="E266" s="174" t="s">
        <v>3</v>
      </c>
      <c r="F266" s="175" t="s">
        <v>1092</v>
      </c>
      <c r="H266" s="174" t="s">
        <v>3</v>
      </c>
      <c r="I266" s="176"/>
      <c r="L266" s="173"/>
      <c r="M266" s="177"/>
      <c r="T266" s="178"/>
      <c r="AT266" s="174" t="s">
        <v>269</v>
      </c>
      <c r="AU266" s="174" t="s">
        <v>83</v>
      </c>
      <c r="AV266" s="13" t="s">
        <v>81</v>
      </c>
      <c r="AW266" s="13" t="s">
        <v>37</v>
      </c>
      <c r="AX266" s="13" t="s">
        <v>74</v>
      </c>
      <c r="AY266" s="174" t="s">
        <v>257</v>
      </c>
    </row>
    <row r="267" spans="2:65" s="12" customFormat="1" ht="11.25">
      <c r="B267" s="153"/>
      <c r="D267" s="147" t="s">
        <v>269</v>
      </c>
      <c r="E267" s="154" t="s">
        <v>1093</v>
      </c>
      <c r="F267" s="155" t="s">
        <v>1094</v>
      </c>
      <c r="H267" s="156">
        <v>0.13100000000000001</v>
      </c>
      <c r="I267" s="157"/>
      <c r="L267" s="153"/>
      <c r="M267" s="158"/>
      <c r="T267" s="159"/>
      <c r="AT267" s="154" t="s">
        <v>269</v>
      </c>
      <c r="AU267" s="154" t="s">
        <v>83</v>
      </c>
      <c r="AV267" s="12" t="s">
        <v>83</v>
      </c>
      <c r="AW267" s="12" t="s">
        <v>37</v>
      </c>
      <c r="AX267" s="12" t="s">
        <v>81</v>
      </c>
      <c r="AY267" s="154" t="s">
        <v>257</v>
      </c>
    </row>
    <row r="268" spans="2:65" s="1" customFormat="1" ht="16.5" customHeight="1">
      <c r="B268" s="133"/>
      <c r="C268" s="134" t="s">
        <v>521</v>
      </c>
      <c r="D268" s="134" t="s">
        <v>259</v>
      </c>
      <c r="E268" s="135" t="s">
        <v>1095</v>
      </c>
      <c r="F268" s="136" t="s">
        <v>1096</v>
      </c>
      <c r="G268" s="137" t="s">
        <v>330</v>
      </c>
      <c r="H268" s="138">
        <v>0.14000000000000001</v>
      </c>
      <c r="I268" s="139"/>
      <c r="J268" s="140">
        <f>ROUND(I268*H268,2)</f>
        <v>0</v>
      </c>
      <c r="K268" s="136" t="s">
        <v>263</v>
      </c>
      <c r="L268" s="33"/>
      <c r="M268" s="141" t="s">
        <v>3</v>
      </c>
      <c r="N268" s="142" t="s">
        <v>45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356</v>
      </c>
      <c r="AT268" s="145" t="s">
        <v>259</v>
      </c>
      <c r="AU268" s="145" t="s">
        <v>83</v>
      </c>
      <c r="AY268" s="17" t="s">
        <v>257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7" t="s">
        <v>81</v>
      </c>
      <c r="BK268" s="146">
        <f>ROUND(I268*H268,2)</f>
        <v>0</v>
      </c>
      <c r="BL268" s="17" t="s">
        <v>356</v>
      </c>
      <c r="BM268" s="145" t="s">
        <v>1097</v>
      </c>
    </row>
    <row r="269" spans="2:65" s="1" customFormat="1" ht="19.5">
      <c r="B269" s="33"/>
      <c r="D269" s="147" t="s">
        <v>265</v>
      </c>
      <c r="F269" s="148" t="s">
        <v>1098</v>
      </c>
      <c r="I269" s="149"/>
      <c r="L269" s="33"/>
      <c r="M269" s="150"/>
      <c r="T269" s="54"/>
      <c r="AT269" s="17" t="s">
        <v>265</v>
      </c>
      <c r="AU269" s="17" t="s">
        <v>83</v>
      </c>
    </row>
    <row r="270" spans="2:65" s="1" customFormat="1" ht="11.25">
      <c r="B270" s="33"/>
      <c r="D270" s="151" t="s">
        <v>267</v>
      </c>
      <c r="F270" s="152" t="s">
        <v>1099</v>
      </c>
      <c r="I270" s="149"/>
      <c r="L270" s="33"/>
      <c r="M270" s="190"/>
      <c r="N270" s="191"/>
      <c r="O270" s="191"/>
      <c r="P270" s="191"/>
      <c r="Q270" s="191"/>
      <c r="R270" s="191"/>
      <c r="S270" s="191"/>
      <c r="T270" s="192"/>
      <c r="AT270" s="17" t="s">
        <v>267</v>
      </c>
      <c r="AU270" s="17" t="s">
        <v>83</v>
      </c>
    </row>
    <row r="271" spans="2:65" s="1" customFormat="1" ht="6.95" customHeight="1">
      <c r="B271" s="42"/>
      <c r="C271" s="43"/>
      <c r="D271" s="43"/>
      <c r="E271" s="43"/>
      <c r="F271" s="43"/>
      <c r="G271" s="43"/>
      <c r="H271" s="43"/>
      <c r="I271" s="43"/>
      <c r="J271" s="43"/>
      <c r="K271" s="43"/>
      <c r="L271" s="33"/>
    </row>
  </sheetData>
  <autoFilter ref="C101:K270" xr:uid="{00000000-0009-0000-0000-000004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3" r:id="rId1" xr:uid="{00000000-0004-0000-0400-000000000000}"/>
    <hyperlink ref="F120" r:id="rId2" xr:uid="{00000000-0004-0000-0400-000001000000}"/>
    <hyperlink ref="F123" r:id="rId3" xr:uid="{00000000-0004-0000-0400-000002000000}"/>
    <hyperlink ref="F127" r:id="rId4" xr:uid="{00000000-0004-0000-0400-000003000000}"/>
    <hyperlink ref="F136" r:id="rId5" xr:uid="{00000000-0004-0000-0400-000004000000}"/>
    <hyperlink ref="F139" r:id="rId6" xr:uid="{00000000-0004-0000-0400-000005000000}"/>
    <hyperlink ref="F143" r:id="rId7" xr:uid="{00000000-0004-0000-0400-000006000000}"/>
    <hyperlink ref="F153" r:id="rId8" xr:uid="{00000000-0004-0000-0400-000007000000}"/>
    <hyperlink ref="F158" r:id="rId9" xr:uid="{00000000-0004-0000-0400-000008000000}"/>
    <hyperlink ref="F163" r:id="rId10" xr:uid="{00000000-0004-0000-0400-000009000000}"/>
    <hyperlink ref="F169" r:id="rId11" xr:uid="{00000000-0004-0000-0400-00000A000000}"/>
    <hyperlink ref="F176" r:id="rId12" xr:uid="{00000000-0004-0000-0400-00000B000000}"/>
    <hyperlink ref="F181" r:id="rId13" xr:uid="{00000000-0004-0000-0400-00000C000000}"/>
    <hyperlink ref="F195" r:id="rId14" xr:uid="{00000000-0004-0000-0400-00000D000000}"/>
    <hyperlink ref="F204" r:id="rId15" xr:uid="{00000000-0004-0000-0400-00000E000000}"/>
    <hyperlink ref="F226" r:id="rId16" xr:uid="{00000000-0004-0000-0400-00000F000000}"/>
    <hyperlink ref="F231" r:id="rId17" xr:uid="{00000000-0004-0000-0400-000010000000}"/>
    <hyperlink ref="F234" r:id="rId18" xr:uid="{00000000-0004-0000-0400-000011000000}"/>
    <hyperlink ref="F239" r:id="rId19" xr:uid="{00000000-0004-0000-0400-000012000000}"/>
    <hyperlink ref="F242" r:id="rId20" xr:uid="{00000000-0004-0000-0400-000013000000}"/>
    <hyperlink ref="F248" r:id="rId21" xr:uid="{00000000-0004-0000-0400-000014000000}"/>
    <hyperlink ref="F257" r:id="rId22" xr:uid="{00000000-0004-0000-0400-000015000000}"/>
    <hyperlink ref="F262" r:id="rId23" xr:uid="{00000000-0004-0000-0400-000016000000}"/>
    <hyperlink ref="F270" r:id="rId24" xr:uid="{00000000-0004-0000-0400-000017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25"/>
  <headerFooter>
    <oddFooter>&amp;CStrana &amp;P z &amp;N</oddFooter>
  </headerFooter>
  <drawing r:id="rId2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67"/>
  <sheetViews>
    <sheetView showGridLines="0" showZeros="0" topLeftCell="A145" workbookViewId="0">
      <selection activeCell="F195" sqref="F19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111</v>
      </c>
      <c r="AZ2" s="91" t="s">
        <v>210</v>
      </c>
      <c r="BA2" s="91" t="s">
        <v>210</v>
      </c>
      <c r="BB2" s="91" t="s">
        <v>3</v>
      </c>
      <c r="BC2" s="91" t="s">
        <v>1100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215</v>
      </c>
      <c r="BA3" s="91" t="s">
        <v>215</v>
      </c>
      <c r="BB3" s="91" t="s">
        <v>3</v>
      </c>
      <c r="BC3" s="91" t="s">
        <v>1101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1102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/>
      <c r="L24" s="33"/>
    </row>
    <row r="25" spans="2:12" s="1" customFormat="1" ht="18" customHeight="1">
      <c r="B25" s="33"/>
      <c r="E25" s="25"/>
      <c r="I25" s="27"/>
      <c r="J25" s="25"/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/>
      <c r="L27" s="33"/>
    </row>
    <row r="28" spans="2:12" s="1" customFormat="1" ht="18" customHeight="1">
      <c r="B28" s="33"/>
      <c r="E28" s="25"/>
      <c r="I28" s="27"/>
      <c r="J28" s="25"/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ROUND((SUM(BE104:BE266)),  2)</f>
        <v>0</v>
      </c>
      <c r="I37" s="95">
        <v>0.21</v>
      </c>
      <c r="J37" s="83">
        <f>ROUND(((SUM(BE104:BE266))*I37),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ROUND((SUM(BF104:BF266)),  2)</f>
        <v>0</v>
      </c>
      <c r="I38" s="95">
        <v>0.12</v>
      </c>
      <c r="J38" s="83">
        <f>ROUND(((SUM(BF104:BF266))*I38),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ROUND((SUM(BG104:BG266)),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ROUND((SUM(BH104:BH266)),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ROUND((SUM(BI104:BI266)),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01.2a - Stoka D.1 a D.2 - Hloubená TŠ B01 (objekt 1)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J152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J172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J201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J208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J213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J220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J224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J225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J244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J245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J258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01.2a - Stoka D.1 a D.2 - Hloubená TŠ B01 (objekt 1)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P105+P224+P244+P258</f>
        <v>0</v>
      </c>
      <c r="Q104" s="51"/>
      <c r="R104" s="118">
        <f>R105+R224+R244+R258</f>
        <v>26.896730070000004</v>
      </c>
      <c r="S104" s="51"/>
      <c r="T104" s="119">
        <f>T105+T224+T244+T258</f>
        <v>8.3009029999999999</v>
      </c>
      <c r="AT104" s="17" t="s">
        <v>73</v>
      </c>
      <c r="AU104" s="17" t="s">
        <v>228</v>
      </c>
      <c r="BK104" s="120">
        <f>BK105+BK224+BK244+BK258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P106+P152+P172+P201+P208+P213+P220</f>
        <v>0</v>
      </c>
      <c r="R105" s="127">
        <f>R106+R152+R172+R201+R208+R213+R220</f>
        <v>26.480645890000002</v>
      </c>
      <c r="T105" s="128">
        <f>T106+T152+T172+T201+T208+T213+T220</f>
        <v>7.9008000000000003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BK106+BK152+BK172+BK201+BK208+BK213+BK220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SUM(P107:P151)</f>
        <v>0</v>
      </c>
      <c r="R106" s="127">
        <f>SUM(R107:R151)</f>
        <v>17.714113780000002</v>
      </c>
      <c r="T106" s="128">
        <f>SUM(T107:T151)</f>
        <v>4.8959999999999999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SUM(BK107:BK151)</f>
        <v>0</v>
      </c>
    </row>
    <row r="107" spans="2:65" s="1" customFormat="1" ht="24.2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261</v>
      </c>
      <c r="G107" s="137" t="s">
        <v>262</v>
      </c>
      <c r="H107" s="138">
        <v>12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4.8959999999999999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1103</v>
      </c>
    </row>
    <row r="108" spans="2:65" s="1" customFormat="1" ht="29.25">
      <c r="B108" s="33"/>
      <c r="D108" s="147" t="s">
        <v>265</v>
      </c>
      <c r="F108" s="148" t="s">
        <v>266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1104</v>
      </c>
      <c r="H110" s="156">
        <v>12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3.375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1105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1106</v>
      </c>
      <c r="H114" s="156">
        <v>3.375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24.2" customHeight="1">
      <c r="B115" s="133"/>
      <c r="C115" s="134" t="s">
        <v>90</v>
      </c>
      <c r="D115" s="134" t="s">
        <v>259</v>
      </c>
      <c r="E115" s="135" t="s">
        <v>280</v>
      </c>
      <c r="F115" s="136" t="s">
        <v>281</v>
      </c>
      <c r="G115" s="137" t="s">
        <v>282</v>
      </c>
      <c r="H115" s="138">
        <v>83.83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3.3532000000000002E-3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1107</v>
      </c>
    </row>
    <row r="116" spans="2:65" s="1" customFormat="1" ht="19.5">
      <c r="B116" s="33"/>
      <c r="D116" s="147" t="s">
        <v>265</v>
      </c>
      <c r="F116" s="148" t="s">
        <v>284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285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287</v>
      </c>
      <c r="G118" s="137" t="s">
        <v>262</v>
      </c>
      <c r="H118" s="138">
        <v>9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6.3E-3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1108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1109</v>
      </c>
      <c r="H121" s="156">
        <v>9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24.2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294</v>
      </c>
      <c r="G122" s="137" t="s">
        <v>262</v>
      </c>
      <c r="H122" s="138">
        <v>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1110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21.75" customHeight="1">
      <c r="B125" s="133"/>
      <c r="C125" s="134" t="s">
        <v>297</v>
      </c>
      <c r="D125" s="134" t="s">
        <v>259</v>
      </c>
      <c r="E125" s="135" t="s">
        <v>298</v>
      </c>
      <c r="F125" s="136" t="s">
        <v>299</v>
      </c>
      <c r="G125" s="137" t="s">
        <v>262</v>
      </c>
      <c r="H125" s="138">
        <v>17.55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0.20515950000000002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1111</v>
      </c>
    </row>
    <row r="126" spans="2:65" s="1" customFormat="1" ht="11.25">
      <c r="B126" s="33"/>
      <c r="D126" s="147" t="s">
        <v>265</v>
      </c>
      <c r="F126" s="148" t="s">
        <v>299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301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1112</v>
      </c>
      <c r="H128" s="156">
        <v>17.55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24.2" customHeight="1">
      <c r="B129" s="133"/>
      <c r="C129" s="134" t="s">
        <v>303</v>
      </c>
      <c r="D129" s="134" t="s">
        <v>259</v>
      </c>
      <c r="E129" s="135" t="s">
        <v>304</v>
      </c>
      <c r="F129" s="136" t="s">
        <v>305</v>
      </c>
      <c r="G129" s="137" t="s">
        <v>262</v>
      </c>
      <c r="H129" s="138">
        <v>94.5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6.311655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1113</v>
      </c>
    </row>
    <row r="130" spans="2:65" s="1" customFormat="1" ht="11.25">
      <c r="B130" s="33"/>
      <c r="D130" s="147" t="s">
        <v>265</v>
      </c>
      <c r="F130" s="148" t="s">
        <v>305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307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1114</v>
      </c>
      <c r="H132" s="156">
        <v>94.5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311</v>
      </c>
      <c r="F133" s="136" t="s">
        <v>312</v>
      </c>
      <c r="G133" s="137" t="s">
        <v>262</v>
      </c>
      <c r="H133" s="138">
        <v>17.55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1115</v>
      </c>
    </row>
    <row r="134" spans="2:65" s="1" customFormat="1" ht="11.25">
      <c r="B134" s="33"/>
      <c r="D134" s="147" t="s">
        <v>265</v>
      </c>
      <c r="F134" s="148" t="s">
        <v>312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314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24.2" customHeight="1">
      <c r="B136" s="133"/>
      <c r="C136" s="134" t="s">
        <v>315</v>
      </c>
      <c r="D136" s="134" t="s">
        <v>259</v>
      </c>
      <c r="E136" s="135" t="s">
        <v>316</v>
      </c>
      <c r="F136" s="136" t="s">
        <v>317</v>
      </c>
      <c r="G136" s="137" t="s">
        <v>318</v>
      </c>
      <c r="H136" s="138">
        <v>8879.4079999999994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2.5999999999999998E-4</v>
      </c>
      <c r="R136" s="143">
        <f>Q136*H136</f>
        <v>2.3086460799999995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1116</v>
      </c>
    </row>
    <row r="137" spans="2:65" s="1" customFormat="1" ht="19.5">
      <c r="B137" s="33"/>
      <c r="D137" s="147" t="s">
        <v>265</v>
      </c>
      <c r="F137" s="148" t="s">
        <v>317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320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21.75" customHeight="1">
      <c r="B139" s="133"/>
      <c r="C139" s="134" t="s">
        <v>321</v>
      </c>
      <c r="D139" s="134" t="s">
        <v>259</v>
      </c>
      <c r="E139" s="135" t="s">
        <v>322</v>
      </c>
      <c r="F139" s="136" t="s">
        <v>323</v>
      </c>
      <c r="G139" s="137" t="s">
        <v>318</v>
      </c>
      <c r="H139" s="138">
        <v>1742.4839999999999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1117</v>
      </c>
    </row>
    <row r="140" spans="2:65" s="1" customFormat="1" ht="11.25">
      <c r="B140" s="33"/>
      <c r="D140" s="147" t="s">
        <v>265</v>
      </c>
      <c r="F140" s="148" t="s">
        <v>323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325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60" t="s">
        <v>326</v>
      </c>
      <c r="D142" s="160" t="s">
        <v>327</v>
      </c>
      <c r="E142" s="161" t="s">
        <v>328</v>
      </c>
      <c r="F142" s="162" t="s">
        <v>329</v>
      </c>
      <c r="G142" s="163" t="s">
        <v>330</v>
      </c>
      <c r="H142" s="164">
        <v>7.1369999999999996</v>
      </c>
      <c r="I142" s="165"/>
      <c r="J142" s="166">
        <f>ROUND(I142*H142,2)</f>
        <v>0</v>
      </c>
      <c r="K142" s="162" t="s">
        <v>331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1</v>
      </c>
      <c r="R142" s="143">
        <f>Q142*H142</f>
        <v>7.1369999999999996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1118</v>
      </c>
    </row>
    <row r="143" spans="2:65" s="1" customFormat="1" ht="11.25">
      <c r="B143" s="33"/>
      <c r="D143" s="147" t="s">
        <v>265</v>
      </c>
      <c r="F143" s="148" t="s">
        <v>329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6.5" customHeight="1">
      <c r="B144" s="133"/>
      <c r="C144" s="160" t="s">
        <v>9</v>
      </c>
      <c r="D144" s="160" t="s">
        <v>327</v>
      </c>
      <c r="E144" s="161" t="s">
        <v>1119</v>
      </c>
      <c r="F144" s="162" t="s">
        <v>334</v>
      </c>
      <c r="G144" s="163" t="s">
        <v>330</v>
      </c>
      <c r="H144" s="164">
        <v>1.742</v>
      </c>
      <c r="I144" s="165"/>
      <c r="J144" s="166">
        <f>ROUND(I144*H144,2)</f>
        <v>0</v>
      </c>
      <c r="K144" s="162" t="s">
        <v>331</v>
      </c>
      <c r="L144" s="167"/>
      <c r="M144" s="168" t="s">
        <v>3</v>
      </c>
      <c r="N144" s="169" t="s">
        <v>45</v>
      </c>
      <c r="P144" s="143">
        <f>O144*H144</f>
        <v>0</v>
      </c>
      <c r="Q144" s="143">
        <v>1</v>
      </c>
      <c r="R144" s="143">
        <f>Q144*H144</f>
        <v>1.742</v>
      </c>
      <c r="S144" s="143">
        <v>0</v>
      </c>
      <c r="T144" s="144">
        <f>S144*H144</f>
        <v>0</v>
      </c>
      <c r="AR144" s="145" t="s">
        <v>310</v>
      </c>
      <c r="AT144" s="145" t="s">
        <v>327</v>
      </c>
      <c r="AU144" s="145" t="s">
        <v>83</v>
      </c>
      <c r="AY144" s="17" t="s">
        <v>257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7" t="s">
        <v>81</v>
      </c>
      <c r="BK144" s="146">
        <f>ROUND(I144*H144,2)</f>
        <v>0</v>
      </c>
      <c r="BL144" s="17" t="s">
        <v>95</v>
      </c>
      <c r="BM144" s="145" t="s">
        <v>1120</v>
      </c>
    </row>
    <row r="145" spans="2:65" s="1" customFormat="1" ht="11.25">
      <c r="B145" s="33"/>
      <c r="D145" s="147" t="s">
        <v>265</v>
      </c>
      <c r="F145" s="148" t="s">
        <v>334</v>
      </c>
      <c r="I145" s="149"/>
      <c r="L145" s="33"/>
      <c r="M145" s="150"/>
      <c r="T145" s="54"/>
      <c r="AT145" s="17" t="s">
        <v>265</v>
      </c>
      <c r="AU145" s="17" t="s">
        <v>83</v>
      </c>
    </row>
    <row r="146" spans="2:65" s="1" customFormat="1" ht="24.2" customHeight="1">
      <c r="B146" s="133"/>
      <c r="C146" s="134" t="s">
        <v>336</v>
      </c>
      <c r="D146" s="134" t="s">
        <v>259</v>
      </c>
      <c r="E146" s="135" t="s">
        <v>337</v>
      </c>
      <c r="F146" s="136" t="s">
        <v>338</v>
      </c>
      <c r="G146" s="137" t="s">
        <v>282</v>
      </c>
      <c r="H146" s="138">
        <v>94.727999999999994</v>
      </c>
      <c r="I146" s="139"/>
      <c r="J146" s="140">
        <f>ROUND(I146*H146,2)</f>
        <v>0</v>
      </c>
      <c r="K146" s="136" t="s">
        <v>331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1121</v>
      </c>
    </row>
    <row r="147" spans="2:65" s="1" customFormat="1" ht="19.5">
      <c r="B147" s="33"/>
      <c r="D147" s="147" t="s">
        <v>265</v>
      </c>
      <c r="F147" s="148" t="s">
        <v>340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2" customFormat="1" ht="11.25">
      <c r="B148" s="153"/>
      <c r="D148" s="147" t="s">
        <v>269</v>
      </c>
      <c r="E148" s="154" t="s">
        <v>208</v>
      </c>
      <c r="F148" s="155" t="s">
        <v>1122</v>
      </c>
      <c r="H148" s="156">
        <v>94.727999999999994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24.2" customHeight="1">
      <c r="B149" s="133"/>
      <c r="C149" s="134" t="s">
        <v>342</v>
      </c>
      <c r="D149" s="134" t="s">
        <v>259</v>
      </c>
      <c r="E149" s="135" t="s">
        <v>1123</v>
      </c>
      <c r="F149" s="136" t="s">
        <v>346</v>
      </c>
      <c r="G149" s="137" t="s">
        <v>282</v>
      </c>
      <c r="H149" s="138">
        <v>94.727999999999994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1124</v>
      </c>
    </row>
    <row r="150" spans="2:65" s="1" customFormat="1" ht="11.25">
      <c r="B150" s="33"/>
      <c r="D150" s="147" t="s">
        <v>265</v>
      </c>
      <c r="F150" s="148" t="s">
        <v>346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1.25">
      <c r="B151" s="33"/>
      <c r="D151" s="151" t="s">
        <v>267</v>
      </c>
      <c r="F151" s="152" t="s">
        <v>1125</v>
      </c>
      <c r="I151" s="149"/>
      <c r="L151" s="33"/>
      <c r="M151" s="150"/>
      <c r="T151" s="54"/>
      <c r="AT151" s="17" t="s">
        <v>267</v>
      </c>
      <c r="AU151" s="17" t="s">
        <v>83</v>
      </c>
    </row>
    <row r="152" spans="2:65" s="11" customFormat="1" ht="22.9" customHeight="1">
      <c r="B152" s="121"/>
      <c r="D152" s="122" t="s">
        <v>73</v>
      </c>
      <c r="E152" s="131" t="s">
        <v>83</v>
      </c>
      <c r="F152" s="131" t="s">
        <v>348</v>
      </c>
      <c r="I152" s="124"/>
      <c r="J152" s="132">
        <f>BK152</f>
        <v>0</v>
      </c>
      <c r="L152" s="121"/>
      <c r="M152" s="126"/>
      <c r="P152" s="127">
        <f>SUM(P153:P171)</f>
        <v>0</v>
      </c>
      <c r="R152" s="127">
        <f>SUM(R153:R171)</f>
        <v>2.2445360000000001E-2</v>
      </c>
      <c r="T152" s="128">
        <f>SUM(T153:T171)</f>
        <v>0</v>
      </c>
      <c r="AR152" s="122" t="s">
        <v>95</v>
      </c>
      <c r="AT152" s="129" t="s">
        <v>73</v>
      </c>
      <c r="AU152" s="129" t="s">
        <v>81</v>
      </c>
      <c r="AY152" s="122" t="s">
        <v>257</v>
      </c>
      <c r="BK152" s="130">
        <f>SUM(BK153:BK171)</f>
        <v>0</v>
      </c>
    </row>
    <row r="153" spans="2:65" s="1" customFormat="1" ht="16.5" customHeight="1">
      <c r="B153" s="133"/>
      <c r="C153" s="134" t="s">
        <v>349</v>
      </c>
      <c r="D153" s="134" t="s">
        <v>259</v>
      </c>
      <c r="E153" s="135" t="s">
        <v>350</v>
      </c>
      <c r="F153" s="136" t="s">
        <v>351</v>
      </c>
      <c r="G153" s="137" t="s">
        <v>262</v>
      </c>
      <c r="H153" s="138">
        <v>108</v>
      </c>
      <c r="I153" s="139"/>
      <c r="J153" s="140">
        <f>ROUND(I153*H153,2)</f>
        <v>0</v>
      </c>
      <c r="K153" s="136" t="s">
        <v>263</v>
      </c>
      <c r="L153" s="33"/>
      <c r="M153" s="141" t="s">
        <v>3</v>
      </c>
      <c r="N153" s="142" t="s">
        <v>45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95</v>
      </c>
      <c r="AT153" s="145" t="s">
        <v>259</v>
      </c>
      <c r="AU153" s="145" t="s">
        <v>83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1126</v>
      </c>
    </row>
    <row r="154" spans="2:65" s="1" customFormat="1" ht="11.25">
      <c r="B154" s="33"/>
      <c r="D154" s="147" t="s">
        <v>265</v>
      </c>
      <c r="F154" s="148" t="s">
        <v>351</v>
      </c>
      <c r="I154" s="149"/>
      <c r="L154" s="33"/>
      <c r="M154" s="150"/>
      <c r="T154" s="54"/>
      <c r="AT154" s="17" t="s">
        <v>265</v>
      </c>
      <c r="AU154" s="17" t="s">
        <v>83</v>
      </c>
    </row>
    <row r="155" spans="2:65" s="1" customFormat="1" ht="11.25">
      <c r="B155" s="33"/>
      <c r="D155" s="151" t="s">
        <v>267</v>
      </c>
      <c r="F155" s="152" t="s">
        <v>353</v>
      </c>
      <c r="I155" s="149"/>
      <c r="L155" s="33"/>
      <c r="M155" s="150"/>
      <c r="T155" s="54"/>
      <c r="AT155" s="17" t="s">
        <v>267</v>
      </c>
      <c r="AU155" s="17" t="s">
        <v>83</v>
      </c>
    </row>
    <row r="156" spans="2:65" s="12" customFormat="1" ht="11.25">
      <c r="B156" s="153"/>
      <c r="D156" s="147" t="s">
        <v>269</v>
      </c>
      <c r="E156" s="154" t="s">
        <v>354</v>
      </c>
      <c r="F156" s="155" t="s">
        <v>1127</v>
      </c>
      <c r="H156" s="156">
        <v>108</v>
      </c>
      <c r="I156" s="157"/>
      <c r="L156" s="153"/>
      <c r="M156" s="158"/>
      <c r="T156" s="159"/>
      <c r="AT156" s="154" t="s">
        <v>269</v>
      </c>
      <c r="AU156" s="154" t="s">
        <v>83</v>
      </c>
      <c r="AV156" s="12" t="s">
        <v>83</v>
      </c>
      <c r="AW156" s="12" t="s">
        <v>37</v>
      </c>
      <c r="AX156" s="12" t="s">
        <v>81</v>
      </c>
      <c r="AY156" s="154" t="s">
        <v>257</v>
      </c>
    </row>
    <row r="157" spans="2:65" s="1" customFormat="1" ht="16.5" customHeight="1">
      <c r="B157" s="133"/>
      <c r="C157" s="134" t="s">
        <v>356</v>
      </c>
      <c r="D157" s="134" t="s">
        <v>259</v>
      </c>
      <c r="E157" s="135" t="s">
        <v>357</v>
      </c>
      <c r="F157" s="136" t="s">
        <v>358</v>
      </c>
      <c r="G157" s="137" t="s">
        <v>262</v>
      </c>
      <c r="H157" s="138">
        <v>10.401</v>
      </c>
      <c r="I157" s="139"/>
      <c r="J157" s="140">
        <f>ROUND(I157*H157,2)</f>
        <v>0</v>
      </c>
      <c r="K157" s="136" t="s">
        <v>263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1128</v>
      </c>
    </row>
    <row r="158" spans="2:65" s="1" customFormat="1" ht="11.25">
      <c r="B158" s="33"/>
      <c r="D158" s="147" t="s">
        <v>265</v>
      </c>
      <c r="F158" s="148" t="s">
        <v>358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1.25">
      <c r="B159" s="33"/>
      <c r="D159" s="151" t="s">
        <v>267</v>
      </c>
      <c r="F159" s="152" t="s">
        <v>360</v>
      </c>
      <c r="I159" s="149"/>
      <c r="L159" s="33"/>
      <c r="M159" s="150"/>
      <c r="T159" s="54"/>
      <c r="AT159" s="17" t="s">
        <v>267</v>
      </c>
      <c r="AU159" s="17" t="s">
        <v>83</v>
      </c>
    </row>
    <row r="160" spans="2:65" s="12" customFormat="1" ht="11.25">
      <c r="B160" s="153"/>
      <c r="D160" s="147" t="s">
        <v>269</v>
      </c>
      <c r="E160" s="154" t="s">
        <v>361</v>
      </c>
      <c r="F160" s="155" t="s">
        <v>1129</v>
      </c>
      <c r="H160" s="156">
        <v>10.401</v>
      </c>
      <c r="I160" s="157"/>
      <c r="L160" s="153"/>
      <c r="M160" s="158"/>
      <c r="T160" s="159"/>
      <c r="AT160" s="154" t="s">
        <v>269</v>
      </c>
      <c r="AU160" s="154" t="s">
        <v>83</v>
      </c>
      <c r="AV160" s="12" t="s">
        <v>83</v>
      </c>
      <c r="AW160" s="12" t="s">
        <v>37</v>
      </c>
      <c r="AX160" s="12" t="s">
        <v>81</v>
      </c>
      <c r="AY160" s="154" t="s">
        <v>257</v>
      </c>
    </row>
    <row r="161" spans="2:65" s="1" customFormat="1" ht="16.5" customHeight="1">
      <c r="B161" s="133"/>
      <c r="C161" s="134" t="s">
        <v>363</v>
      </c>
      <c r="D161" s="134" t="s">
        <v>259</v>
      </c>
      <c r="E161" s="135" t="s">
        <v>364</v>
      </c>
      <c r="F161" s="136" t="s">
        <v>365</v>
      </c>
      <c r="G161" s="137" t="s">
        <v>282</v>
      </c>
      <c r="H161" s="138">
        <v>1.252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1130</v>
      </c>
    </row>
    <row r="162" spans="2:65" s="1" customFormat="1" ht="11.25">
      <c r="B162" s="33"/>
      <c r="D162" s="147" t="s">
        <v>265</v>
      </c>
      <c r="F162" s="148" t="s">
        <v>365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367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2" customFormat="1" ht="11.25">
      <c r="B164" s="153"/>
      <c r="D164" s="147" t="s">
        <v>269</v>
      </c>
      <c r="E164" s="154" t="s">
        <v>368</v>
      </c>
      <c r="F164" s="155" t="s">
        <v>1131</v>
      </c>
      <c r="H164" s="156">
        <v>1.252</v>
      </c>
      <c r="I164" s="157"/>
      <c r="L164" s="153"/>
      <c r="M164" s="158"/>
      <c r="T164" s="159"/>
      <c r="AT164" s="154" t="s">
        <v>269</v>
      </c>
      <c r="AU164" s="154" t="s">
        <v>83</v>
      </c>
      <c r="AV164" s="12" t="s">
        <v>83</v>
      </c>
      <c r="AW164" s="12" t="s">
        <v>37</v>
      </c>
      <c r="AX164" s="12" t="s">
        <v>81</v>
      </c>
      <c r="AY164" s="154" t="s">
        <v>257</v>
      </c>
    </row>
    <row r="165" spans="2:65" s="1" customFormat="1" ht="16.5" customHeight="1">
      <c r="B165" s="133"/>
      <c r="C165" s="134" t="s">
        <v>370</v>
      </c>
      <c r="D165" s="134" t="s">
        <v>259</v>
      </c>
      <c r="E165" s="135" t="s">
        <v>371</v>
      </c>
      <c r="F165" s="136" t="s">
        <v>372</v>
      </c>
      <c r="G165" s="137" t="s">
        <v>262</v>
      </c>
      <c r="H165" s="138">
        <v>8.3439999999999994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2.6900000000000001E-3</v>
      </c>
      <c r="R165" s="143">
        <f>Q165*H165</f>
        <v>2.2445360000000001E-2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1132</v>
      </c>
    </row>
    <row r="166" spans="2:65" s="1" customFormat="1" ht="11.25">
      <c r="B166" s="33"/>
      <c r="D166" s="147" t="s">
        <v>265</v>
      </c>
      <c r="F166" s="148" t="s">
        <v>372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374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2" customFormat="1" ht="11.25">
      <c r="B168" s="153"/>
      <c r="D168" s="147" t="s">
        <v>269</v>
      </c>
      <c r="E168" s="154" t="s">
        <v>375</v>
      </c>
      <c r="F168" s="155" t="s">
        <v>1133</v>
      </c>
      <c r="H168" s="156">
        <v>8.3439999999999994</v>
      </c>
      <c r="I168" s="157"/>
      <c r="L168" s="153"/>
      <c r="M168" s="158"/>
      <c r="T168" s="159"/>
      <c r="AT168" s="154" t="s">
        <v>269</v>
      </c>
      <c r="AU168" s="154" t="s">
        <v>83</v>
      </c>
      <c r="AV168" s="12" t="s">
        <v>83</v>
      </c>
      <c r="AW168" s="12" t="s">
        <v>37</v>
      </c>
      <c r="AX168" s="12" t="s">
        <v>81</v>
      </c>
      <c r="AY168" s="154" t="s">
        <v>257</v>
      </c>
    </row>
    <row r="169" spans="2:65" s="1" customFormat="1" ht="16.5" customHeight="1">
      <c r="B169" s="133"/>
      <c r="C169" s="134" t="s">
        <v>377</v>
      </c>
      <c r="D169" s="134" t="s">
        <v>259</v>
      </c>
      <c r="E169" s="135" t="s">
        <v>378</v>
      </c>
      <c r="F169" s="136" t="s">
        <v>379</v>
      </c>
      <c r="G169" s="137" t="s">
        <v>262</v>
      </c>
      <c r="H169" s="138">
        <v>8.3439999999999994</v>
      </c>
      <c r="I169" s="139"/>
      <c r="J169" s="140">
        <f>ROUND(I169*H169,2)</f>
        <v>0</v>
      </c>
      <c r="K169" s="136" t="s">
        <v>263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95</v>
      </c>
      <c r="AT169" s="145" t="s">
        <v>259</v>
      </c>
      <c r="AU169" s="145" t="s">
        <v>83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95</v>
      </c>
      <c r="BM169" s="145" t="s">
        <v>1134</v>
      </c>
    </row>
    <row r="170" spans="2:65" s="1" customFormat="1" ht="11.25">
      <c r="B170" s="33"/>
      <c r="D170" s="147" t="s">
        <v>265</v>
      </c>
      <c r="F170" s="148" t="s">
        <v>379</v>
      </c>
      <c r="I170" s="149"/>
      <c r="L170" s="33"/>
      <c r="M170" s="150"/>
      <c r="T170" s="54"/>
      <c r="AT170" s="17" t="s">
        <v>265</v>
      </c>
      <c r="AU170" s="17" t="s">
        <v>83</v>
      </c>
    </row>
    <row r="171" spans="2:65" s="1" customFormat="1" ht="11.25">
      <c r="B171" s="33"/>
      <c r="D171" s="151" t="s">
        <v>267</v>
      </c>
      <c r="F171" s="152" t="s">
        <v>381</v>
      </c>
      <c r="I171" s="149"/>
      <c r="L171" s="33"/>
      <c r="M171" s="150"/>
      <c r="T171" s="54"/>
      <c r="AT171" s="17" t="s">
        <v>267</v>
      </c>
      <c r="AU171" s="17" t="s">
        <v>83</v>
      </c>
    </row>
    <row r="172" spans="2:65" s="11" customFormat="1" ht="22.9" customHeight="1">
      <c r="B172" s="121"/>
      <c r="D172" s="122" t="s">
        <v>73</v>
      </c>
      <c r="E172" s="131" t="s">
        <v>95</v>
      </c>
      <c r="F172" s="131" t="s">
        <v>382</v>
      </c>
      <c r="I172" s="124"/>
      <c r="J172" s="132">
        <f>BK172</f>
        <v>0</v>
      </c>
      <c r="L172" s="121"/>
      <c r="M172" s="126"/>
      <c r="P172" s="127">
        <f>SUM(P173:P200)</f>
        <v>0</v>
      </c>
      <c r="R172" s="127">
        <f>SUM(R173:R200)</f>
        <v>2.5020867500000001</v>
      </c>
      <c r="T172" s="128">
        <f>SUM(T173:T200)</f>
        <v>0</v>
      </c>
      <c r="AR172" s="122" t="s">
        <v>95</v>
      </c>
      <c r="AT172" s="129" t="s">
        <v>73</v>
      </c>
      <c r="AU172" s="129" t="s">
        <v>81</v>
      </c>
      <c r="AY172" s="122" t="s">
        <v>257</v>
      </c>
      <c r="BK172" s="130">
        <f>SUM(BK173:BK200)</f>
        <v>0</v>
      </c>
    </row>
    <row r="173" spans="2:65" s="1" customFormat="1" ht="16.5" customHeight="1">
      <c r="B173" s="133"/>
      <c r="C173" s="134" t="s">
        <v>383</v>
      </c>
      <c r="D173" s="134" t="s">
        <v>259</v>
      </c>
      <c r="E173" s="135" t="s">
        <v>384</v>
      </c>
      <c r="F173" s="136" t="s">
        <v>385</v>
      </c>
      <c r="G173" s="137" t="s">
        <v>282</v>
      </c>
      <c r="H173" s="138">
        <v>1.3</v>
      </c>
      <c r="I173" s="139"/>
      <c r="J173" s="140">
        <f>ROUND(I173*H173,2)</f>
        <v>0</v>
      </c>
      <c r="K173" s="136" t="s">
        <v>263</v>
      </c>
      <c r="L173" s="33"/>
      <c r="M173" s="141" t="s">
        <v>3</v>
      </c>
      <c r="N173" s="142" t="s">
        <v>45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95</v>
      </c>
      <c r="AT173" s="145" t="s">
        <v>259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1135</v>
      </c>
    </row>
    <row r="174" spans="2:65" s="1" customFormat="1" ht="11.25">
      <c r="B174" s="33"/>
      <c r="D174" s="147" t="s">
        <v>265</v>
      </c>
      <c r="F174" s="148" t="s">
        <v>385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" customFormat="1" ht="11.25">
      <c r="B175" s="33"/>
      <c r="D175" s="151" t="s">
        <v>267</v>
      </c>
      <c r="F175" s="152" t="s">
        <v>387</v>
      </c>
      <c r="I175" s="149"/>
      <c r="L175" s="33"/>
      <c r="M175" s="150"/>
      <c r="T175" s="54"/>
      <c r="AT175" s="17" t="s">
        <v>267</v>
      </c>
      <c r="AU175" s="17" t="s">
        <v>83</v>
      </c>
    </row>
    <row r="176" spans="2:65" s="1" customFormat="1" ht="16.5" customHeight="1">
      <c r="B176" s="133"/>
      <c r="C176" s="134" t="s">
        <v>8</v>
      </c>
      <c r="D176" s="134" t="s">
        <v>259</v>
      </c>
      <c r="E176" s="135" t="s">
        <v>388</v>
      </c>
      <c r="F176" s="136" t="s">
        <v>389</v>
      </c>
      <c r="G176" s="137" t="s">
        <v>282</v>
      </c>
      <c r="H176" s="138">
        <v>1.3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1.8907700000000001</v>
      </c>
      <c r="R176" s="143">
        <f>Q176*H176</f>
        <v>2.4580010000000003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1136</v>
      </c>
    </row>
    <row r="177" spans="2:65" s="1" customFormat="1" ht="11.25">
      <c r="B177" s="33"/>
      <c r="D177" s="147" t="s">
        <v>265</v>
      </c>
      <c r="F177" s="148" t="s">
        <v>389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391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2" customFormat="1" ht="11.25">
      <c r="B179" s="153"/>
      <c r="D179" s="147" t="s">
        <v>269</v>
      </c>
      <c r="E179" s="154" t="s">
        <v>392</v>
      </c>
      <c r="F179" s="155" t="s">
        <v>1137</v>
      </c>
      <c r="H179" s="156">
        <v>1.3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" customFormat="1" ht="24.2" customHeight="1">
      <c r="B180" s="133"/>
      <c r="C180" s="134" t="s">
        <v>394</v>
      </c>
      <c r="D180" s="134" t="s">
        <v>259</v>
      </c>
      <c r="E180" s="135" t="s">
        <v>395</v>
      </c>
      <c r="F180" s="136" t="s">
        <v>396</v>
      </c>
      <c r="G180" s="137" t="s">
        <v>282</v>
      </c>
      <c r="H180" s="138">
        <v>0.65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1138</v>
      </c>
    </row>
    <row r="181" spans="2:65" s="1" customFormat="1" ht="19.5">
      <c r="B181" s="33"/>
      <c r="D181" s="147" t="s">
        <v>265</v>
      </c>
      <c r="F181" s="148" t="s">
        <v>396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398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2" customFormat="1" ht="11.25">
      <c r="B183" s="153"/>
      <c r="D183" s="147" t="s">
        <v>269</v>
      </c>
      <c r="E183" s="154" t="s">
        <v>399</v>
      </c>
      <c r="F183" s="155" t="s">
        <v>1139</v>
      </c>
      <c r="H183" s="156">
        <v>0.65</v>
      </c>
      <c r="I183" s="157"/>
      <c r="L183" s="153"/>
      <c r="M183" s="158"/>
      <c r="T183" s="159"/>
      <c r="AT183" s="154" t="s">
        <v>269</v>
      </c>
      <c r="AU183" s="154" t="s">
        <v>83</v>
      </c>
      <c r="AV183" s="12" t="s">
        <v>83</v>
      </c>
      <c r="AW183" s="12" t="s">
        <v>37</v>
      </c>
      <c r="AX183" s="12" t="s">
        <v>81</v>
      </c>
      <c r="AY183" s="154" t="s">
        <v>257</v>
      </c>
    </row>
    <row r="184" spans="2:65" s="1" customFormat="1" ht="24.2" customHeight="1">
      <c r="B184" s="133"/>
      <c r="C184" s="134" t="s">
        <v>401</v>
      </c>
      <c r="D184" s="134" t="s">
        <v>259</v>
      </c>
      <c r="E184" s="135" t="s">
        <v>402</v>
      </c>
      <c r="F184" s="136" t="s">
        <v>403</v>
      </c>
      <c r="G184" s="137" t="s">
        <v>282</v>
      </c>
      <c r="H184" s="138">
        <v>0.65</v>
      </c>
      <c r="I184" s="139"/>
      <c r="J184" s="140">
        <f>ROUND(I184*H184,2)</f>
        <v>0</v>
      </c>
      <c r="K184" s="136" t="s">
        <v>263</v>
      </c>
      <c r="L184" s="33"/>
      <c r="M184" s="141" t="s">
        <v>3</v>
      </c>
      <c r="N184" s="142" t="s">
        <v>45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95</v>
      </c>
      <c r="AT184" s="145" t="s">
        <v>259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1140</v>
      </c>
    </row>
    <row r="185" spans="2:65" s="1" customFormat="1" ht="11.25">
      <c r="B185" s="33"/>
      <c r="D185" s="147" t="s">
        <v>265</v>
      </c>
      <c r="F185" s="148" t="s">
        <v>403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1.25">
      <c r="B186" s="33"/>
      <c r="D186" s="151" t="s">
        <v>267</v>
      </c>
      <c r="F186" s="152" t="s">
        <v>405</v>
      </c>
      <c r="I186" s="149"/>
      <c r="L186" s="33"/>
      <c r="M186" s="150"/>
      <c r="T186" s="54"/>
      <c r="AT186" s="17" t="s">
        <v>267</v>
      </c>
      <c r="AU186" s="17" t="s">
        <v>83</v>
      </c>
    </row>
    <row r="187" spans="2:65" s="1" customFormat="1" ht="24.2" customHeight="1">
      <c r="B187" s="133"/>
      <c r="C187" s="134" t="s">
        <v>406</v>
      </c>
      <c r="D187" s="134" t="s">
        <v>259</v>
      </c>
      <c r="E187" s="135" t="s">
        <v>407</v>
      </c>
      <c r="F187" s="136" t="s">
        <v>408</v>
      </c>
      <c r="G187" s="137" t="s">
        <v>262</v>
      </c>
      <c r="H187" s="138">
        <v>1.0900000000000001</v>
      </c>
      <c r="I187" s="139"/>
      <c r="J187" s="140">
        <f>ROUND(I187*H187,2)</f>
        <v>0</v>
      </c>
      <c r="K187" s="136" t="s">
        <v>263</v>
      </c>
      <c r="L187" s="33"/>
      <c r="M187" s="141" t="s">
        <v>3</v>
      </c>
      <c r="N187" s="142" t="s">
        <v>45</v>
      </c>
      <c r="P187" s="143">
        <f>O187*H187</f>
        <v>0</v>
      </c>
      <c r="Q187" s="143">
        <v>6.3200000000000001E-3</v>
      </c>
      <c r="R187" s="143">
        <f>Q187*H187</f>
        <v>6.8888000000000005E-3</v>
      </c>
      <c r="S187" s="143">
        <v>0</v>
      </c>
      <c r="T187" s="144">
        <f>S187*H187</f>
        <v>0</v>
      </c>
      <c r="AR187" s="145" t="s">
        <v>95</v>
      </c>
      <c r="AT187" s="145" t="s">
        <v>259</v>
      </c>
      <c r="AU187" s="145" t="s">
        <v>83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1141</v>
      </c>
    </row>
    <row r="188" spans="2:65" s="1" customFormat="1" ht="11.25">
      <c r="B188" s="33"/>
      <c r="D188" s="147" t="s">
        <v>265</v>
      </c>
      <c r="F188" s="148" t="s">
        <v>408</v>
      </c>
      <c r="I188" s="149"/>
      <c r="L188" s="33"/>
      <c r="M188" s="150"/>
      <c r="T188" s="54"/>
      <c r="AT188" s="17" t="s">
        <v>265</v>
      </c>
      <c r="AU188" s="17" t="s">
        <v>83</v>
      </c>
    </row>
    <row r="189" spans="2:65" s="1" customFormat="1" ht="11.25">
      <c r="B189" s="33"/>
      <c r="D189" s="151" t="s">
        <v>267</v>
      </c>
      <c r="F189" s="152" t="s">
        <v>410</v>
      </c>
      <c r="I189" s="149"/>
      <c r="L189" s="33"/>
      <c r="M189" s="150"/>
      <c r="T189" s="54"/>
      <c r="AT189" s="17" t="s">
        <v>267</v>
      </c>
      <c r="AU189" s="17" t="s">
        <v>83</v>
      </c>
    </row>
    <row r="190" spans="2:65" s="12" customFormat="1" ht="11.25">
      <c r="B190" s="153"/>
      <c r="D190" s="147" t="s">
        <v>269</v>
      </c>
      <c r="E190" s="154" t="s">
        <v>411</v>
      </c>
      <c r="F190" s="155" t="s">
        <v>1142</v>
      </c>
      <c r="H190" s="156">
        <v>1.0900000000000001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16.5" customHeight="1">
      <c r="B191" s="133"/>
      <c r="C191" s="134" t="s">
        <v>413</v>
      </c>
      <c r="D191" s="134" t="s">
        <v>259</v>
      </c>
      <c r="E191" s="135" t="s">
        <v>414</v>
      </c>
      <c r="F191" s="136" t="s">
        <v>415</v>
      </c>
      <c r="G191" s="137" t="s">
        <v>262</v>
      </c>
      <c r="H191" s="138">
        <v>1.0900000000000001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1143</v>
      </c>
    </row>
    <row r="192" spans="2:65" s="1" customFormat="1" ht="11.25">
      <c r="B192" s="33"/>
      <c r="D192" s="147" t="s">
        <v>265</v>
      </c>
      <c r="F192" s="148" t="s">
        <v>415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" customFormat="1" ht="11.25">
      <c r="B193" s="33"/>
      <c r="D193" s="151" t="s">
        <v>267</v>
      </c>
      <c r="F193" s="152" t="s">
        <v>417</v>
      </c>
      <c r="I193" s="149"/>
      <c r="L193" s="33"/>
      <c r="M193" s="150"/>
      <c r="T193" s="54"/>
      <c r="AT193" s="17" t="s">
        <v>267</v>
      </c>
      <c r="AU193" s="17" t="s">
        <v>83</v>
      </c>
    </row>
    <row r="194" spans="2:65" s="1" customFormat="1" ht="16.5" customHeight="1">
      <c r="B194" s="133"/>
      <c r="C194" s="134" t="s">
        <v>418</v>
      </c>
      <c r="D194" s="134" t="s">
        <v>259</v>
      </c>
      <c r="E194" s="135" t="s">
        <v>419</v>
      </c>
      <c r="F194" s="136" t="s">
        <v>420</v>
      </c>
      <c r="G194" s="137" t="s">
        <v>330</v>
      </c>
      <c r="H194" s="138">
        <v>3.5000000000000003E-2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1144</v>
      </c>
    </row>
    <row r="195" spans="2:65" s="1" customFormat="1" ht="11.25">
      <c r="B195" s="33"/>
      <c r="D195" s="147" t="s">
        <v>265</v>
      </c>
      <c r="F195" s="148" t="s">
        <v>420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422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" customFormat="1" ht="16.5" customHeight="1">
      <c r="B197" s="133"/>
      <c r="C197" s="134" t="s">
        <v>423</v>
      </c>
      <c r="D197" s="134" t="s">
        <v>259</v>
      </c>
      <c r="E197" s="135" t="s">
        <v>424</v>
      </c>
      <c r="F197" s="136" t="s">
        <v>425</v>
      </c>
      <c r="G197" s="137" t="s">
        <v>330</v>
      </c>
      <c r="H197" s="138">
        <v>3.5000000000000003E-2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1.06277</v>
      </c>
      <c r="R197" s="143">
        <f>Q197*H197</f>
        <v>3.7196950000000006E-2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1145</v>
      </c>
    </row>
    <row r="198" spans="2:65" s="1" customFormat="1" ht="11.25">
      <c r="B198" s="33"/>
      <c r="D198" s="147" t="s">
        <v>265</v>
      </c>
      <c r="F198" s="148" t="s">
        <v>425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427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2" customFormat="1" ht="11.25">
      <c r="B200" s="153"/>
      <c r="D200" s="147" t="s">
        <v>269</v>
      </c>
      <c r="E200" s="154" t="s">
        <v>428</v>
      </c>
      <c r="F200" s="155" t="s">
        <v>1146</v>
      </c>
      <c r="H200" s="156">
        <v>3.5000000000000003E-2</v>
      </c>
      <c r="I200" s="157"/>
      <c r="L200" s="153"/>
      <c r="M200" s="158"/>
      <c r="T200" s="159"/>
      <c r="AT200" s="154" t="s">
        <v>269</v>
      </c>
      <c r="AU200" s="154" t="s">
        <v>83</v>
      </c>
      <c r="AV200" s="12" t="s">
        <v>83</v>
      </c>
      <c r="AW200" s="12" t="s">
        <v>37</v>
      </c>
      <c r="AX200" s="12" t="s">
        <v>81</v>
      </c>
      <c r="AY200" s="154" t="s">
        <v>257</v>
      </c>
    </row>
    <row r="201" spans="2:65" s="11" customFormat="1" ht="22.9" customHeight="1">
      <c r="B201" s="121"/>
      <c r="D201" s="122" t="s">
        <v>73</v>
      </c>
      <c r="E201" s="131" t="s">
        <v>292</v>
      </c>
      <c r="F201" s="131" t="s">
        <v>430</v>
      </c>
      <c r="I201" s="124"/>
      <c r="J201" s="132">
        <f>BK201</f>
        <v>0</v>
      </c>
      <c r="L201" s="121"/>
      <c r="M201" s="126"/>
      <c r="P201" s="127">
        <f>SUM(P202:P207)</f>
        <v>0</v>
      </c>
      <c r="R201" s="127">
        <f>SUM(R202:R207)</f>
        <v>6.242</v>
      </c>
      <c r="T201" s="128">
        <f>SUM(T202:T207)</f>
        <v>0</v>
      </c>
      <c r="AR201" s="122" t="s">
        <v>95</v>
      </c>
      <c r="AT201" s="129" t="s">
        <v>73</v>
      </c>
      <c r="AU201" s="129" t="s">
        <v>81</v>
      </c>
      <c r="AY201" s="122" t="s">
        <v>257</v>
      </c>
      <c r="BK201" s="130">
        <f>SUM(BK202:BK207)</f>
        <v>0</v>
      </c>
    </row>
    <row r="202" spans="2:65" s="1" customFormat="1" ht="24.2" customHeight="1">
      <c r="B202" s="133"/>
      <c r="C202" s="134" t="s">
        <v>431</v>
      </c>
      <c r="D202" s="134" t="s">
        <v>259</v>
      </c>
      <c r="E202" s="135" t="s">
        <v>432</v>
      </c>
      <c r="F202" s="136" t="s">
        <v>433</v>
      </c>
      <c r="G202" s="137" t="s">
        <v>262</v>
      </c>
      <c r="H202" s="138">
        <v>12</v>
      </c>
      <c r="I202" s="139"/>
      <c r="J202" s="140">
        <f>ROUND(I202*H202,2)</f>
        <v>0</v>
      </c>
      <c r="K202" s="136" t="s">
        <v>263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8.3500000000000005E-2</v>
      </c>
      <c r="R202" s="143">
        <f>Q202*H202</f>
        <v>1.002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1147</v>
      </c>
    </row>
    <row r="203" spans="2:65" s="1" customFormat="1" ht="19.5">
      <c r="B203" s="33"/>
      <c r="D203" s="147" t="s">
        <v>265</v>
      </c>
      <c r="F203" s="148" t="s">
        <v>433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435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" customFormat="1" ht="16.5" customHeight="1">
      <c r="B205" s="133"/>
      <c r="C205" s="160" t="s">
        <v>436</v>
      </c>
      <c r="D205" s="160" t="s">
        <v>327</v>
      </c>
      <c r="E205" s="161" t="s">
        <v>437</v>
      </c>
      <c r="F205" s="162" t="s">
        <v>438</v>
      </c>
      <c r="G205" s="163" t="s">
        <v>439</v>
      </c>
      <c r="H205" s="164">
        <v>4</v>
      </c>
      <c r="I205" s="165"/>
      <c r="J205" s="166">
        <f>ROUND(I205*H205,2)</f>
        <v>0</v>
      </c>
      <c r="K205" s="162" t="s">
        <v>263</v>
      </c>
      <c r="L205" s="167"/>
      <c r="M205" s="168" t="s">
        <v>3</v>
      </c>
      <c r="N205" s="169" t="s">
        <v>45</v>
      </c>
      <c r="P205" s="143">
        <f>O205*H205</f>
        <v>0</v>
      </c>
      <c r="Q205" s="143">
        <v>1.31</v>
      </c>
      <c r="R205" s="143">
        <f>Q205*H205</f>
        <v>5.24</v>
      </c>
      <c r="S205" s="143">
        <v>0</v>
      </c>
      <c r="T205" s="144">
        <f>S205*H205</f>
        <v>0</v>
      </c>
      <c r="AR205" s="145" t="s">
        <v>310</v>
      </c>
      <c r="AT205" s="145" t="s">
        <v>327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1148</v>
      </c>
    </row>
    <row r="206" spans="2:65" s="1" customFormat="1" ht="11.25">
      <c r="B206" s="33"/>
      <c r="D206" s="147" t="s">
        <v>265</v>
      </c>
      <c r="F206" s="148" t="s">
        <v>438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441</v>
      </c>
      <c r="F207" s="155" t="s">
        <v>1149</v>
      </c>
      <c r="H207" s="156">
        <v>4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1" customFormat="1" ht="22.9" customHeight="1">
      <c r="B208" s="121"/>
      <c r="D208" s="122" t="s">
        <v>73</v>
      </c>
      <c r="E208" s="131" t="s">
        <v>315</v>
      </c>
      <c r="F208" s="131" t="s">
        <v>443</v>
      </c>
      <c r="I208" s="124"/>
      <c r="J208" s="132">
        <f>BK208</f>
        <v>0</v>
      </c>
      <c r="L208" s="121"/>
      <c r="M208" s="126"/>
      <c r="P208" s="127">
        <f>SUM(P209:P212)</f>
        <v>0</v>
      </c>
      <c r="R208" s="127">
        <f>SUM(R209:R212)</f>
        <v>0</v>
      </c>
      <c r="T208" s="128">
        <f>SUM(T209:T212)</f>
        <v>3.0047999999999999</v>
      </c>
      <c r="AR208" s="122" t="s">
        <v>95</v>
      </c>
      <c r="AT208" s="129" t="s">
        <v>73</v>
      </c>
      <c r="AU208" s="129" t="s">
        <v>81</v>
      </c>
      <c r="AY208" s="122" t="s">
        <v>257</v>
      </c>
      <c r="BK208" s="130">
        <f>SUM(BK209:BK212)</f>
        <v>0</v>
      </c>
    </row>
    <row r="209" spans="2:65" s="1" customFormat="1" ht="16.5" customHeight="1">
      <c r="B209" s="133"/>
      <c r="C209" s="134" t="s">
        <v>444</v>
      </c>
      <c r="D209" s="134" t="s">
        <v>259</v>
      </c>
      <c r="E209" s="135" t="s">
        <v>445</v>
      </c>
      <c r="F209" s="136" t="s">
        <v>446</v>
      </c>
      <c r="G209" s="137" t="s">
        <v>282</v>
      </c>
      <c r="H209" s="138">
        <v>1.252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2.4</v>
      </c>
      <c r="T209" s="144">
        <f>S209*H209</f>
        <v>3.0047999999999999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1150</v>
      </c>
    </row>
    <row r="210" spans="2:65" s="1" customFormat="1" ht="11.25">
      <c r="B210" s="33"/>
      <c r="D210" s="147" t="s">
        <v>265</v>
      </c>
      <c r="F210" s="148" t="s">
        <v>446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448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2" customFormat="1" ht="11.25">
      <c r="B212" s="153"/>
      <c r="D212" s="147" t="s">
        <v>269</v>
      </c>
      <c r="E212" s="154" t="s">
        <v>449</v>
      </c>
      <c r="F212" s="155" t="s">
        <v>1151</v>
      </c>
      <c r="H212" s="156">
        <v>1.252</v>
      </c>
      <c r="I212" s="157"/>
      <c r="L212" s="153"/>
      <c r="M212" s="158"/>
      <c r="T212" s="159"/>
      <c r="AT212" s="154" t="s">
        <v>269</v>
      </c>
      <c r="AU212" s="154" t="s">
        <v>83</v>
      </c>
      <c r="AV212" s="12" t="s">
        <v>83</v>
      </c>
      <c r="AW212" s="12" t="s">
        <v>37</v>
      </c>
      <c r="AX212" s="12" t="s">
        <v>81</v>
      </c>
      <c r="AY212" s="154" t="s">
        <v>257</v>
      </c>
    </row>
    <row r="213" spans="2:65" s="11" customFormat="1" ht="22.9" customHeight="1">
      <c r="B213" s="121"/>
      <c r="D213" s="122" t="s">
        <v>73</v>
      </c>
      <c r="E213" s="131" t="s">
        <v>451</v>
      </c>
      <c r="F213" s="131" t="s">
        <v>452</v>
      </c>
      <c r="I213" s="124"/>
      <c r="J213" s="132">
        <f>BK213</f>
        <v>0</v>
      </c>
      <c r="L213" s="121"/>
      <c r="M213" s="126"/>
      <c r="P213" s="127">
        <f>SUM(P214:P219)</f>
        <v>0</v>
      </c>
      <c r="R213" s="127">
        <f>SUM(R214:R219)</f>
        <v>0</v>
      </c>
      <c r="T213" s="128">
        <f>SUM(T214:T219)</f>
        <v>0</v>
      </c>
      <c r="AR213" s="122" t="s">
        <v>95</v>
      </c>
      <c r="AT213" s="129" t="s">
        <v>73</v>
      </c>
      <c r="AU213" s="129" t="s">
        <v>81</v>
      </c>
      <c r="AY213" s="122" t="s">
        <v>257</v>
      </c>
      <c r="BK213" s="130">
        <f>SUM(BK214:BK219)</f>
        <v>0</v>
      </c>
    </row>
    <row r="214" spans="2:65" s="1" customFormat="1" ht="16.5" customHeight="1">
      <c r="B214" s="133"/>
      <c r="C214" s="134" t="s">
        <v>453</v>
      </c>
      <c r="D214" s="134" t="s">
        <v>259</v>
      </c>
      <c r="E214" s="135" t="s">
        <v>454</v>
      </c>
      <c r="F214" s="136" t="s">
        <v>455</v>
      </c>
      <c r="G214" s="137" t="s">
        <v>330</v>
      </c>
      <c r="H214" s="138">
        <v>3.0049999999999999</v>
      </c>
      <c r="I214" s="139"/>
      <c r="J214" s="140">
        <f>ROUND(I214*H214,2)</f>
        <v>0</v>
      </c>
      <c r="K214" s="136" t="s">
        <v>331</v>
      </c>
      <c r="L214" s="33"/>
      <c r="M214" s="141" t="s">
        <v>3</v>
      </c>
      <c r="N214" s="142" t="s">
        <v>45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95</v>
      </c>
      <c r="AT214" s="145" t="s">
        <v>259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1152</v>
      </c>
    </row>
    <row r="215" spans="2:65" s="1" customFormat="1" ht="11.25">
      <c r="B215" s="33"/>
      <c r="D215" s="147" t="s">
        <v>265</v>
      </c>
      <c r="F215" s="148" t="s">
        <v>455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2" customFormat="1" ht="11.25">
      <c r="B216" s="153"/>
      <c r="D216" s="147" t="s">
        <v>269</v>
      </c>
      <c r="E216" s="154" t="s">
        <v>457</v>
      </c>
      <c r="F216" s="155" t="s">
        <v>1153</v>
      </c>
      <c r="H216" s="156">
        <v>3.0049999999999999</v>
      </c>
      <c r="I216" s="157"/>
      <c r="L216" s="153"/>
      <c r="M216" s="158"/>
      <c r="T216" s="159"/>
      <c r="AT216" s="154" t="s">
        <v>269</v>
      </c>
      <c r="AU216" s="154" t="s">
        <v>83</v>
      </c>
      <c r="AV216" s="12" t="s">
        <v>83</v>
      </c>
      <c r="AW216" s="12" t="s">
        <v>37</v>
      </c>
      <c r="AX216" s="12" t="s">
        <v>81</v>
      </c>
      <c r="AY216" s="154" t="s">
        <v>257</v>
      </c>
    </row>
    <row r="217" spans="2:65" s="1" customFormat="1" ht="21.75" customHeight="1">
      <c r="B217" s="133"/>
      <c r="C217" s="134" t="s">
        <v>459</v>
      </c>
      <c r="D217" s="134" t="s">
        <v>259</v>
      </c>
      <c r="E217" s="135" t="s">
        <v>460</v>
      </c>
      <c r="F217" s="136" t="s">
        <v>461</v>
      </c>
      <c r="G217" s="137" t="s">
        <v>330</v>
      </c>
      <c r="H217" s="138">
        <v>4.8959999999999999</v>
      </c>
      <c r="I217" s="139"/>
      <c r="J217" s="140">
        <f>ROUND(I217*H217,2)</f>
        <v>0</v>
      </c>
      <c r="K217" s="136" t="s">
        <v>331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1154</v>
      </c>
    </row>
    <row r="218" spans="2:65" s="1" customFormat="1" ht="11.25">
      <c r="B218" s="33"/>
      <c r="D218" s="147" t="s">
        <v>265</v>
      </c>
      <c r="F218" s="148" t="s">
        <v>461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463</v>
      </c>
      <c r="F219" s="155" t="s">
        <v>1155</v>
      </c>
      <c r="H219" s="156">
        <v>4.8959999999999999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1" customFormat="1" ht="22.9" customHeight="1">
      <c r="B220" s="121"/>
      <c r="D220" s="122" t="s">
        <v>73</v>
      </c>
      <c r="E220" s="131" t="s">
        <v>465</v>
      </c>
      <c r="F220" s="131" t="s">
        <v>466</v>
      </c>
      <c r="I220" s="124"/>
      <c r="J220" s="132">
        <f>BK220</f>
        <v>0</v>
      </c>
      <c r="L220" s="121"/>
      <c r="M220" s="126"/>
      <c r="P220" s="127">
        <f>SUM(P221:P223)</f>
        <v>0</v>
      </c>
      <c r="R220" s="127">
        <f>SUM(R221:R223)</f>
        <v>0</v>
      </c>
      <c r="T220" s="128">
        <f>SUM(T221:T223)</f>
        <v>0</v>
      </c>
      <c r="AR220" s="122" t="s">
        <v>95</v>
      </c>
      <c r="AT220" s="129" t="s">
        <v>73</v>
      </c>
      <c r="AU220" s="129" t="s">
        <v>81</v>
      </c>
      <c r="AY220" s="122" t="s">
        <v>257</v>
      </c>
      <c r="BK220" s="130">
        <f>SUM(BK221:BK223)</f>
        <v>0</v>
      </c>
    </row>
    <row r="221" spans="2:65" s="1" customFormat="1" ht="21.75" customHeight="1">
      <c r="B221" s="133"/>
      <c r="C221" s="134" t="s">
        <v>467</v>
      </c>
      <c r="D221" s="134" t="s">
        <v>259</v>
      </c>
      <c r="E221" s="135" t="s">
        <v>468</v>
      </c>
      <c r="F221" s="136" t="s">
        <v>469</v>
      </c>
      <c r="G221" s="137" t="s">
        <v>330</v>
      </c>
      <c r="H221" s="138">
        <v>26.481000000000002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1156</v>
      </c>
    </row>
    <row r="222" spans="2:65" s="1" customFormat="1" ht="11.25">
      <c r="B222" s="33"/>
      <c r="D222" s="147" t="s">
        <v>265</v>
      </c>
      <c r="F222" s="148" t="s">
        <v>469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471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1" customFormat="1" ht="25.9" customHeight="1">
      <c r="B224" s="121"/>
      <c r="D224" s="122" t="s">
        <v>73</v>
      </c>
      <c r="E224" s="123" t="s">
        <v>472</v>
      </c>
      <c r="F224" s="123" t="s">
        <v>473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0.39375618000000001</v>
      </c>
      <c r="T224" s="128">
        <f>T225</f>
        <v>0.40010300000000004</v>
      </c>
      <c r="AR224" s="122" t="s">
        <v>83</v>
      </c>
      <c r="AT224" s="129" t="s">
        <v>73</v>
      </c>
      <c r="AU224" s="129" t="s">
        <v>74</v>
      </c>
      <c r="AY224" s="122" t="s">
        <v>257</v>
      </c>
      <c r="BK224" s="130">
        <f>BK225</f>
        <v>0</v>
      </c>
    </row>
    <row r="225" spans="2:65" s="11" customFormat="1" ht="22.9" customHeight="1">
      <c r="B225" s="121"/>
      <c r="D225" s="122" t="s">
        <v>73</v>
      </c>
      <c r="E225" s="131" t="s">
        <v>474</v>
      </c>
      <c r="F225" s="131" t="s">
        <v>475</v>
      </c>
      <c r="I225" s="124"/>
      <c r="J225" s="132">
        <f>BK225</f>
        <v>0</v>
      </c>
      <c r="L225" s="121"/>
      <c r="M225" s="126"/>
      <c r="P225" s="127">
        <f>SUM(P226:P243)</f>
        <v>0</v>
      </c>
      <c r="R225" s="127">
        <f>SUM(R226:R243)</f>
        <v>0.39375618000000001</v>
      </c>
      <c r="T225" s="128">
        <f>SUM(T226:T243)</f>
        <v>0.40010300000000004</v>
      </c>
      <c r="AR225" s="122" t="s">
        <v>95</v>
      </c>
      <c r="AT225" s="129" t="s">
        <v>73</v>
      </c>
      <c r="AU225" s="129" t="s">
        <v>81</v>
      </c>
      <c r="AY225" s="122" t="s">
        <v>257</v>
      </c>
      <c r="BK225" s="130">
        <f>SUM(BK226:BK243)</f>
        <v>0</v>
      </c>
    </row>
    <row r="226" spans="2:65" s="1" customFormat="1" ht="16.5" customHeight="1">
      <c r="B226" s="133"/>
      <c r="C226" s="134" t="s">
        <v>476</v>
      </c>
      <c r="D226" s="134" t="s">
        <v>259</v>
      </c>
      <c r="E226" s="135" t="s">
        <v>477</v>
      </c>
      <c r="F226" s="136" t="s">
        <v>478</v>
      </c>
      <c r="G226" s="137" t="s">
        <v>318</v>
      </c>
      <c r="H226" s="138">
        <v>400.10300000000001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6.0000000000000002E-5</v>
      </c>
      <c r="R226" s="143">
        <f>Q226*H226</f>
        <v>2.4006180000000002E-2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1157</v>
      </c>
    </row>
    <row r="227" spans="2:65" s="1" customFormat="1" ht="11.25">
      <c r="B227" s="33"/>
      <c r="D227" s="147" t="s">
        <v>265</v>
      </c>
      <c r="F227" s="148" t="s">
        <v>478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480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2" customFormat="1" ht="11.25">
      <c r="B229" s="153"/>
      <c r="D229" s="147" t="s">
        <v>269</v>
      </c>
      <c r="E229" s="154" t="s">
        <v>210</v>
      </c>
      <c r="F229" s="155" t="s">
        <v>1158</v>
      </c>
      <c r="H229" s="156">
        <v>335</v>
      </c>
      <c r="I229" s="157"/>
      <c r="L229" s="153"/>
      <c r="M229" s="158"/>
      <c r="T229" s="159"/>
      <c r="AT229" s="154" t="s">
        <v>269</v>
      </c>
      <c r="AU229" s="154" t="s">
        <v>83</v>
      </c>
      <c r="AV229" s="12" t="s">
        <v>83</v>
      </c>
      <c r="AW229" s="12" t="s">
        <v>37</v>
      </c>
      <c r="AX229" s="12" t="s">
        <v>74</v>
      </c>
      <c r="AY229" s="154" t="s">
        <v>257</v>
      </c>
    </row>
    <row r="230" spans="2:65" s="12" customFormat="1" ht="11.25">
      <c r="B230" s="153"/>
      <c r="D230" s="147" t="s">
        <v>269</v>
      </c>
      <c r="E230" s="154" t="s">
        <v>215</v>
      </c>
      <c r="F230" s="155" t="s">
        <v>1159</v>
      </c>
      <c r="H230" s="156">
        <v>65.102999999999994</v>
      </c>
      <c r="I230" s="157"/>
      <c r="L230" s="153"/>
      <c r="M230" s="158"/>
      <c r="T230" s="159"/>
      <c r="AT230" s="154" t="s">
        <v>269</v>
      </c>
      <c r="AU230" s="154" t="s">
        <v>83</v>
      </c>
      <c r="AV230" s="12" t="s">
        <v>83</v>
      </c>
      <c r="AW230" s="12" t="s">
        <v>37</v>
      </c>
      <c r="AX230" s="12" t="s">
        <v>74</v>
      </c>
      <c r="AY230" s="154" t="s">
        <v>257</v>
      </c>
    </row>
    <row r="231" spans="2:65" s="12" customFormat="1" ht="11.25">
      <c r="B231" s="153"/>
      <c r="D231" s="147" t="s">
        <v>269</v>
      </c>
      <c r="E231" s="154" t="s">
        <v>483</v>
      </c>
      <c r="F231" s="155" t="s">
        <v>484</v>
      </c>
      <c r="H231" s="156">
        <v>400.10300000000001</v>
      </c>
      <c r="I231" s="157"/>
      <c r="L231" s="153"/>
      <c r="M231" s="158"/>
      <c r="T231" s="159"/>
      <c r="AT231" s="154" t="s">
        <v>269</v>
      </c>
      <c r="AU231" s="154" t="s">
        <v>83</v>
      </c>
      <c r="AV231" s="12" t="s">
        <v>83</v>
      </c>
      <c r="AW231" s="12" t="s">
        <v>37</v>
      </c>
      <c r="AX231" s="12" t="s">
        <v>81</v>
      </c>
      <c r="AY231" s="154" t="s">
        <v>257</v>
      </c>
    </row>
    <row r="232" spans="2:65" s="1" customFormat="1" ht="16.5" customHeight="1">
      <c r="B232" s="133"/>
      <c r="C232" s="160" t="s">
        <v>485</v>
      </c>
      <c r="D232" s="160" t="s">
        <v>327</v>
      </c>
      <c r="E232" s="161" t="s">
        <v>486</v>
      </c>
      <c r="F232" s="162" t="s">
        <v>487</v>
      </c>
      <c r="G232" s="163" t="s">
        <v>327</v>
      </c>
      <c r="H232" s="164">
        <v>10.199999999999999</v>
      </c>
      <c r="I232" s="165"/>
      <c r="J232" s="166">
        <f>ROUND(I232*H232,2)</f>
        <v>0</v>
      </c>
      <c r="K232" s="162" t="s">
        <v>331</v>
      </c>
      <c r="L232" s="167"/>
      <c r="M232" s="168" t="s">
        <v>3</v>
      </c>
      <c r="N232" s="169" t="s">
        <v>45</v>
      </c>
      <c r="P232" s="143">
        <f>O232*H232</f>
        <v>0</v>
      </c>
      <c r="Q232" s="143">
        <v>2.86E-2</v>
      </c>
      <c r="R232" s="143">
        <f>Q232*H232</f>
        <v>0.29171999999999998</v>
      </c>
      <c r="S232" s="143">
        <v>0</v>
      </c>
      <c r="T232" s="144">
        <f>S232*H232</f>
        <v>0</v>
      </c>
      <c r="AR232" s="145" t="s">
        <v>310</v>
      </c>
      <c r="AT232" s="145" t="s">
        <v>327</v>
      </c>
      <c r="AU232" s="145" t="s">
        <v>83</v>
      </c>
      <c r="AY232" s="17" t="s">
        <v>257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7" t="s">
        <v>81</v>
      </c>
      <c r="BK232" s="146">
        <f>ROUND(I232*H232,2)</f>
        <v>0</v>
      </c>
      <c r="BL232" s="17" t="s">
        <v>95</v>
      </c>
      <c r="BM232" s="145" t="s">
        <v>1160</v>
      </c>
    </row>
    <row r="233" spans="2:65" s="1" customFormat="1" ht="11.25">
      <c r="B233" s="33"/>
      <c r="D233" s="147" t="s">
        <v>265</v>
      </c>
      <c r="F233" s="148" t="s">
        <v>487</v>
      </c>
      <c r="I233" s="149"/>
      <c r="L233" s="33"/>
      <c r="M233" s="150"/>
      <c r="T233" s="54"/>
      <c r="AT233" s="17" t="s">
        <v>265</v>
      </c>
      <c r="AU233" s="17" t="s">
        <v>83</v>
      </c>
    </row>
    <row r="234" spans="2:65" s="12" customFormat="1" ht="11.25">
      <c r="B234" s="153"/>
      <c r="D234" s="147" t="s">
        <v>269</v>
      </c>
      <c r="E234" s="154" t="s">
        <v>489</v>
      </c>
      <c r="F234" s="155" t="s">
        <v>1161</v>
      </c>
      <c r="H234" s="156">
        <v>10.199999999999999</v>
      </c>
      <c r="I234" s="157"/>
      <c r="L234" s="153"/>
      <c r="M234" s="158"/>
      <c r="T234" s="159"/>
      <c r="AT234" s="154" t="s">
        <v>269</v>
      </c>
      <c r="AU234" s="154" t="s">
        <v>83</v>
      </c>
      <c r="AV234" s="12" t="s">
        <v>83</v>
      </c>
      <c r="AW234" s="12" t="s">
        <v>37</v>
      </c>
      <c r="AX234" s="12" t="s">
        <v>81</v>
      </c>
      <c r="AY234" s="154" t="s">
        <v>257</v>
      </c>
    </row>
    <row r="235" spans="2:65" s="1" customFormat="1" ht="16.5" customHeight="1">
      <c r="B235" s="133"/>
      <c r="C235" s="160" t="s">
        <v>491</v>
      </c>
      <c r="D235" s="160" t="s">
        <v>327</v>
      </c>
      <c r="E235" s="161" t="s">
        <v>492</v>
      </c>
      <c r="F235" s="162" t="s">
        <v>493</v>
      </c>
      <c r="G235" s="163" t="s">
        <v>327</v>
      </c>
      <c r="H235" s="164">
        <v>15.3</v>
      </c>
      <c r="I235" s="165"/>
      <c r="J235" s="166">
        <f>ROUND(I235*H235,2)</f>
        <v>0</v>
      </c>
      <c r="K235" s="162" t="s">
        <v>331</v>
      </c>
      <c r="L235" s="167"/>
      <c r="M235" s="168" t="s">
        <v>3</v>
      </c>
      <c r="N235" s="169" t="s">
        <v>45</v>
      </c>
      <c r="P235" s="143">
        <f>O235*H235</f>
        <v>0</v>
      </c>
      <c r="Q235" s="143">
        <v>5.1000000000000004E-3</v>
      </c>
      <c r="R235" s="143">
        <f>Q235*H235</f>
        <v>7.8030000000000016E-2</v>
      </c>
      <c r="S235" s="143">
        <v>0</v>
      </c>
      <c r="T235" s="144">
        <f>S235*H235</f>
        <v>0</v>
      </c>
      <c r="AR235" s="145" t="s">
        <v>310</v>
      </c>
      <c r="AT235" s="145" t="s">
        <v>327</v>
      </c>
      <c r="AU235" s="145" t="s">
        <v>83</v>
      </c>
      <c r="AY235" s="17" t="s">
        <v>257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7" t="s">
        <v>81</v>
      </c>
      <c r="BK235" s="146">
        <f>ROUND(I235*H235,2)</f>
        <v>0</v>
      </c>
      <c r="BL235" s="17" t="s">
        <v>95</v>
      </c>
      <c r="BM235" s="145" t="s">
        <v>1162</v>
      </c>
    </row>
    <row r="236" spans="2:65" s="1" customFormat="1" ht="11.25">
      <c r="B236" s="33"/>
      <c r="D236" s="147" t="s">
        <v>265</v>
      </c>
      <c r="F236" s="148" t="s">
        <v>493</v>
      </c>
      <c r="I236" s="149"/>
      <c r="L236" s="33"/>
      <c r="M236" s="150"/>
      <c r="T236" s="54"/>
      <c r="AT236" s="17" t="s">
        <v>265</v>
      </c>
      <c r="AU236" s="17" t="s">
        <v>83</v>
      </c>
    </row>
    <row r="237" spans="2:65" s="12" customFormat="1" ht="11.25">
      <c r="B237" s="153"/>
      <c r="D237" s="147" t="s">
        <v>269</v>
      </c>
      <c r="E237" s="154" t="s">
        <v>495</v>
      </c>
      <c r="F237" s="155" t="s">
        <v>1163</v>
      </c>
      <c r="H237" s="156">
        <v>15.3</v>
      </c>
      <c r="I237" s="157"/>
      <c r="L237" s="153"/>
      <c r="M237" s="158"/>
      <c r="T237" s="159"/>
      <c r="AT237" s="154" t="s">
        <v>269</v>
      </c>
      <c r="AU237" s="154" t="s">
        <v>83</v>
      </c>
      <c r="AV237" s="12" t="s">
        <v>83</v>
      </c>
      <c r="AW237" s="12" t="s">
        <v>37</v>
      </c>
      <c r="AX237" s="12" t="s">
        <v>81</v>
      </c>
      <c r="AY237" s="154" t="s">
        <v>257</v>
      </c>
    </row>
    <row r="238" spans="2:65" s="1" customFormat="1" ht="16.5" customHeight="1">
      <c r="B238" s="133"/>
      <c r="C238" s="134" t="s">
        <v>497</v>
      </c>
      <c r="D238" s="134" t="s">
        <v>259</v>
      </c>
      <c r="E238" s="135" t="s">
        <v>498</v>
      </c>
      <c r="F238" s="136" t="s">
        <v>499</v>
      </c>
      <c r="G238" s="137" t="s">
        <v>318</v>
      </c>
      <c r="H238" s="138">
        <v>400.10300000000001</v>
      </c>
      <c r="I238" s="139"/>
      <c r="J238" s="140">
        <f>ROUND(I238*H238,2)</f>
        <v>0</v>
      </c>
      <c r="K238" s="136" t="s">
        <v>263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0</v>
      </c>
      <c r="R238" s="143">
        <f>Q238*H238</f>
        <v>0</v>
      </c>
      <c r="S238" s="143">
        <v>1E-3</v>
      </c>
      <c r="T238" s="144">
        <f>S238*H238</f>
        <v>0.40010300000000004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1164</v>
      </c>
    </row>
    <row r="239" spans="2:65" s="1" customFormat="1" ht="11.25">
      <c r="B239" s="33"/>
      <c r="D239" s="147" t="s">
        <v>265</v>
      </c>
      <c r="F239" s="148" t="s">
        <v>499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1.25">
      <c r="B240" s="33"/>
      <c r="D240" s="151" t="s">
        <v>267</v>
      </c>
      <c r="F240" s="152" t="s">
        <v>501</v>
      </c>
      <c r="I240" s="149"/>
      <c r="L240" s="33"/>
      <c r="M240" s="150"/>
      <c r="T240" s="54"/>
      <c r="AT240" s="17" t="s">
        <v>267</v>
      </c>
      <c r="AU240" s="17" t="s">
        <v>83</v>
      </c>
    </row>
    <row r="241" spans="2:65" s="1" customFormat="1" ht="24.2" customHeight="1">
      <c r="B241" s="133"/>
      <c r="C241" s="134" t="s">
        <v>502</v>
      </c>
      <c r="D241" s="134" t="s">
        <v>259</v>
      </c>
      <c r="E241" s="135" t="s">
        <v>503</v>
      </c>
      <c r="F241" s="136" t="s">
        <v>504</v>
      </c>
      <c r="G241" s="137" t="s">
        <v>330</v>
      </c>
      <c r="H241" s="138">
        <v>0.39400000000000002</v>
      </c>
      <c r="I241" s="139"/>
      <c r="J241" s="140">
        <f>ROUND(I241*H241,2)</f>
        <v>0</v>
      </c>
      <c r="K241" s="136" t="s">
        <v>263</v>
      </c>
      <c r="L241" s="33"/>
      <c r="M241" s="141" t="s">
        <v>3</v>
      </c>
      <c r="N241" s="142" t="s">
        <v>45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95</v>
      </c>
      <c r="AT241" s="145" t="s">
        <v>259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1165</v>
      </c>
    </row>
    <row r="242" spans="2:65" s="1" customFormat="1" ht="19.5">
      <c r="B242" s="33"/>
      <c r="D242" s="147" t="s">
        <v>265</v>
      </c>
      <c r="F242" s="148" t="s">
        <v>504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" customFormat="1" ht="11.25">
      <c r="B243" s="33"/>
      <c r="D243" s="151" t="s">
        <v>267</v>
      </c>
      <c r="F243" s="152" t="s">
        <v>506</v>
      </c>
      <c r="I243" s="149"/>
      <c r="L243" s="33"/>
      <c r="M243" s="150"/>
      <c r="T243" s="54"/>
      <c r="AT243" s="17" t="s">
        <v>267</v>
      </c>
      <c r="AU243" s="17" t="s">
        <v>83</v>
      </c>
    </row>
    <row r="244" spans="2:65" s="11" customFormat="1" ht="25.9" customHeight="1">
      <c r="B244" s="121"/>
      <c r="D244" s="122" t="s">
        <v>73</v>
      </c>
      <c r="E244" s="123" t="s">
        <v>327</v>
      </c>
      <c r="F244" s="123" t="s">
        <v>507</v>
      </c>
      <c r="I244" s="124"/>
      <c r="J244" s="125">
        <f>BK244</f>
        <v>0</v>
      </c>
      <c r="L244" s="121"/>
      <c r="M244" s="126"/>
      <c r="P244" s="127">
        <f>P245</f>
        <v>0</v>
      </c>
      <c r="R244" s="127">
        <f>R245</f>
        <v>2.2328000000000001E-2</v>
      </c>
      <c r="T244" s="128">
        <f>T245</f>
        <v>0</v>
      </c>
      <c r="AR244" s="122" t="s">
        <v>90</v>
      </c>
      <c r="AT244" s="129" t="s">
        <v>73</v>
      </c>
      <c r="AU244" s="129" t="s">
        <v>74</v>
      </c>
      <c r="AY244" s="122" t="s">
        <v>257</v>
      </c>
      <c r="BK244" s="130">
        <f>BK245</f>
        <v>0</v>
      </c>
    </row>
    <row r="245" spans="2:65" s="11" customFormat="1" ht="22.9" customHeight="1">
      <c r="B245" s="121"/>
      <c r="D245" s="122" t="s">
        <v>73</v>
      </c>
      <c r="E245" s="131" t="s">
        <v>508</v>
      </c>
      <c r="F245" s="131" t="s">
        <v>509</v>
      </c>
      <c r="I245" s="124"/>
      <c r="J245" s="132">
        <f>BK245</f>
        <v>0</v>
      </c>
      <c r="L245" s="121"/>
      <c r="M245" s="126"/>
      <c r="P245" s="127">
        <f>SUM(P246:P257)</f>
        <v>0</v>
      </c>
      <c r="R245" s="127">
        <f>SUM(R246:R257)</f>
        <v>2.2328000000000001E-2</v>
      </c>
      <c r="T245" s="128">
        <f>SUM(T246:T257)</f>
        <v>0</v>
      </c>
      <c r="AR245" s="122" t="s">
        <v>95</v>
      </c>
      <c r="AT245" s="129" t="s">
        <v>73</v>
      </c>
      <c r="AU245" s="129" t="s">
        <v>81</v>
      </c>
      <c r="AY245" s="122" t="s">
        <v>257</v>
      </c>
      <c r="BK245" s="130">
        <f>SUM(BK246:BK257)</f>
        <v>0</v>
      </c>
    </row>
    <row r="246" spans="2:65" s="1" customFormat="1" ht="24.2" customHeight="1">
      <c r="B246" s="133"/>
      <c r="C246" s="134" t="s">
        <v>510</v>
      </c>
      <c r="D246" s="134" t="s">
        <v>259</v>
      </c>
      <c r="E246" s="135" t="s">
        <v>511</v>
      </c>
      <c r="F246" s="136" t="s">
        <v>512</v>
      </c>
      <c r="G246" s="137" t="s">
        <v>327</v>
      </c>
      <c r="H246" s="138">
        <v>17.600000000000001</v>
      </c>
      <c r="I246" s="139"/>
      <c r="J246" s="140">
        <f>ROUND(I246*H246,2)</f>
        <v>0</v>
      </c>
      <c r="K246" s="136" t="s">
        <v>263</v>
      </c>
      <c r="L246" s="33"/>
      <c r="M246" s="141" t="s">
        <v>3</v>
      </c>
      <c r="N246" s="142" t="s">
        <v>45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95</v>
      </c>
      <c r="AT246" s="145" t="s">
        <v>259</v>
      </c>
      <c r="AU246" s="145" t="s">
        <v>83</v>
      </c>
      <c r="AY246" s="17" t="s">
        <v>257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7" t="s">
        <v>81</v>
      </c>
      <c r="BK246" s="146">
        <f>ROUND(I246*H246,2)</f>
        <v>0</v>
      </c>
      <c r="BL246" s="17" t="s">
        <v>95</v>
      </c>
      <c r="BM246" s="145" t="s">
        <v>1166</v>
      </c>
    </row>
    <row r="247" spans="2:65" s="1" customFormat="1" ht="11.25">
      <c r="B247" s="33"/>
      <c r="D247" s="147" t="s">
        <v>265</v>
      </c>
      <c r="F247" s="148" t="s">
        <v>512</v>
      </c>
      <c r="I247" s="149"/>
      <c r="L247" s="33"/>
      <c r="M247" s="150"/>
      <c r="T247" s="54"/>
      <c r="AT247" s="17" t="s">
        <v>265</v>
      </c>
      <c r="AU247" s="17" t="s">
        <v>83</v>
      </c>
    </row>
    <row r="248" spans="2:65" s="1" customFormat="1" ht="11.25">
      <c r="B248" s="33"/>
      <c r="D248" s="151" t="s">
        <v>267</v>
      </c>
      <c r="F248" s="152" t="s">
        <v>514</v>
      </c>
      <c r="I248" s="149"/>
      <c r="L248" s="33"/>
      <c r="M248" s="150"/>
      <c r="T248" s="54"/>
      <c r="AT248" s="17" t="s">
        <v>267</v>
      </c>
      <c r="AU248" s="17" t="s">
        <v>83</v>
      </c>
    </row>
    <row r="249" spans="2:65" s="12" customFormat="1" ht="11.25">
      <c r="B249" s="153"/>
      <c r="D249" s="147" t="s">
        <v>269</v>
      </c>
      <c r="E249" s="154" t="s">
        <v>515</v>
      </c>
      <c r="F249" s="155" t="s">
        <v>1167</v>
      </c>
      <c r="H249" s="156">
        <v>17.600000000000001</v>
      </c>
      <c r="I249" s="157"/>
      <c r="L249" s="153"/>
      <c r="M249" s="158"/>
      <c r="T249" s="159"/>
      <c r="AT249" s="154" t="s">
        <v>269</v>
      </c>
      <c r="AU249" s="154" t="s">
        <v>83</v>
      </c>
      <c r="AV249" s="12" t="s">
        <v>83</v>
      </c>
      <c r="AW249" s="12" t="s">
        <v>37</v>
      </c>
      <c r="AX249" s="12" t="s">
        <v>81</v>
      </c>
      <c r="AY249" s="154" t="s">
        <v>257</v>
      </c>
    </row>
    <row r="250" spans="2:65" s="1" customFormat="1" ht="16.5" customHeight="1">
      <c r="B250" s="133"/>
      <c r="C250" s="160" t="s">
        <v>517</v>
      </c>
      <c r="D250" s="160" t="s">
        <v>327</v>
      </c>
      <c r="E250" s="161" t="s">
        <v>518</v>
      </c>
      <c r="F250" s="162" t="s">
        <v>519</v>
      </c>
      <c r="G250" s="163" t="s">
        <v>327</v>
      </c>
      <c r="H250" s="164">
        <v>17.600000000000001</v>
      </c>
      <c r="I250" s="165"/>
      <c r="J250" s="166">
        <f>ROUND(I250*H250,2)</f>
        <v>0</v>
      </c>
      <c r="K250" s="162" t="s">
        <v>263</v>
      </c>
      <c r="L250" s="167"/>
      <c r="M250" s="168" t="s">
        <v>3</v>
      </c>
      <c r="N250" s="169" t="s">
        <v>45</v>
      </c>
      <c r="P250" s="143">
        <f>O250*H250</f>
        <v>0</v>
      </c>
      <c r="Q250" s="143">
        <v>1.8000000000000001E-4</v>
      </c>
      <c r="R250" s="143">
        <f>Q250*H250</f>
        <v>3.1680000000000002E-3</v>
      </c>
      <c r="S250" s="143">
        <v>0</v>
      </c>
      <c r="T250" s="144">
        <f>S250*H250</f>
        <v>0</v>
      </c>
      <c r="AR250" s="145" t="s">
        <v>310</v>
      </c>
      <c r="AT250" s="145" t="s">
        <v>327</v>
      </c>
      <c r="AU250" s="145" t="s">
        <v>83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95</v>
      </c>
      <c r="BM250" s="145" t="s">
        <v>1168</v>
      </c>
    </row>
    <row r="251" spans="2:65" s="1" customFormat="1" ht="11.25">
      <c r="B251" s="33"/>
      <c r="D251" s="147" t="s">
        <v>265</v>
      </c>
      <c r="F251" s="148" t="s">
        <v>519</v>
      </c>
      <c r="I251" s="149"/>
      <c r="L251" s="33"/>
      <c r="M251" s="150"/>
      <c r="T251" s="54"/>
      <c r="AT251" s="17" t="s">
        <v>265</v>
      </c>
      <c r="AU251" s="17" t="s">
        <v>83</v>
      </c>
    </row>
    <row r="252" spans="2:65" s="1" customFormat="1" ht="24.2" customHeight="1">
      <c r="B252" s="133"/>
      <c r="C252" s="134" t="s">
        <v>521</v>
      </c>
      <c r="D252" s="134" t="s">
        <v>259</v>
      </c>
      <c r="E252" s="135" t="s">
        <v>522</v>
      </c>
      <c r="F252" s="136" t="s">
        <v>523</v>
      </c>
      <c r="G252" s="137" t="s">
        <v>439</v>
      </c>
      <c r="H252" s="138">
        <v>2</v>
      </c>
      <c r="I252" s="139"/>
      <c r="J252" s="140">
        <f>ROUND(I252*H252,2)</f>
        <v>0</v>
      </c>
      <c r="K252" s="136" t="s">
        <v>263</v>
      </c>
      <c r="L252" s="33"/>
      <c r="M252" s="141" t="s">
        <v>3</v>
      </c>
      <c r="N252" s="142" t="s">
        <v>45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95</v>
      </c>
      <c r="AT252" s="145" t="s">
        <v>259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1169</v>
      </c>
    </row>
    <row r="253" spans="2:65" s="1" customFormat="1" ht="19.5">
      <c r="B253" s="33"/>
      <c r="D253" s="147" t="s">
        <v>265</v>
      </c>
      <c r="F253" s="148" t="s">
        <v>523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" customFormat="1" ht="11.25">
      <c r="B254" s="33"/>
      <c r="D254" s="151" t="s">
        <v>267</v>
      </c>
      <c r="F254" s="152" t="s">
        <v>525</v>
      </c>
      <c r="I254" s="149"/>
      <c r="L254" s="33"/>
      <c r="M254" s="150"/>
      <c r="T254" s="54"/>
      <c r="AT254" s="17" t="s">
        <v>267</v>
      </c>
      <c r="AU254" s="17" t="s">
        <v>83</v>
      </c>
    </row>
    <row r="255" spans="2:65" s="12" customFormat="1" ht="11.25">
      <c r="B255" s="153"/>
      <c r="D255" s="147" t="s">
        <v>269</v>
      </c>
      <c r="E255" s="154" t="s">
        <v>526</v>
      </c>
      <c r="F255" s="155" t="s">
        <v>83</v>
      </c>
      <c r="H255" s="156">
        <v>2</v>
      </c>
      <c r="I255" s="157"/>
      <c r="L255" s="153"/>
      <c r="M255" s="158"/>
      <c r="T255" s="159"/>
      <c r="AT255" s="154" t="s">
        <v>269</v>
      </c>
      <c r="AU255" s="154" t="s">
        <v>83</v>
      </c>
      <c r="AV255" s="12" t="s">
        <v>83</v>
      </c>
      <c r="AW255" s="12" t="s">
        <v>37</v>
      </c>
      <c r="AX255" s="12" t="s">
        <v>81</v>
      </c>
      <c r="AY255" s="154" t="s">
        <v>257</v>
      </c>
    </row>
    <row r="256" spans="2:65" s="1" customFormat="1" ht="16.5" customHeight="1">
      <c r="B256" s="133"/>
      <c r="C256" s="160" t="s">
        <v>528</v>
      </c>
      <c r="D256" s="160" t="s">
        <v>327</v>
      </c>
      <c r="E256" s="161" t="s">
        <v>529</v>
      </c>
      <c r="F256" s="162" t="s">
        <v>530</v>
      </c>
      <c r="G256" s="163" t="s">
        <v>439</v>
      </c>
      <c r="H256" s="164">
        <v>2</v>
      </c>
      <c r="I256" s="165"/>
      <c r="J256" s="166">
        <f>ROUND(I256*H256,2)</f>
        <v>0</v>
      </c>
      <c r="K256" s="162" t="s">
        <v>263</v>
      </c>
      <c r="L256" s="167"/>
      <c r="M256" s="168" t="s">
        <v>3</v>
      </c>
      <c r="N256" s="169" t="s">
        <v>45</v>
      </c>
      <c r="P256" s="143">
        <f>O256*H256</f>
        <v>0</v>
      </c>
      <c r="Q256" s="143">
        <v>9.58E-3</v>
      </c>
      <c r="R256" s="143">
        <f>Q256*H256</f>
        <v>1.916E-2</v>
      </c>
      <c r="S256" s="143">
        <v>0</v>
      </c>
      <c r="T256" s="144">
        <f>S256*H256</f>
        <v>0</v>
      </c>
      <c r="AR256" s="145" t="s">
        <v>310</v>
      </c>
      <c r="AT256" s="145" t="s">
        <v>327</v>
      </c>
      <c r="AU256" s="145" t="s">
        <v>83</v>
      </c>
      <c r="AY256" s="17" t="s">
        <v>257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7" t="s">
        <v>81</v>
      </c>
      <c r="BK256" s="146">
        <f>ROUND(I256*H256,2)</f>
        <v>0</v>
      </c>
      <c r="BL256" s="17" t="s">
        <v>95</v>
      </c>
      <c r="BM256" s="145" t="s">
        <v>1170</v>
      </c>
    </row>
    <row r="257" spans="2:65" s="1" customFormat="1" ht="11.25">
      <c r="B257" s="33"/>
      <c r="D257" s="147" t="s">
        <v>265</v>
      </c>
      <c r="F257" s="148" t="s">
        <v>530</v>
      </c>
      <c r="I257" s="149"/>
      <c r="L257" s="33"/>
      <c r="M257" s="150"/>
      <c r="T257" s="54"/>
      <c r="AT257" s="17" t="s">
        <v>265</v>
      </c>
      <c r="AU257" s="17" t="s">
        <v>83</v>
      </c>
    </row>
    <row r="258" spans="2:65" s="11" customFormat="1" ht="25.9" customHeight="1">
      <c r="B258" s="121"/>
      <c r="D258" s="122" t="s">
        <v>73</v>
      </c>
      <c r="E258" s="123" t="s">
        <v>532</v>
      </c>
      <c r="F258" s="123" t="s">
        <v>533</v>
      </c>
      <c r="I258" s="124"/>
      <c r="J258" s="125">
        <f>BK258</f>
        <v>0</v>
      </c>
      <c r="L258" s="121"/>
      <c r="M258" s="126"/>
      <c r="P258" s="127">
        <f>SUM(P259:P266)</f>
        <v>0</v>
      </c>
      <c r="R258" s="127">
        <f>SUM(R259:R266)</f>
        <v>0</v>
      </c>
      <c r="T258" s="128">
        <f>SUM(T259:T266)</f>
        <v>0</v>
      </c>
      <c r="AR258" s="122" t="s">
        <v>95</v>
      </c>
      <c r="AT258" s="129" t="s">
        <v>73</v>
      </c>
      <c r="AU258" s="129" t="s">
        <v>74</v>
      </c>
      <c r="AY258" s="122" t="s">
        <v>257</v>
      </c>
      <c r="BK258" s="130">
        <f>SUM(BK259:BK266)</f>
        <v>0</v>
      </c>
    </row>
    <row r="259" spans="2:65" s="1" customFormat="1" ht="16.5" customHeight="1">
      <c r="B259" s="133"/>
      <c r="C259" s="134" t="s">
        <v>534</v>
      </c>
      <c r="D259" s="134" t="s">
        <v>259</v>
      </c>
      <c r="E259" s="135" t="s">
        <v>535</v>
      </c>
      <c r="F259" s="136" t="s">
        <v>536</v>
      </c>
      <c r="G259" s="137" t="s">
        <v>330</v>
      </c>
      <c r="H259" s="138">
        <v>151.565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81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1171</v>
      </c>
    </row>
    <row r="260" spans="2:65" s="1" customFormat="1" ht="19.5">
      <c r="B260" s="33"/>
      <c r="D260" s="147" t="s">
        <v>265</v>
      </c>
      <c r="F260" s="148" t="s">
        <v>538</v>
      </c>
      <c r="I260" s="149"/>
      <c r="L260" s="33"/>
      <c r="M260" s="150"/>
      <c r="T260" s="54"/>
      <c r="AT260" s="17" t="s">
        <v>265</v>
      </c>
      <c r="AU260" s="17" t="s">
        <v>81</v>
      </c>
    </row>
    <row r="261" spans="2:65" s="1" customFormat="1" ht="11.25">
      <c r="B261" s="33"/>
      <c r="D261" s="151" t="s">
        <v>267</v>
      </c>
      <c r="F261" s="152" t="s">
        <v>539</v>
      </c>
      <c r="I261" s="149"/>
      <c r="L261" s="33"/>
      <c r="M261" s="150"/>
      <c r="T261" s="54"/>
      <c r="AT261" s="17" t="s">
        <v>267</v>
      </c>
      <c r="AU261" s="17" t="s">
        <v>81</v>
      </c>
    </row>
    <row r="262" spans="2:65" s="12" customFormat="1" ht="11.25">
      <c r="B262" s="153"/>
      <c r="D262" s="147" t="s">
        <v>269</v>
      </c>
      <c r="E262" s="154" t="s">
        <v>540</v>
      </c>
      <c r="F262" s="155" t="s">
        <v>1172</v>
      </c>
      <c r="H262" s="156">
        <v>151.565</v>
      </c>
      <c r="I262" s="157"/>
      <c r="L262" s="153"/>
      <c r="M262" s="158"/>
      <c r="T262" s="159"/>
      <c r="AT262" s="154" t="s">
        <v>269</v>
      </c>
      <c r="AU262" s="154" t="s">
        <v>81</v>
      </c>
      <c r="AV262" s="12" t="s">
        <v>83</v>
      </c>
      <c r="AW262" s="12" t="s">
        <v>37</v>
      </c>
      <c r="AX262" s="12" t="s">
        <v>81</v>
      </c>
      <c r="AY262" s="154" t="s">
        <v>257</v>
      </c>
    </row>
    <row r="263" spans="2:65" s="1" customFormat="1" ht="24.2" customHeight="1">
      <c r="B263" s="133"/>
      <c r="C263" s="134" t="s">
        <v>542</v>
      </c>
      <c r="D263" s="134" t="s">
        <v>259</v>
      </c>
      <c r="E263" s="135" t="s">
        <v>543</v>
      </c>
      <c r="F263" s="136" t="s">
        <v>544</v>
      </c>
      <c r="G263" s="137" t="s">
        <v>330</v>
      </c>
      <c r="H263" s="138">
        <v>7.9009999999999998</v>
      </c>
      <c r="I263" s="139"/>
      <c r="J263" s="140">
        <f>ROUND(I263*H263,2)</f>
        <v>0</v>
      </c>
      <c r="K263" s="136" t="s">
        <v>263</v>
      </c>
      <c r="L263" s="33"/>
      <c r="M263" s="141" t="s">
        <v>3</v>
      </c>
      <c r="N263" s="142" t="s">
        <v>45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95</v>
      </c>
      <c r="AT263" s="145" t="s">
        <v>259</v>
      </c>
      <c r="AU263" s="145" t="s">
        <v>81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1173</v>
      </c>
    </row>
    <row r="264" spans="2:65" s="1" customFormat="1" ht="19.5">
      <c r="B264" s="33"/>
      <c r="D264" s="147" t="s">
        <v>265</v>
      </c>
      <c r="F264" s="148" t="s">
        <v>544</v>
      </c>
      <c r="I264" s="149"/>
      <c r="L264" s="33"/>
      <c r="M264" s="150"/>
      <c r="T264" s="54"/>
      <c r="AT264" s="17" t="s">
        <v>265</v>
      </c>
      <c r="AU264" s="17" t="s">
        <v>81</v>
      </c>
    </row>
    <row r="265" spans="2:65" s="1" customFormat="1" ht="11.25">
      <c r="B265" s="33"/>
      <c r="D265" s="151" t="s">
        <v>267</v>
      </c>
      <c r="F265" s="152" t="s">
        <v>546</v>
      </c>
      <c r="I265" s="149"/>
      <c r="L265" s="33"/>
      <c r="M265" s="150"/>
      <c r="T265" s="54"/>
      <c r="AT265" s="17" t="s">
        <v>267</v>
      </c>
      <c r="AU265" s="17" t="s">
        <v>81</v>
      </c>
    </row>
    <row r="266" spans="2:65" s="12" customFormat="1" ht="11.25">
      <c r="B266" s="153"/>
      <c r="D266" s="147" t="s">
        <v>269</v>
      </c>
      <c r="E266" s="154" t="s">
        <v>547</v>
      </c>
      <c r="F266" s="155" t="s">
        <v>1174</v>
      </c>
      <c r="H266" s="156">
        <v>7.9009999999999998</v>
      </c>
      <c r="I266" s="157"/>
      <c r="L266" s="153"/>
      <c r="M266" s="170"/>
      <c r="N266" s="171"/>
      <c r="O266" s="171"/>
      <c r="P266" s="171"/>
      <c r="Q266" s="171"/>
      <c r="R266" s="171"/>
      <c r="S266" s="171"/>
      <c r="T266" s="172"/>
      <c r="AT266" s="154" t="s">
        <v>269</v>
      </c>
      <c r="AU266" s="154" t="s">
        <v>81</v>
      </c>
      <c r="AV266" s="12" t="s">
        <v>83</v>
      </c>
      <c r="AW266" s="12" t="s">
        <v>37</v>
      </c>
      <c r="AX266" s="12" t="s">
        <v>81</v>
      </c>
      <c r="AY266" s="154" t="s">
        <v>257</v>
      </c>
    </row>
    <row r="267" spans="2:65" s="1" customFormat="1" ht="6.95" customHeight="1">
      <c r="B267" s="42"/>
      <c r="C267" s="43"/>
      <c r="D267" s="43"/>
      <c r="E267" s="43"/>
      <c r="F267" s="43"/>
      <c r="G267" s="43"/>
      <c r="H267" s="43"/>
      <c r="I267" s="43"/>
      <c r="J267" s="43"/>
      <c r="K267" s="43"/>
      <c r="L267" s="33"/>
    </row>
  </sheetData>
  <autoFilter ref="C103:K266" xr:uid="{00000000-0009-0000-0000-000005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500-000000000000}"/>
    <hyperlink ref="F113" r:id="rId2" xr:uid="{00000000-0004-0000-0500-000001000000}"/>
    <hyperlink ref="F117" r:id="rId3" xr:uid="{00000000-0004-0000-0500-000002000000}"/>
    <hyperlink ref="F120" r:id="rId4" xr:uid="{00000000-0004-0000-0500-000003000000}"/>
    <hyperlink ref="F124" r:id="rId5" xr:uid="{00000000-0004-0000-0500-000004000000}"/>
    <hyperlink ref="F127" r:id="rId6" xr:uid="{00000000-0004-0000-0500-000005000000}"/>
    <hyperlink ref="F131" r:id="rId7" xr:uid="{00000000-0004-0000-0500-000006000000}"/>
    <hyperlink ref="F135" r:id="rId8" xr:uid="{00000000-0004-0000-0500-000007000000}"/>
    <hyperlink ref="F138" r:id="rId9" xr:uid="{00000000-0004-0000-0500-000008000000}"/>
    <hyperlink ref="F141" r:id="rId10" xr:uid="{00000000-0004-0000-0500-000009000000}"/>
    <hyperlink ref="F151" r:id="rId11" xr:uid="{00000000-0004-0000-0500-00000A000000}"/>
    <hyperlink ref="F155" r:id="rId12" xr:uid="{00000000-0004-0000-0500-00000B000000}"/>
    <hyperlink ref="F159" r:id="rId13" xr:uid="{00000000-0004-0000-0500-00000C000000}"/>
    <hyperlink ref="F163" r:id="rId14" xr:uid="{00000000-0004-0000-0500-00000D000000}"/>
    <hyperlink ref="F167" r:id="rId15" xr:uid="{00000000-0004-0000-0500-00000E000000}"/>
    <hyperlink ref="F171" r:id="rId16" xr:uid="{00000000-0004-0000-0500-00000F000000}"/>
    <hyperlink ref="F175" r:id="rId17" xr:uid="{00000000-0004-0000-0500-000010000000}"/>
    <hyperlink ref="F178" r:id="rId18" xr:uid="{00000000-0004-0000-0500-000011000000}"/>
    <hyperlink ref="F182" r:id="rId19" xr:uid="{00000000-0004-0000-0500-000012000000}"/>
    <hyperlink ref="F186" r:id="rId20" xr:uid="{00000000-0004-0000-0500-000013000000}"/>
    <hyperlink ref="F189" r:id="rId21" xr:uid="{00000000-0004-0000-0500-000014000000}"/>
    <hyperlink ref="F193" r:id="rId22" xr:uid="{00000000-0004-0000-0500-000015000000}"/>
    <hyperlink ref="F196" r:id="rId23" xr:uid="{00000000-0004-0000-0500-000016000000}"/>
    <hyperlink ref="F199" r:id="rId24" xr:uid="{00000000-0004-0000-0500-000017000000}"/>
    <hyperlink ref="F204" r:id="rId25" xr:uid="{00000000-0004-0000-0500-000018000000}"/>
    <hyperlink ref="F211" r:id="rId26" xr:uid="{00000000-0004-0000-0500-000019000000}"/>
    <hyperlink ref="F223" r:id="rId27" xr:uid="{00000000-0004-0000-0500-00001A000000}"/>
    <hyperlink ref="F228" r:id="rId28" xr:uid="{00000000-0004-0000-0500-00001B000000}"/>
    <hyperlink ref="F240" r:id="rId29" xr:uid="{00000000-0004-0000-0500-00001C000000}"/>
    <hyperlink ref="F243" r:id="rId30" xr:uid="{00000000-0004-0000-0500-00001D000000}"/>
    <hyperlink ref="F248" r:id="rId31" xr:uid="{00000000-0004-0000-0500-00001E000000}"/>
    <hyperlink ref="F254" r:id="rId32" xr:uid="{00000000-0004-0000-0500-00001F000000}"/>
    <hyperlink ref="F261" r:id="rId33" xr:uid="{00000000-0004-0000-0500-000020000000}"/>
    <hyperlink ref="F265" r:id="rId34" xr:uid="{00000000-0004-0000-05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274"/>
  <sheetViews>
    <sheetView showGridLines="0" showZeros="0" topLeftCell="A151" workbookViewId="0">
      <selection activeCell="F202" sqref="F20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114</v>
      </c>
      <c r="AZ2" s="91" t="s">
        <v>208</v>
      </c>
      <c r="BA2" s="91" t="s">
        <v>208</v>
      </c>
      <c r="BB2" s="91" t="s">
        <v>3</v>
      </c>
      <c r="BC2" s="91" t="s">
        <v>1175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457</v>
      </c>
      <c r="BA3" s="91" t="s">
        <v>457</v>
      </c>
      <c r="BB3" s="91" t="s">
        <v>3</v>
      </c>
      <c r="BC3" s="91" t="s">
        <v>1176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463</v>
      </c>
      <c r="BA4" s="91" t="s">
        <v>463</v>
      </c>
      <c r="BB4" s="91" t="s">
        <v>3</v>
      </c>
      <c r="BC4" s="91" t="s">
        <v>1177</v>
      </c>
      <c r="BD4" s="91" t="s">
        <v>83</v>
      </c>
    </row>
    <row r="5" spans="2:56" ht="6.95" customHeight="1">
      <c r="B5" s="20"/>
      <c r="L5" s="20"/>
      <c r="AZ5" s="91" t="s">
        <v>210</v>
      </c>
      <c r="BA5" s="91" t="s">
        <v>210</v>
      </c>
      <c r="BB5" s="91" t="s">
        <v>3</v>
      </c>
      <c r="BC5" s="91" t="s">
        <v>1178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215</v>
      </c>
      <c r="BA6" s="91" t="s">
        <v>215</v>
      </c>
      <c r="BB6" s="91" t="s">
        <v>3</v>
      </c>
      <c r="BC6" s="91" t="s">
        <v>1179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1180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/>
      <c r="L24" s="33"/>
    </row>
    <row r="25" spans="2:12" s="1" customFormat="1" ht="18" customHeight="1">
      <c r="B25" s="33"/>
      <c r="E25" s="25"/>
      <c r="I25" s="27"/>
      <c r="J25" s="25"/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/>
      <c r="L27" s="33"/>
    </row>
    <row r="28" spans="2:12" s="1" customFormat="1" ht="18" customHeight="1">
      <c r="B28" s="33"/>
      <c r="E28" s="25"/>
      <c r="I28" s="27"/>
      <c r="J28" s="25"/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ROUND((SUM(BE104:BE273)),  2)</f>
        <v>0</v>
      </c>
      <c r="I37" s="95">
        <v>0.21</v>
      </c>
      <c r="J37" s="83">
        <f>ROUND(((SUM(BE104:BE273))*I37),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ROUND((SUM(BF104:BF273)),  2)</f>
        <v>0</v>
      </c>
      <c r="I38" s="95">
        <v>0.12</v>
      </c>
      <c r="J38" s="83">
        <f>ROUND(((SUM(BF104:BF273))*I38),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ROUND((SUM(BG104:BG273)),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ROUND((SUM(BH104:BH273)),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ROUND((SUM(BI104:BI273)),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01.2b - Stoka D.1 a D.2 - Hloubená TŠ SK D (objekt 2)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J159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J179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J208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J215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J220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J227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J231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J232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J251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J252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J265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01.2b - Stoka D.1 a D.2 - Hloubená TŠ SK D (objekt 2)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P105+P231+P251+P265</f>
        <v>0</v>
      </c>
      <c r="Q104" s="51"/>
      <c r="R104" s="118">
        <f>R105+R231+R251+R265</f>
        <v>63.006433139999992</v>
      </c>
      <c r="S104" s="51"/>
      <c r="T104" s="119">
        <f>T105+T231+T251+T265</f>
        <v>11.913459999999999</v>
      </c>
      <c r="AT104" s="17" t="s">
        <v>73</v>
      </c>
      <c r="AU104" s="17" t="s">
        <v>228</v>
      </c>
      <c r="BK104" s="120">
        <f>BK105+BK231+BK251+BK265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P106+P159+P179+P208+P215+P220+P227</f>
        <v>0</v>
      </c>
      <c r="R105" s="127">
        <f>R106+R159+R179+R208+R215+R220+R227</f>
        <v>62.520530739999991</v>
      </c>
      <c r="T105" s="128">
        <f>T106+T159+T179+T208+T215+T220+T227</f>
        <v>11.4552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BK106+BK159+BK179+BK208+BK215+BK220+BK227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SUM(P107:P158)</f>
        <v>0</v>
      </c>
      <c r="R106" s="127">
        <f>SUM(R107:R158)</f>
        <v>42.769962839999998</v>
      </c>
      <c r="T106" s="128">
        <f>SUM(T107:T158)</f>
        <v>4.8959999999999999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SUM(BK107:BK158)</f>
        <v>0</v>
      </c>
    </row>
    <row r="107" spans="2:65" s="1" customFormat="1" ht="24.2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261</v>
      </c>
      <c r="G107" s="137" t="s">
        <v>262</v>
      </c>
      <c r="H107" s="138">
        <v>12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4.8959999999999999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1181</v>
      </c>
    </row>
    <row r="108" spans="2:65" s="1" customFormat="1" ht="29.25">
      <c r="B108" s="33"/>
      <c r="D108" s="147" t="s">
        <v>265</v>
      </c>
      <c r="F108" s="148" t="s">
        <v>266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1104</v>
      </c>
      <c r="H110" s="156">
        <v>12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3.375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1182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1106</v>
      </c>
      <c r="H114" s="156">
        <v>3.375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24.2" customHeight="1">
      <c r="B115" s="133"/>
      <c r="C115" s="134" t="s">
        <v>90</v>
      </c>
      <c r="D115" s="134" t="s">
        <v>259</v>
      </c>
      <c r="E115" s="135" t="s">
        <v>280</v>
      </c>
      <c r="F115" s="136" t="s">
        <v>281</v>
      </c>
      <c r="G115" s="137" t="s">
        <v>282</v>
      </c>
      <c r="H115" s="138">
        <v>369.39400000000001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1.4775760000000001E-2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1183</v>
      </c>
    </row>
    <row r="116" spans="2:65" s="1" customFormat="1" ht="19.5">
      <c r="B116" s="33"/>
      <c r="D116" s="147" t="s">
        <v>265</v>
      </c>
      <c r="F116" s="148" t="s">
        <v>284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285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287</v>
      </c>
      <c r="G118" s="137" t="s">
        <v>262</v>
      </c>
      <c r="H118" s="138">
        <v>9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6.3E-3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1184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1109</v>
      </c>
      <c r="H121" s="156">
        <v>9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24.2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294</v>
      </c>
      <c r="G122" s="137" t="s">
        <v>262</v>
      </c>
      <c r="H122" s="138">
        <v>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1185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21.75" customHeight="1">
      <c r="B125" s="133"/>
      <c r="C125" s="134" t="s">
        <v>297</v>
      </c>
      <c r="D125" s="134" t="s">
        <v>259</v>
      </c>
      <c r="E125" s="135" t="s">
        <v>298</v>
      </c>
      <c r="F125" s="136" t="s">
        <v>299</v>
      </c>
      <c r="G125" s="137" t="s">
        <v>262</v>
      </c>
      <c r="H125" s="138">
        <v>33.838999999999999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0.39557791000000003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1186</v>
      </c>
    </row>
    <row r="126" spans="2:65" s="1" customFormat="1" ht="11.25">
      <c r="B126" s="33"/>
      <c r="D126" s="147" t="s">
        <v>265</v>
      </c>
      <c r="F126" s="148" t="s">
        <v>299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301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1187</v>
      </c>
      <c r="H128" s="156">
        <v>33.838999999999999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24.2" customHeight="1">
      <c r="B129" s="133"/>
      <c r="C129" s="134" t="s">
        <v>303</v>
      </c>
      <c r="D129" s="134" t="s">
        <v>259</v>
      </c>
      <c r="E129" s="135" t="s">
        <v>304</v>
      </c>
      <c r="F129" s="136" t="s">
        <v>305</v>
      </c>
      <c r="G129" s="137" t="s">
        <v>262</v>
      </c>
      <c r="H129" s="138">
        <v>190.01900000000001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12.691369010000001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1188</v>
      </c>
    </row>
    <row r="130" spans="2:65" s="1" customFormat="1" ht="11.25">
      <c r="B130" s="33"/>
      <c r="D130" s="147" t="s">
        <v>265</v>
      </c>
      <c r="F130" s="148" t="s">
        <v>305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307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1189</v>
      </c>
      <c r="H132" s="156">
        <v>190.01900000000001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311</v>
      </c>
      <c r="F133" s="136" t="s">
        <v>312</v>
      </c>
      <c r="G133" s="137" t="s">
        <v>262</v>
      </c>
      <c r="H133" s="138">
        <v>33.838999999999999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1190</v>
      </c>
    </row>
    <row r="134" spans="2:65" s="1" customFormat="1" ht="11.25">
      <c r="B134" s="33"/>
      <c r="D134" s="147" t="s">
        <v>265</v>
      </c>
      <c r="F134" s="148" t="s">
        <v>312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314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24.2" customHeight="1">
      <c r="B136" s="133"/>
      <c r="C136" s="134" t="s">
        <v>315</v>
      </c>
      <c r="D136" s="134" t="s">
        <v>259</v>
      </c>
      <c r="E136" s="135" t="s">
        <v>316</v>
      </c>
      <c r="F136" s="136" t="s">
        <v>317</v>
      </c>
      <c r="G136" s="137" t="s">
        <v>318</v>
      </c>
      <c r="H136" s="138">
        <v>23803.616000000002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2.5999999999999998E-4</v>
      </c>
      <c r="R136" s="143">
        <f>Q136*H136</f>
        <v>6.1889401599999996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1191</v>
      </c>
    </row>
    <row r="137" spans="2:65" s="1" customFormat="1" ht="19.5">
      <c r="B137" s="33"/>
      <c r="D137" s="147" t="s">
        <v>265</v>
      </c>
      <c r="F137" s="148" t="s">
        <v>317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320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21.75" customHeight="1">
      <c r="B139" s="133"/>
      <c r="C139" s="134" t="s">
        <v>321</v>
      </c>
      <c r="D139" s="134" t="s">
        <v>259</v>
      </c>
      <c r="E139" s="135" t="s">
        <v>322</v>
      </c>
      <c r="F139" s="136" t="s">
        <v>323</v>
      </c>
      <c r="G139" s="137" t="s">
        <v>318</v>
      </c>
      <c r="H139" s="138">
        <v>4867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1192</v>
      </c>
    </row>
    <row r="140" spans="2:65" s="1" customFormat="1" ht="11.25">
      <c r="B140" s="33"/>
      <c r="D140" s="147" t="s">
        <v>265</v>
      </c>
      <c r="F140" s="148" t="s">
        <v>323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325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60" t="s">
        <v>326</v>
      </c>
      <c r="D142" s="160" t="s">
        <v>327</v>
      </c>
      <c r="E142" s="161" t="s">
        <v>328</v>
      </c>
      <c r="F142" s="162" t="s">
        <v>329</v>
      </c>
      <c r="G142" s="163" t="s">
        <v>330</v>
      </c>
      <c r="H142" s="164">
        <v>18.606000000000002</v>
      </c>
      <c r="I142" s="165"/>
      <c r="J142" s="166">
        <f>ROUND(I142*H142,2)</f>
        <v>0</v>
      </c>
      <c r="K142" s="162" t="s">
        <v>331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1</v>
      </c>
      <c r="R142" s="143">
        <f>Q142*H142</f>
        <v>18.606000000000002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1193</v>
      </c>
    </row>
    <row r="143" spans="2:65" s="1" customFormat="1" ht="11.25">
      <c r="B143" s="33"/>
      <c r="D143" s="147" t="s">
        <v>265</v>
      </c>
      <c r="F143" s="148" t="s">
        <v>329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1194</v>
      </c>
      <c r="H144" s="156">
        <v>17.831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74</v>
      </c>
      <c r="AY144" s="154" t="s">
        <v>257</v>
      </c>
    </row>
    <row r="145" spans="2:65" s="12" customFormat="1" ht="11.25">
      <c r="B145" s="153"/>
      <c r="D145" s="147" t="s">
        <v>269</v>
      </c>
      <c r="E145" s="154" t="s">
        <v>3</v>
      </c>
      <c r="F145" s="155" t="s">
        <v>1195</v>
      </c>
      <c r="H145" s="156">
        <v>0.77500000000000002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74</v>
      </c>
      <c r="AY145" s="154" t="s">
        <v>257</v>
      </c>
    </row>
    <row r="146" spans="2:65" s="14" customFormat="1" ht="11.25">
      <c r="B146" s="179"/>
      <c r="D146" s="147" t="s">
        <v>269</v>
      </c>
      <c r="E146" s="180" t="s">
        <v>3</v>
      </c>
      <c r="F146" s="181" t="s">
        <v>610</v>
      </c>
      <c r="H146" s="182">
        <v>18.605999999999998</v>
      </c>
      <c r="I146" s="183"/>
      <c r="L146" s="179"/>
      <c r="M146" s="184"/>
      <c r="T146" s="185"/>
      <c r="AT146" s="180" t="s">
        <v>269</v>
      </c>
      <c r="AU146" s="180" t="s">
        <v>83</v>
      </c>
      <c r="AV146" s="14" t="s">
        <v>95</v>
      </c>
      <c r="AW146" s="14" t="s">
        <v>37</v>
      </c>
      <c r="AX146" s="14" t="s">
        <v>81</v>
      </c>
      <c r="AY146" s="180" t="s">
        <v>257</v>
      </c>
    </row>
    <row r="147" spans="2:65" s="1" customFormat="1" ht="16.5" customHeight="1">
      <c r="B147" s="133"/>
      <c r="C147" s="160" t="s">
        <v>9</v>
      </c>
      <c r="D147" s="160" t="s">
        <v>327</v>
      </c>
      <c r="E147" s="161" t="s">
        <v>1119</v>
      </c>
      <c r="F147" s="162" t="s">
        <v>334</v>
      </c>
      <c r="G147" s="163" t="s">
        <v>330</v>
      </c>
      <c r="H147" s="164">
        <v>4.867</v>
      </c>
      <c r="I147" s="165"/>
      <c r="J147" s="166">
        <f>ROUND(I147*H147,2)</f>
        <v>0</v>
      </c>
      <c r="K147" s="162" t="s">
        <v>331</v>
      </c>
      <c r="L147" s="167"/>
      <c r="M147" s="168" t="s">
        <v>3</v>
      </c>
      <c r="N147" s="169" t="s">
        <v>45</v>
      </c>
      <c r="P147" s="143">
        <f>O147*H147</f>
        <v>0</v>
      </c>
      <c r="Q147" s="143">
        <v>1</v>
      </c>
      <c r="R147" s="143">
        <f>Q147*H147</f>
        <v>4.867</v>
      </c>
      <c r="S147" s="143">
        <v>0</v>
      </c>
      <c r="T147" s="144">
        <f>S147*H147</f>
        <v>0</v>
      </c>
      <c r="AR147" s="145" t="s">
        <v>310</v>
      </c>
      <c r="AT147" s="145" t="s">
        <v>327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1196</v>
      </c>
    </row>
    <row r="148" spans="2:65" s="1" customFormat="1" ht="11.25">
      <c r="B148" s="33"/>
      <c r="D148" s="147" t="s">
        <v>265</v>
      </c>
      <c r="F148" s="148" t="s">
        <v>334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1197</v>
      </c>
      <c r="H149" s="156">
        <v>3.2160000000000002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2" customFormat="1" ht="11.25">
      <c r="B150" s="153"/>
      <c r="D150" s="147" t="s">
        <v>269</v>
      </c>
      <c r="E150" s="154" t="s">
        <v>3</v>
      </c>
      <c r="F150" s="155" t="s">
        <v>1198</v>
      </c>
      <c r="H150" s="156">
        <v>1.651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74</v>
      </c>
      <c r="AY150" s="154" t="s">
        <v>257</v>
      </c>
    </row>
    <row r="151" spans="2:65" s="14" customFormat="1" ht="11.25">
      <c r="B151" s="179"/>
      <c r="D151" s="147" t="s">
        <v>269</v>
      </c>
      <c r="E151" s="180" t="s">
        <v>3</v>
      </c>
      <c r="F151" s="181" t="s">
        <v>610</v>
      </c>
      <c r="H151" s="182">
        <v>4.867</v>
      </c>
      <c r="I151" s="183"/>
      <c r="L151" s="179"/>
      <c r="M151" s="184"/>
      <c r="T151" s="185"/>
      <c r="AT151" s="180" t="s">
        <v>269</v>
      </c>
      <c r="AU151" s="180" t="s">
        <v>83</v>
      </c>
      <c r="AV151" s="14" t="s">
        <v>95</v>
      </c>
      <c r="AW151" s="14" t="s">
        <v>37</v>
      </c>
      <c r="AX151" s="14" t="s">
        <v>81</v>
      </c>
      <c r="AY151" s="180" t="s">
        <v>257</v>
      </c>
    </row>
    <row r="152" spans="2:65" s="1" customFormat="1" ht="24.2" customHeight="1">
      <c r="B152" s="133"/>
      <c r="C152" s="134" t="s">
        <v>336</v>
      </c>
      <c r="D152" s="134" t="s">
        <v>259</v>
      </c>
      <c r="E152" s="135" t="s">
        <v>337</v>
      </c>
      <c r="F152" s="136" t="s">
        <v>338</v>
      </c>
      <c r="G152" s="137" t="s">
        <v>282</v>
      </c>
      <c r="H152" s="138">
        <v>417.41500000000002</v>
      </c>
      <c r="I152" s="139"/>
      <c r="J152" s="140">
        <f>ROUND(I152*H152,2)</f>
        <v>0</v>
      </c>
      <c r="K152" s="136" t="s">
        <v>331</v>
      </c>
      <c r="L152" s="33"/>
      <c r="M152" s="141" t="s">
        <v>3</v>
      </c>
      <c r="N152" s="142" t="s">
        <v>45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95</v>
      </c>
      <c r="AT152" s="145" t="s">
        <v>259</v>
      </c>
      <c r="AU152" s="145" t="s">
        <v>83</v>
      </c>
      <c r="AY152" s="17" t="s">
        <v>257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7" t="s">
        <v>81</v>
      </c>
      <c r="BK152" s="146">
        <f>ROUND(I152*H152,2)</f>
        <v>0</v>
      </c>
      <c r="BL152" s="17" t="s">
        <v>95</v>
      </c>
      <c r="BM152" s="145" t="s">
        <v>1199</v>
      </c>
    </row>
    <row r="153" spans="2:65" s="1" customFormat="1" ht="19.5">
      <c r="B153" s="33"/>
      <c r="D153" s="147" t="s">
        <v>265</v>
      </c>
      <c r="F153" s="148" t="s">
        <v>340</v>
      </c>
      <c r="I153" s="149"/>
      <c r="L153" s="33"/>
      <c r="M153" s="150"/>
      <c r="T153" s="54"/>
      <c r="AT153" s="17" t="s">
        <v>265</v>
      </c>
      <c r="AU153" s="17" t="s">
        <v>83</v>
      </c>
    </row>
    <row r="154" spans="2:65" s="12" customFormat="1" ht="11.25">
      <c r="B154" s="153"/>
      <c r="D154" s="147" t="s">
        <v>269</v>
      </c>
      <c r="E154" s="154" t="s">
        <v>208</v>
      </c>
      <c r="F154" s="155" t="s">
        <v>1200</v>
      </c>
      <c r="H154" s="156">
        <v>417.41500000000002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81</v>
      </c>
      <c r="AY154" s="154" t="s">
        <v>257</v>
      </c>
    </row>
    <row r="155" spans="2:65" s="1" customFormat="1" ht="24.2" customHeight="1">
      <c r="B155" s="133"/>
      <c r="C155" s="134" t="s">
        <v>342</v>
      </c>
      <c r="D155" s="134" t="s">
        <v>259</v>
      </c>
      <c r="E155" s="135" t="s">
        <v>1123</v>
      </c>
      <c r="F155" s="136" t="s">
        <v>346</v>
      </c>
      <c r="G155" s="137" t="s">
        <v>282</v>
      </c>
      <c r="H155" s="138">
        <v>417.41500000000002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1201</v>
      </c>
    </row>
    <row r="156" spans="2:65" s="1" customFormat="1" ht="11.25">
      <c r="B156" s="33"/>
      <c r="D156" s="147" t="s">
        <v>265</v>
      </c>
      <c r="F156" s="148" t="s">
        <v>346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1125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3</v>
      </c>
      <c r="F158" s="155" t="s">
        <v>208</v>
      </c>
      <c r="H158" s="156">
        <v>417.41500000000002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1" customFormat="1" ht="22.9" customHeight="1">
      <c r="B159" s="121"/>
      <c r="D159" s="122" t="s">
        <v>73</v>
      </c>
      <c r="E159" s="131" t="s">
        <v>83</v>
      </c>
      <c r="F159" s="131" t="s">
        <v>348</v>
      </c>
      <c r="I159" s="124"/>
      <c r="J159" s="132">
        <f>BK159</f>
        <v>0</v>
      </c>
      <c r="L159" s="121"/>
      <c r="M159" s="126"/>
      <c r="P159" s="127">
        <f>SUM(P160:P178)</f>
        <v>0</v>
      </c>
      <c r="R159" s="127">
        <f>SUM(R160:R178)</f>
        <v>4.9014490000000001E-2</v>
      </c>
      <c r="T159" s="128">
        <f>SUM(T160:T178)</f>
        <v>0</v>
      </c>
      <c r="AR159" s="122" t="s">
        <v>95</v>
      </c>
      <c r="AT159" s="129" t="s">
        <v>73</v>
      </c>
      <c r="AU159" s="129" t="s">
        <v>81</v>
      </c>
      <c r="AY159" s="122" t="s">
        <v>257</v>
      </c>
      <c r="BK159" s="130">
        <f>SUM(BK160:BK178)</f>
        <v>0</v>
      </c>
    </row>
    <row r="160" spans="2:65" s="1" customFormat="1" ht="16.5" customHeight="1">
      <c r="B160" s="133"/>
      <c r="C160" s="134" t="s">
        <v>349</v>
      </c>
      <c r="D160" s="134" t="s">
        <v>259</v>
      </c>
      <c r="E160" s="135" t="s">
        <v>350</v>
      </c>
      <c r="F160" s="136" t="s">
        <v>351</v>
      </c>
      <c r="G160" s="137" t="s">
        <v>262</v>
      </c>
      <c r="H160" s="138">
        <v>216.04900000000001</v>
      </c>
      <c r="I160" s="139"/>
      <c r="J160" s="140">
        <f>ROUND(I160*H160,2)</f>
        <v>0</v>
      </c>
      <c r="K160" s="136" t="s">
        <v>263</v>
      </c>
      <c r="L160" s="33"/>
      <c r="M160" s="141" t="s">
        <v>3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95</v>
      </c>
      <c r="AT160" s="145" t="s">
        <v>259</v>
      </c>
      <c r="AU160" s="145" t="s">
        <v>83</v>
      </c>
      <c r="AY160" s="17" t="s">
        <v>257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7" t="s">
        <v>81</v>
      </c>
      <c r="BK160" s="146">
        <f>ROUND(I160*H160,2)</f>
        <v>0</v>
      </c>
      <c r="BL160" s="17" t="s">
        <v>95</v>
      </c>
      <c r="BM160" s="145" t="s">
        <v>1202</v>
      </c>
    </row>
    <row r="161" spans="2:65" s="1" customFormat="1" ht="11.25">
      <c r="B161" s="33"/>
      <c r="D161" s="147" t="s">
        <v>265</v>
      </c>
      <c r="F161" s="148" t="s">
        <v>351</v>
      </c>
      <c r="I161" s="149"/>
      <c r="L161" s="33"/>
      <c r="M161" s="150"/>
      <c r="T161" s="54"/>
      <c r="AT161" s="17" t="s">
        <v>265</v>
      </c>
      <c r="AU161" s="17" t="s">
        <v>83</v>
      </c>
    </row>
    <row r="162" spans="2:65" s="1" customFormat="1" ht="11.25">
      <c r="B162" s="33"/>
      <c r="D162" s="151" t="s">
        <v>267</v>
      </c>
      <c r="F162" s="152" t="s">
        <v>353</v>
      </c>
      <c r="I162" s="149"/>
      <c r="L162" s="33"/>
      <c r="M162" s="150"/>
      <c r="T162" s="54"/>
      <c r="AT162" s="17" t="s">
        <v>267</v>
      </c>
      <c r="AU162" s="17" t="s">
        <v>83</v>
      </c>
    </row>
    <row r="163" spans="2:65" s="12" customFormat="1" ht="11.25">
      <c r="B163" s="153"/>
      <c r="D163" s="147" t="s">
        <v>269</v>
      </c>
      <c r="E163" s="154" t="s">
        <v>354</v>
      </c>
      <c r="F163" s="155" t="s">
        <v>1203</v>
      </c>
      <c r="H163" s="156">
        <v>216.04900000000001</v>
      </c>
      <c r="I163" s="157"/>
      <c r="L163" s="153"/>
      <c r="M163" s="158"/>
      <c r="T163" s="159"/>
      <c r="AT163" s="154" t="s">
        <v>269</v>
      </c>
      <c r="AU163" s="154" t="s">
        <v>83</v>
      </c>
      <c r="AV163" s="12" t="s">
        <v>83</v>
      </c>
      <c r="AW163" s="12" t="s">
        <v>37</v>
      </c>
      <c r="AX163" s="12" t="s">
        <v>81</v>
      </c>
      <c r="AY163" s="154" t="s">
        <v>257</v>
      </c>
    </row>
    <row r="164" spans="2:65" s="1" customFormat="1" ht="16.5" customHeight="1">
      <c r="B164" s="133"/>
      <c r="C164" s="134" t="s">
        <v>356</v>
      </c>
      <c r="D164" s="134" t="s">
        <v>259</v>
      </c>
      <c r="E164" s="135" t="s">
        <v>357</v>
      </c>
      <c r="F164" s="136" t="s">
        <v>358</v>
      </c>
      <c r="G164" s="137" t="s">
        <v>262</v>
      </c>
      <c r="H164" s="138">
        <v>44.43</v>
      </c>
      <c r="I164" s="139"/>
      <c r="J164" s="140">
        <f>ROUND(I164*H164,2)</f>
        <v>0</v>
      </c>
      <c r="K164" s="136" t="s">
        <v>263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95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1204</v>
      </c>
    </row>
    <row r="165" spans="2:65" s="1" customFormat="1" ht="11.25">
      <c r="B165" s="33"/>
      <c r="D165" s="147" t="s">
        <v>265</v>
      </c>
      <c r="F165" s="148" t="s">
        <v>358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1.25">
      <c r="B166" s="33"/>
      <c r="D166" s="151" t="s">
        <v>267</v>
      </c>
      <c r="F166" s="152" t="s">
        <v>360</v>
      </c>
      <c r="I166" s="149"/>
      <c r="L166" s="33"/>
      <c r="M166" s="150"/>
      <c r="T166" s="54"/>
      <c r="AT166" s="17" t="s">
        <v>267</v>
      </c>
      <c r="AU166" s="17" t="s">
        <v>83</v>
      </c>
    </row>
    <row r="167" spans="2:65" s="12" customFormat="1" ht="11.25">
      <c r="B167" s="153"/>
      <c r="D167" s="147" t="s">
        <v>269</v>
      </c>
      <c r="E167" s="154" t="s">
        <v>361</v>
      </c>
      <c r="F167" s="155" t="s">
        <v>1205</v>
      </c>
      <c r="H167" s="156">
        <v>44.43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81</v>
      </c>
      <c r="AY167" s="154" t="s">
        <v>257</v>
      </c>
    </row>
    <row r="168" spans="2:65" s="1" customFormat="1" ht="16.5" customHeight="1">
      <c r="B168" s="133"/>
      <c r="C168" s="134" t="s">
        <v>363</v>
      </c>
      <c r="D168" s="134" t="s">
        <v>259</v>
      </c>
      <c r="E168" s="135" t="s">
        <v>364</v>
      </c>
      <c r="F168" s="136" t="s">
        <v>365</v>
      </c>
      <c r="G168" s="137" t="s">
        <v>282</v>
      </c>
      <c r="H168" s="138">
        <v>2.7330000000000001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1206</v>
      </c>
    </row>
    <row r="169" spans="2:65" s="1" customFormat="1" ht="11.25">
      <c r="B169" s="33"/>
      <c r="D169" s="147" t="s">
        <v>265</v>
      </c>
      <c r="F169" s="148" t="s">
        <v>365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367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2" customFormat="1" ht="11.25">
      <c r="B171" s="153"/>
      <c r="D171" s="147" t="s">
        <v>269</v>
      </c>
      <c r="E171" s="154" t="s">
        <v>368</v>
      </c>
      <c r="F171" s="155" t="s">
        <v>1207</v>
      </c>
      <c r="H171" s="156">
        <v>2.7330000000000001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81</v>
      </c>
      <c r="AY171" s="154" t="s">
        <v>257</v>
      </c>
    </row>
    <row r="172" spans="2:65" s="1" customFormat="1" ht="16.5" customHeight="1">
      <c r="B172" s="133"/>
      <c r="C172" s="134" t="s">
        <v>370</v>
      </c>
      <c r="D172" s="134" t="s">
        <v>259</v>
      </c>
      <c r="E172" s="135" t="s">
        <v>371</v>
      </c>
      <c r="F172" s="136" t="s">
        <v>372</v>
      </c>
      <c r="G172" s="137" t="s">
        <v>262</v>
      </c>
      <c r="H172" s="138">
        <v>18.221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2.6900000000000001E-3</v>
      </c>
      <c r="R172" s="143">
        <f>Q172*H172</f>
        <v>4.9014490000000001E-2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1208</v>
      </c>
    </row>
    <row r="173" spans="2:65" s="1" customFormat="1" ht="11.25">
      <c r="B173" s="33"/>
      <c r="D173" s="147" t="s">
        <v>265</v>
      </c>
      <c r="F173" s="148" t="s">
        <v>372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374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2" customFormat="1" ht="11.25">
      <c r="B175" s="153"/>
      <c r="D175" s="147" t="s">
        <v>269</v>
      </c>
      <c r="E175" s="154" t="s">
        <v>375</v>
      </c>
      <c r="F175" s="155" t="s">
        <v>1209</v>
      </c>
      <c r="H175" s="156">
        <v>18.221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81</v>
      </c>
      <c r="AY175" s="154" t="s">
        <v>257</v>
      </c>
    </row>
    <row r="176" spans="2:65" s="1" customFormat="1" ht="16.5" customHeight="1">
      <c r="B176" s="133"/>
      <c r="C176" s="134" t="s">
        <v>377</v>
      </c>
      <c r="D176" s="134" t="s">
        <v>259</v>
      </c>
      <c r="E176" s="135" t="s">
        <v>378</v>
      </c>
      <c r="F176" s="136" t="s">
        <v>379</v>
      </c>
      <c r="G176" s="137" t="s">
        <v>262</v>
      </c>
      <c r="H176" s="138">
        <v>18.221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1210</v>
      </c>
    </row>
    <row r="177" spans="2:65" s="1" customFormat="1" ht="11.25">
      <c r="B177" s="33"/>
      <c r="D177" s="147" t="s">
        <v>265</v>
      </c>
      <c r="F177" s="148" t="s">
        <v>379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381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1" customFormat="1" ht="22.9" customHeight="1">
      <c r="B179" s="121"/>
      <c r="D179" s="122" t="s">
        <v>73</v>
      </c>
      <c r="E179" s="131" t="s">
        <v>95</v>
      </c>
      <c r="F179" s="131" t="s">
        <v>382</v>
      </c>
      <c r="I179" s="124"/>
      <c r="J179" s="132">
        <f>BK179</f>
        <v>0</v>
      </c>
      <c r="L179" s="121"/>
      <c r="M179" s="126"/>
      <c r="P179" s="127">
        <f>SUM(P180:P207)</f>
        <v>0</v>
      </c>
      <c r="R179" s="127">
        <f>SUM(R180:R207)</f>
        <v>13.45955341</v>
      </c>
      <c r="T179" s="128">
        <f>SUM(T180:T207)</f>
        <v>0</v>
      </c>
      <c r="AR179" s="122" t="s">
        <v>95</v>
      </c>
      <c r="AT179" s="129" t="s">
        <v>73</v>
      </c>
      <c r="AU179" s="129" t="s">
        <v>81</v>
      </c>
      <c r="AY179" s="122" t="s">
        <v>257</v>
      </c>
      <c r="BK179" s="130">
        <f>SUM(BK180:BK207)</f>
        <v>0</v>
      </c>
    </row>
    <row r="180" spans="2:65" s="1" customFormat="1" ht="16.5" customHeight="1">
      <c r="B180" s="133"/>
      <c r="C180" s="134" t="s">
        <v>383</v>
      </c>
      <c r="D180" s="134" t="s">
        <v>259</v>
      </c>
      <c r="E180" s="135" t="s">
        <v>384</v>
      </c>
      <c r="F180" s="136" t="s">
        <v>385</v>
      </c>
      <c r="G180" s="137" t="s">
        <v>282</v>
      </c>
      <c r="H180" s="138">
        <v>7.0039999999999996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1211</v>
      </c>
    </row>
    <row r="181" spans="2:65" s="1" customFormat="1" ht="11.25">
      <c r="B181" s="33"/>
      <c r="D181" s="147" t="s">
        <v>265</v>
      </c>
      <c r="F181" s="148" t="s">
        <v>385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387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" customFormat="1" ht="16.5" customHeight="1">
      <c r="B183" s="133"/>
      <c r="C183" s="134" t="s">
        <v>8</v>
      </c>
      <c r="D183" s="134" t="s">
        <v>259</v>
      </c>
      <c r="E183" s="135" t="s">
        <v>388</v>
      </c>
      <c r="F183" s="136" t="s">
        <v>389</v>
      </c>
      <c r="G183" s="137" t="s">
        <v>282</v>
      </c>
      <c r="H183" s="138">
        <v>7.0039999999999996</v>
      </c>
      <c r="I183" s="139"/>
      <c r="J183" s="140">
        <f>ROUND(I183*H183,2)</f>
        <v>0</v>
      </c>
      <c r="K183" s="136" t="s">
        <v>263</v>
      </c>
      <c r="L183" s="33"/>
      <c r="M183" s="141" t="s">
        <v>3</v>
      </c>
      <c r="N183" s="142" t="s">
        <v>45</v>
      </c>
      <c r="P183" s="143">
        <f>O183*H183</f>
        <v>0</v>
      </c>
      <c r="Q183" s="143">
        <v>1.8907700000000001</v>
      </c>
      <c r="R183" s="143">
        <f>Q183*H183</f>
        <v>13.242953079999999</v>
      </c>
      <c r="S183" s="143">
        <v>0</v>
      </c>
      <c r="T183" s="144">
        <f>S183*H183</f>
        <v>0</v>
      </c>
      <c r="AR183" s="145" t="s">
        <v>95</v>
      </c>
      <c r="AT183" s="145" t="s">
        <v>259</v>
      </c>
      <c r="AU183" s="145" t="s">
        <v>83</v>
      </c>
      <c r="AY183" s="17" t="s">
        <v>257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7" t="s">
        <v>81</v>
      </c>
      <c r="BK183" s="146">
        <f>ROUND(I183*H183,2)</f>
        <v>0</v>
      </c>
      <c r="BL183" s="17" t="s">
        <v>95</v>
      </c>
      <c r="BM183" s="145" t="s">
        <v>1212</v>
      </c>
    </row>
    <row r="184" spans="2:65" s="1" customFormat="1" ht="11.25">
      <c r="B184" s="33"/>
      <c r="D184" s="147" t="s">
        <v>265</v>
      </c>
      <c r="F184" s="148" t="s">
        <v>389</v>
      </c>
      <c r="I184" s="149"/>
      <c r="L184" s="33"/>
      <c r="M184" s="150"/>
      <c r="T184" s="54"/>
      <c r="AT184" s="17" t="s">
        <v>265</v>
      </c>
      <c r="AU184" s="17" t="s">
        <v>83</v>
      </c>
    </row>
    <row r="185" spans="2:65" s="1" customFormat="1" ht="11.25">
      <c r="B185" s="33"/>
      <c r="D185" s="151" t="s">
        <v>267</v>
      </c>
      <c r="F185" s="152" t="s">
        <v>391</v>
      </c>
      <c r="I185" s="149"/>
      <c r="L185" s="33"/>
      <c r="M185" s="150"/>
      <c r="T185" s="54"/>
      <c r="AT185" s="17" t="s">
        <v>267</v>
      </c>
      <c r="AU185" s="17" t="s">
        <v>83</v>
      </c>
    </row>
    <row r="186" spans="2:65" s="12" customFormat="1" ht="11.25">
      <c r="B186" s="153"/>
      <c r="D186" s="147" t="s">
        <v>269</v>
      </c>
      <c r="E186" s="154" t="s">
        <v>392</v>
      </c>
      <c r="F186" s="155" t="s">
        <v>1213</v>
      </c>
      <c r="H186" s="156">
        <v>7.0039999999999996</v>
      </c>
      <c r="I186" s="157"/>
      <c r="L186" s="153"/>
      <c r="M186" s="158"/>
      <c r="T186" s="159"/>
      <c r="AT186" s="154" t="s">
        <v>269</v>
      </c>
      <c r="AU186" s="154" t="s">
        <v>83</v>
      </c>
      <c r="AV186" s="12" t="s">
        <v>83</v>
      </c>
      <c r="AW186" s="12" t="s">
        <v>37</v>
      </c>
      <c r="AX186" s="12" t="s">
        <v>81</v>
      </c>
      <c r="AY186" s="154" t="s">
        <v>257</v>
      </c>
    </row>
    <row r="187" spans="2:65" s="1" customFormat="1" ht="24.2" customHeight="1">
      <c r="B187" s="133"/>
      <c r="C187" s="134" t="s">
        <v>394</v>
      </c>
      <c r="D187" s="134" t="s">
        <v>259</v>
      </c>
      <c r="E187" s="135" t="s">
        <v>395</v>
      </c>
      <c r="F187" s="136" t="s">
        <v>396</v>
      </c>
      <c r="G187" s="137" t="s">
        <v>282</v>
      </c>
      <c r="H187" s="138">
        <v>3.5019999999999998</v>
      </c>
      <c r="I187" s="139"/>
      <c r="J187" s="140">
        <f>ROUND(I187*H187,2)</f>
        <v>0</v>
      </c>
      <c r="K187" s="136" t="s">
        <v>263</v>
      </c>
      <c r="L187" s="33"/>
      <c r="M187" s="141" t="s">
        <v>3</v>
      </c>
      <c r="N187" s="142" t="s">
        <v>45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95</v>
      </c>
      <c r="AT187" s="145" t="s">
        <v>259</v>
      </c>
      <c r="AU187" s="145" t="s">
        <v>83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1214</v>
      </c>
    </row>
    <row r="188" spans="2:65" s="1" customFormat="1" ht="19.5">
      <c r="B188" s="33"/>
      <c r="D188" s="147" t="s">
        <v>265</v>
      </c>
      <c r="F188" s="148" t="s">
        <v>396</v>
      </c>
      <c r="I188" s="149"/>
      <c r="L188" s="33"/>
      <c r="M188" s="150"/>
      <c r="T188" s="54"/>
      <c r="AT188" s="17" t="s">
        <v>265</v>
      </c>
      <c r="AU188" s="17" t="s">
        <v>83</v>
      </c>
    </row>
    <row r="189" spans="2:65" s="1" customFormat="1" ht="11.25">
      <c r="B189" s="33"/>
      <c r="D189" s="151" t="s">
        <v>267</v>
      </c>
      <c r="F189" s="152" t="s">
        <v>398</v>
      </c>
      <c r="I189" s="149"/>
      <c r="L189" s="33"/>
      <c r="M189" s="150"/>
      <c r="T189" s="54"/>
      <c r="AT189" s="17" t="s">
        <v>267</v>
      </c>
      <c r="AU189" s="17" t="s">
        <v>83</v>
      </c>
    </row>
    <row r="190" spans="2:65" s="12" customFormat="1" ht="11.25">
      <c r="B190" s="153"/>
      <c r="D190" s="147" t="s">
        <v>269</v>
      </c>
      <c r="E190" s="154" t="s">
        <v>399</v>
      </c>
      <c r="F190" s="155" t="s">
        <v>1215</v>
      </c>
      <c r="H190" s="156">
        <v>3.5019999999999998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24.2" customHeight="1">
      <c r="B191" s="133"/>
      <c r="C191" s="134" t="s">
        <v>401</v>
      </c>
      <c r="D191" s="134" t="s">
        <v>259</v>
      </c>
      <c r="E191" s="135" t="s">
        <v>402</v>
      </c>
      <c r="F191" s="136" t="s">
        <v>403</v>
      </c>
      <c r="G191" s="137" t="s">
        <v>282</v>
      </c>
      <c r="H191" s="138">
        <v>3.77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1216</v>
      </c>
    </row>
    <row r="192" spans="2:65" s="1" customFormat="1" ht="11.25">
      <c r="B192" s="33"/>
      <c r="D192" s="147" t="s">
        <v>265</v>
      </c>
      <c r="F192" s="148" t="s">
        <v>403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" customFormat="1" ht="11.25">
      <c r="B193" s="33"/>
      <c r="D193" s="151" t="s">
        <v>267</v>
      </c>
      <c r="F193" s="152" t="s">
        <v>405</v>
      </c>
      <c r="I193" s="149"/>
      <c r="L193" s="33"/>
      <c r="M193" s="150"/>
      <c r="T193" s="54"/>
      <c r="AT193" s="17" t="s">
        <v>267</v>
      </c>
      <c r="AU193" s="17" t="s">
        <v>83</v>
      </c>
    </row>
    <row r="194" spans="2:65" s="1" customFormat="1" ht="24.2" customHeight="1">
      <c r="B194" s="133"/>
      <c r="C194" s="134" t="s">
        <v>406</v>
      </c>
      <c r="D194" s="134" t="s">
        <v>259</v>
      </c>
      <c r="E194" s="135" t="s">
        <v>407</v>
      </c>
      <c r="F194" s="136" t="s">
        <v>408</v>
      </c>
      <c r="G194" s="137" t="s">
        <v>262</v>
      </c>
      <c r="H194" s="138">
        <v>2.4900000000000002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6.3200000000000001E-3</v>
      </c>
      <c r="R194" s="143">
        <f>Q194*H194</f>
        <v>1.5736800000000002E-2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1217</v>
      </c>
    </row>
    <row r="195" spans="2:65" s="1" customFormat="1" ht="11.25">
      <c r="B195" s="33"/>
      <c r="D195" s="147" t="s">
        <v>265</v>
      </c>
      <c r="F195" s="148" t="s">
        <v>408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410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2" customFormat="1" ht="11.25">
      <c r="B197" s="153"/>
      <c r="D197" s="147" t="s">
        <v>269</v>
      </c>
      <c r="E197" s="154" t="s">
        <v>411</v>
      </c>
      <c r="F197" s="155" t="s">
        <v>1218</v>
      </c>
      <c r="H197" s="156">
        <v>2.4900000000000002</v>
      </c>
      <c r="I197" s="157"/>
      <c r="L197" s="153"/>
      <c r="M197" s="158"/>
      <c r="T197" s="159"/>
      <c r="AT197" s="154" t="s">
        <v>269</v>
      </c>
      <c r="AU197" s="154" t="s">
        <v>83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16.5" customHeight="1">
      <c r="B198" s="133"/>
      <c r="C198" s="134" t="s">
        <v>413</v>
      </c>
      <c r="D198" s="134" t="s">
        <v>259</v>
      </c>
      <c r="E198" s="135" t="s">
        <v>414</v>
      </c>
      <c r="F198" s="136" t="s">
        <v>415</v>
      </c>
      <c r="G198" s="137" t="s">
        <v>262</v>
      </c>
      <c r="H198" s="138">
        <v>2.4900000000000002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83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1219</v>
      </c>
    </row>
    <row r="199" spans="2:65" s="1" customFormat="1" ht="11.25">
      <c r="B199" s="33"/>
      <c r="D199" s="147" t="s">
        <v>265</v>
      </c>
      <c r="F199" s="148" t="s">
        <v>415</v>
      </c>
      <c r="I199" s="149"/>
      <c r="L199" s="33"/>
      <c r="M199" s="150"/>
      <c r="T199" s="54"/>
      <c r="AT199" s="17" t="s">
        <v>265</v>
      </c>
      <c r="AU199" s="17" t="s">
        <v>83</v>
      </c>
    </row>
    <row r="200" spans="2:65" s="1" customFormat="1" ht="11.25">
      <c r="B200" s="33"/>
      <c r="D200" s="151" t="s">
        <v>267</v>
      </c>
      <c r="F200" s="152" t="s">
        <v>417</v>
      </c>
      <c r="I200" s="149"/>
      <c r="L200" s="33"/>
      <c r="M200" s="150"/>
      <c r="T200" s="54"/>
      <c r="AT200" s="17" t="s">
        <v>267</v>
      </c>
      <c r="AU200" s="17" t="s">
        <v>83</v>
      </c>
    </row>
    <row r="201" spans="2:65" s="1" customFormat="1" ht="16.5" customHeight="1">
      <c r="B201" s="133"/>
      <c r="C201" s="134" t="s">
        <v>418</v>
      </c>
      <c r="D201" s="134" t="s">
        <v>259</v>
      </c>
      <c r="E201" s="135" t="s">
        <v>419</v>
      </c>
      <c r="F201" s="136" t="s">
        <v>420</v>
      </c>
      <c r="G201" s="137" t="s">
        <v>330</v>
      </c>
      <c r="H201" s="138">
        <v>0.189</v>
      </c>
      <c r="I201" s="139"/>
      <c r="J201" s="140">
        <f>ROUND(I201*H201,2)</f>
        <v>0</v>
      </c>
      <c r="K201" s="136" t="s">
        <v>263</v>
      </c>
      <c r="L201" s="33"/>
      <c r="M201" s="141" t="s">
        <v>3</v>
      </c>
      <c r="N201" s="142" t="s">
        <v>45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95</v>
      </c>
      <c r="AT201" s="145" t="s">
        <v>259</v>
      </c>
      <c r="AU201" s="145" t="s">
        <v>83</v>
      </c>
      <c r="AY201" s="17" t="s">
        <v>257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7" t="s">
        <v>81</v>
      </c>
      <c r="BK201" s="146">
        <f>ROUND(I201*H201,2)</f>
        <v>0</v>
      </c>
      <c r="BL201" s="17" t="s">
        <v>95</v>
      </c>
      <c r="BM201" s="145" t="s">
        <v>1220</v>
      </c>
    </row>
    <row r="202" spans="2:65" s="1" customFormat="1" ht="11.25">
      <c r="B202" s="33"/>
      <c r="D202" s="147" t="s">
        <v>265</v>
      </c>
      <c r="F202" s="148" t="s">
        <v>420</v>
      </c>
      <c r="I202" s="149"/>
      <c r="L202" s="33"/>
      <c r="M202" s="150"/>
      <c r="T202" s="54"/>
      <c r="AT202" s="17" t="s">
        <v>265</v>
      </c>
      <c r="AU202" s="17" t="s">
        <v>83</v>
      </c>
    </row>
    <row r="203" spans="2:65" s="1" customFormat="1" ht="11.25">
      <c r="B203" s="33"/>
      <c r="D203" s="151" t="s">
        <v>267</v>
      </c>
      <c r="F203" s="152" t="s">
        <v>422</v>
      </c>
      <c r="I203" s="149"/>
      <c r="L203" s="33"/>
      <c r="M203" s="150"/>
      <c r="T203" s="54"/>
      <c r="AT203" s="17" t="s">
        <v>267</v>
      </c>
      <c r="AU203" s="17" t="s">
        <v>83</v>
      </c>
    </row>
    <row r="204" spans="2:65" s="1" customFormat="1" ht="16.5" customHeight="1">
      <c r="B204" s="133"/>
      <c r="C204" s="134" t="s">
        <v>423</v>
      </c>
      <c r="D204" s="134" t="s">
        <v>259</v>
      </c>
      <c r="E204" s="135" t="s">
        <v>424</v>
      </c>
      <c r="F204" s="136" t="s">
        <v>425</v>
      </c>
      <c r="G204" s="137" t="s">
        <v>330</v>
      </c>
      <c r="H204" s="138">
        <v>0.189</v>
      </c>
      <c r="I204" s="139"/>
      <c r="J204" s="140">
        <f>ROUND(I204*H204,2)</f>
        <v>0</v>
      </c>
      <c r="K204" s="136" t="s">
        <v>263</v>
      </c>
      <c r="L204" s="33"/>
      <c r="M204" s="141" t="s">
        <v>3</v>
      </c>
      <c r="N204" s="142" t="s">
        <v>45</v>
      </c>
      <c r="P204" s="143">
        <f>O204*H204</f>
        <v>0</v>
      </c>
      <c r="Q204" s="143">
        <v>1.06277</v>
      </c>
      <c r="R204" s="143">
        <f>Q204*H204</f>
        <v>0.20086353000000001</v>
      </c>
      <c r="S204" s="143">
        <v>0</v>
      </c>
      <c r="T204" s="144">
        <f>S204*H204</f>
        <v>0</v>
      </c>
      <c r="AR204" s="145" t="s">
        <v>95</v>
      </c>
      <c r="AT204" s="145" t="s">
        <v>259</v>
      </c>
      <c r="AU204" s="145" t="s">
        <v>83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1221</v>
      </c>
    </row>
    <row r="205" spans="2:65" s="1" customFormat="1" ht="11.25">
      <c r="B205" s="33"/>
      <c r="D205" s="147" t="s">
        <v>265</v>
      </c>
      <c r="F205" s="148" t="s">
        <v>425</v>
      </c>
      <c r="I205" s="149"/>
      <c r="L205" s="33"/>
      <c r="M205" s="150"/>
      <c r="T205" s="54"/>
      <c r="AT205" s="17" t="s">
        <v>265</v>
      </c>
      <c r="AU205" s="17" t="s">
        <v>83</v>
      </c>
    </row>
    <row r="206" spans="2:65" s="1" customFormat="1" ht="11.25">
      <c r="B206" s="33"/>
      <c r="D206" s="151" t="s">
        <v>267</v>
      </c>
      <c r="F206" s="152" t="s">
        <v>427</v>
      </c>
      <c r="I206" s="149"/>
      <c r="L206" s="33"/>
      <c r="M206" s="150"/>
      <c r="T206" s="54"/>
      <c r="AT206" s="17" t="s">
        <v>267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428</v>
      </c>
      <c r="F207" s="155" t="s">
        <v>1222</v>
      </c>
      <c r="H207" s="156">
        <v>0.189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1" customFormat="1" ht="22.9" customHeight="1">
      <c r="B208" s="121"/>
      <c r="D208" s="122" t="s">
        <v>73</v>
      </c>
      <c r="E208" s="131" t="s">
        <v>292</v>
      </c>
      <c r="F208" s="131" t="s">
        <v>430</v>
      </c>
      <c r="I208" s="124"/>
      <c r="J208" s="132">
        <f>BK208</f>
        <v>0</v>
      </c>
      <c r="L208" s="121"/>
      <c r="M208" s="126"/>
      <c r="P208" s="127">
        <f>SUM(P209:P214)</f>
        <v>0</v>
      </c>
      <c r="R208" s="127">
        <f>SUM(R209:R214)</f>
        <v>6.242</v>
      </c>
      <c r="T208" s="128">
        <f>SUM(T209:T214)</f>
        <v>0</v>
      </c>
      <c r="AR208" s="122" t="s">
        <v>95</v>
      </c>
      <c r="AT208" s="129" t="s">
        <v>73</v>
      </c>
      <c r="AU208" s="129" t="s">
        <v>81</v>
      </c>
      <c r="AY208" s="122" t="s">
        <v>257</v>
      </c>
      <c r="BK208" s="130">
        <f>SUM(BK209:BK214)</f>
        <v>0</v>
      </c>
    </row>
    <row r="209" spans="2:65" s="1" customFormat="1" ht="24.2" customHeight="1">
      <c r="B209" s="133"/>
      <c r="C209" s="134" t="s">
        <v>431</v>
      </c>
      <c r="D209" s="134" t="s">
        <v>259</v>
      </c>
      <c r="E209" s="135" t="s">
        <v>432</v>
      </c>
      <c r="F209" s="136" t="s">
        <v>433</v>
      </c>
      <c r="G209" s="137" t="s">
        <v>262</v>
      </c>
      <c r="H209" s="138">
        <v>12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8.3500000000000005E-2</v>
      </c>
      <c r="R209" s="143">
        <f>Q209*H209</f>
        <v>1.002</v>
      </c>
      <c r="S209" s="143">
        <v>0</v>
      </c>
      <c r="T209" s="144">
        <f>S209*H209</f>
        <v>0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1223</v>
      </c>
    </row>
    <row r="210" spans="2:65" s="1" customFormat="1" ht="19.5">
      <c r="B210" s="33"/>
      <c r="D210" s="147" t="s">
        <v>265</v>
      </c>
      <c r="F210" s="148" t="s">
        <v>433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435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" customFormat="1" ht="16.5" customHeight="1">
      <c r="B212" s="133"/>
      <c r="C212" s="160" t="s">
        <v>436</v>
      </c>
      <c r="D212" s="160" t="s">
        <v>327</v>
      </c>
      <c r="E212" s="161" t="s">
        <v>437</v>
      </c>
      <c r="F212" s="162" t="s">
        <v>438</v>
      </c>
      <c r="G212" s="163" t="s">
        <v>439</v>
      </c>
      <c r="H212" s="164">
        <v>4</v>
      </c>
      <c r="I212" s="165"/>
      <c r="J212" s="166">
        <f>ROUND(I212*H212,2)</f>
        <v>0</v>
      </c>
      <c r="K212" s="162" t="s">
        <v>263</v>
      </c>
      <c r="L212" s="167"/>
      <c r="M212" s="168" t="s">
        <v>3</v>
      </c>
      <c r="N212" s="169" t="s">
        <v>45</v>
      </c>
      <c r="P212" s="143">
        <f>O212*H212</f>
        <v>0</v>
      </c>
      <c r="Q212" s="143">
        <v>1.31</v>
      </c>
      <c r="R212" s="143">
        <f>Q212*H212</f>
        <v>5.24</v>
      </c>
      <c r="S212" s="143">
        <v>0</v>
      </c>
      <c r="T212" s="144">
        <f>S212*H212</f>
        <v>0</v>
      </c>
      <c r="AR212" s="145" t="s">
        <v>310</v>
      </c>
      <c r="AT212" s="145" t="s">
        <v>327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95</v>
      </c>
      <c r="BM212" s="145" t="s">
        <v>1224</v>
      </c>
    </row>
    <row r="213" spans="2:65" s="1" customFormat="1" ht="11.25">
      <c r="B213" s="33"/>
      <c r="D213" s="147" t="s">
        <v>265</v>
      </c>
      <c r="F213" s="148" t="s">
        <v>438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2" customFormat="1" ht="11.25">
      <c r="B214" s="153"/>
      <c r="D214" s="147" t="s">
        <v>269</v>
      </c>
      <c r="E214" s="154" t="s">
        <v>441</v>
      </c>
      <c r="F214" s="155" t="s">
        <v>1149</v>
      </c>
      <c r="H214" s="156">
        <v>4</v>
      </c>
      <c r="I214" s="157"/>
      <c r="L214" s="153"/>
      <c r="M214" s="158"/>
      <c r="T214" s="159"/>
      <c r="AT214" s="154" t="s">
        <v>269</v>
      </c>
      <c r="AU214" s="154" t="s">
        <v>83</v>
      </c>
      <c r="AV214" s="12" t="s">
        <v>83</v>
      </c>
      <c r="AW214" s="12" t="s">
        <v>37</v>
      </c>
      <c r="AX214" s="12" t="s">
        <v>81</v>
      </c>
      <c r="AY214" s="154" t="s">
        <v>257</v>
      </c>
    </row>
    <row r="215" spans="2:65" s="11" customFormat="1" ht="22.9" customHeight="1">
      <c r="B215" s="121"/>
      <c r="D215" s="122" t="s">
        <v>73</v>
      </c>
      <c r="E215" s="131" t="s">
        <v>315</v>
      </c>
      <c r="F215" s="131" t="s">
        <v>443</v>
      </c>
      <c r="I215" s="124"/>
      <c r="J215" s="132">
        <f>BK215</f>
        <v>0</v>
      </c>
      <c r="L215" s="121"/>
      <c r="M215" s="126"/>
      <c r="P215" s="127">
        <f>SUM(P216:P219)</f>
        <v>0</v>
      </c>
      <c r="R215" s="127">
        <f>SUM(R216:R219)</f>
        <v>0</v>
      </c>
      <c r="T215" s="128">
        <f>SUM(T216:T219)</f>
        <v>6.5591999999999997</v>
      </c>
      <c r="AR215" s="122" t="s">
        <v>95</v>
      </c>
      <c r="AT215" s="129" t="s">
        <v>73</v>
      </c>
      <c r="AU215" s="129" t="s">
        <v>81</v>
      </c>
      <c r="AY215" s="122" t="s">
        <v>257</v>
      </c>
      <c r="BK215" s="130">
        <f>SUM(BK216:BK219)</f>
        <v>0</v>
      </c>
    </row>
    <row r="216" spans="2:65" s="1" customFormat="1" ht="16.5" customHeight="1">
      <c r="B216" s="133"/>
      <c r="C216" s="134" t="s">
        <v>444</v>
      </c>
      <c r="D216" s="134" t="s">
        <v>259</v>
      </c>
      <c r="E216" s="135" t="s">
        <v>445</v>
      </c>
      <c r="F216" s="136" t="s">
        <v>446</v>
      </c>
      <c r="G216" s="137" t="s">
        <v>282</v>
      </c>
      <c r="H216" s="138">
        <v>2.7330000000000001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0</v>
      </c>
      <c r="R216" s="143">
        <f>Q216*H216</f>
        <v>0</v>
      </c>
      <c r="S216" s="143">
        <v>2.4</v>
      </c>
      <c r="T216" s="144">
        <f>S216*H216</f>
        <v>6.5591999999999997</v>
      </c>
      <c r="AR216" s="145" t="s">
        <v>95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95</v>
      </c>
      <c r="BM216" s="145" t="s">
        <v>1225</v>
      </c>
    </row>
    <row r="217" spans="2:65" s="1" customFormat="1" ht="11.25">
      <c r="B217" s="33"/>
      <c r="D217" s="147" t="s">
        <v>265</v>
      </c>
      <c r="F217" s="148" t="s">
        <v>446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448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449</v>
      </c>
      <c r="F219" s="155" t="s">
        <v>1226</v>
      </c>
      <c r="H219" s="156">
        <v>2.7330000000000001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1" customFormat="1" ht="22.9" customHeight="1">
      <c r="B220" s="121"/>
      <c r="D220" s="122" t="s">
        <v>73</v>
      </c>
      <c r="E220" s="131" t="s">
        <v>451</v>
      </c>
      <c r="F220" s="131" t="s">
        <v>452</v>
      </c>
      <c r="I220" s="124"/>
      <c r="J220" s="132">
        <f>BK220</f>
        <v>0</v>
      </c>
      <c r="L220" s="121"/>
      <c r="M220" s="126"/>
      <c r="P220" s="127">
        <f>SUM(P221:P226)</f>
        <v>0</v>
      </c>
      <c r="R220" s="127">
        <f>SUM(R221:R226)</f>
        <v>0</v>
      </c>
      <c r="T220" s="128">
        <f>SUM(T221:T226)</f>
        <v>0</v>
      </c>
      <c r="AR220" s="122" t="s">
        <v>95</v>
      </c>
      <c r="AT220" s="129" t="s">
        <v>73</v>
      </c>
      <c r="AU220" s="129" t="s">
        <v>81</v>
      </c>
      <c r="AY220" s="122" t="s">
        <v>257</v>
      </c>
      <c r="BK220" s="130">
        <f>SUM(BK221:BK226)</f>
        <v>0</v>
      </c>
    </row>
    <row r="221" spans="2:65" s="1" customFormat="1" ht="16.5" customHeight="1">
      <c r="B221" s="133"/>
      <c r="C221" s="134" t="s">
        <v>453</v>
      </c>
      <c r="D221" s="134" t="s">
        <v>259</v>
      </c>
      <c r="E221" s="135" t="s">
        <v>454</v>
      </c>
      <c r="F221" s="136" t="s">
        <v>455</v>
      </c>
      <c r="G221" s="137" t="s">
        <v>330</v>
      </c>
      <c r="H221" s="138">
        <v>6.5590000000000002</v>
      </c>
      <c r="I221" s="139"/>
      <c r="J221" s="140">
        <f>ROUND(I221*H221,2)</f>
        <v>0</v>
      </c>
      <c r="K221" s="136" t="s">
        <v>331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1227</v>
      </c>
    </row>
    <row r="222" spans="2:65" s="1" customFormat="1" ht="11.25">
      <c r="B222" s="33"/>
      <c r="D222" s="147" t="s">
        <v>265</v>
      </c>
      <c r="F222" s="148" t="s">
        <v>455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2" customFormat="1" ht="11.25">
      <c r="B223" s="153"/>
      <c r="D223" s="147" t="s">
        <v>269</v>
      </c>
      <c r="E223" s="154" t="s">
        <v>457</v>
      </c>
      <c r="F223" s="155" t="s">
        <v>1228</v>
      </c>
      <c r="H223" s="156">
        <v>6.5590000000000002</v>
      </c>
      <c r="I223" s="157"/>
      <c r="L223" s="153"/>
      <c r="M223" s="158"/>
      <c r="T223" s="159"/>
      <c r="AT223" s="154" t="s">
        <v>269</v>
      </c>
      <c r="AU223" s="154" t="s">
        <v>83</v>
      </c>
      <c r="AV223" s="12" t="s">
        <v>83</v>
      </c>
      <c r="AW223" s="12" t="s">
        <v>37</v>
      </c>
      <c r="AX223" s="12" t="s">
        <v>81</v>
      </c>
      <c r="AY223" s="154" t="s">
        <v>257</v>
      </c>
    </row>
    <row r="224" spans="2:65" s="1" customFormat="1" ht="21.75" customHeight="1">
      <c r="B224" s="133"/>
      <c r="C224" s="134" t="s">
        <v>459</v>
      </c>
      <c r="D224" s="134" t="s">
        <v>259</v>
      </c>
      <c r="E224" s="135" t="s">
        <v>460</v>
      </c>
      <c r="F224" s="136" t="s">
        <v>461</v>
      </c>
      <c r="G224" s="137" t="s">
        <v>330</v>
      </c>
      <c r="H224" s="138">
        <v>4.8959999999999999</v>
      </c>
      <c r="I224" s="139"/>
      <c r="J224" s="140">
        <f>ROUND(I224*H224,2)</f>
        <v>0</v>
      </c>
      <c r="K224" s="136" t="s">
        <v>331</v>
      </c>
      <c r="L224" s="33"/>
      <c r="M224" s="141" t="s">
        <v>3</v>
      </c>
      <c r="N224" s="142" t="s">
        <v>45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95</v>
      </c>
      <c r="AT224" s="145" t="s">
        <v>259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95</v>
      </c>
      <c r="BM224" s="145" t="s">
        <v>1229</v>
      </c>
    </row>
    <row r="225" spans="2:65" s="1" customFormat="1" ht="11.25">
      <c r="B225" s="33"/>
      <c r="D225" s="147" t="s">
        <v>265</v>
      </c>
      <c r="F225" s="148" t="s">
        <v>461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2" customFormat="1" ht="11.25">
      <c r="B226" s="153"/>
      <c r="D226" s="147" t="s">
        <v>269</v>
      </c>
      <c r="E226" s="154" t="s">
        <v>463</v>
      </c>
      <c r="F226" s="155" t="s">
        <v>1155</v>
      </c>
      <c r="H226" s="156">
        <v>4.8959999999999999</v>
      </c>
      <c r="I226" s="157"/>
      <c r="L226" s="153"/>
      <c r="M226" s="158"/>
      <c r="T226" s="159"/>
      <c r="AT226" s="154" t="s">
        <v>269</v>
      </c>
      <c r="AU226" s="154" t="s">
        <v>83</v>
      </c>
      <c r="AV226" s="12" t="s">
        <v>83</v>
      </c>
      <c r="AW226" s="12" t="s">
        <v>37</v>
      </c>
      <c r="AX226" s="12" t="s">
        <v>81</v>
      </c>
      <c r="AY226" s="154" t="s">
        <v>257</v>
      </c>
    </row>
    <row r="227" spans="2:65" s="11" customFormat="1" ht="22.9" customHeight="1">
      <c r="B227" s="121"/>
      <c r="D227" s="122" t="s">
        <v>73</v>
      </c>
      <c r="E227" s="131" t="s">
        <v>465</v>
      </c>
      <c r="F227" s="131" t="s">
        <v>466</v>
      </c>
      <c r="I227" s="124"/>
      <c r="J227" s="132">
        <f>BK227</f>
        <v>0</v>
      </c>
      <c r="L227" s="121"/>
      <c r="M227" s="126"/>
      <c r="P227" s="127">
        <f>SUM(P228:P230)</f>
        <v>0</v>
      </c>
      <c r="R227" s="127">
        <f>SUM(R228:R230)</f>
        <v>0</v>
      </c>
      <c r="T227" s="128">
        <f>SUM(T228:T230)</f>
        <v>0</v>
      </c>
      <c r="AR227" s="122" t="s">
        <v>95</v>
      </c>
      <c r="AT227" s="129" t="s">
        <v>73</v>
      </c>
      <c r="AU227" s="129" t="s">
        <v>81</v>
      </c>
      <c r="AY227" s="122" t="s">
        <v>257</v>
      </c>
      <c r="BK227" s="130">
        <f>SUM(BK228:BK230)</f>
        <v>0</v>
      </c>
    </row>
    <row r="228" spans="2:65" s="1" customFormat="1" ht="21.75" customHeight="1">
      <c r="B228" s="133"/>
      <c r="C228" s="134" t="s">
        <v>467</v>
      </c>
      <c r="D228" s="134" t="s">
        <v>259</v>
      </c>
      <c r="E228" s="135" t="s">
        <v>468</v>
      </c>
      <c r="F228" s="136" t="s">
        <v>469</v>
      </c>
      <c r="G228" s="137" t="s">
        <v>330</v>
      </c>
      <c r="H228" s="138">
        <v>62.521000000000001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1230</v>
      </c>
    </row>
    <row r="229" spans="2:65" s="1" customFormat="1" ht="11.25">
      <c r="B229" s="33"/>
      <c r="D229" s="147" t="s">
        <v>265</v>
      </c>
      <c r="F229" s="148" t="s">
        <v>469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471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1" customFormat="1" ht="25.9" customHeight="1">
      <c r="B231" s="121"/>
      <c r="D231" s="122" t="s">
        <v>73</v>
      </c>
      <c r="E231" s="123" t="s">
        <v>472</v>
      </c>
      <c r="F231" s="123" t="s">
        <v>473</v>
      </c>
      <c r="I231" s="124"/>
      <c r="J231" s="125">
        <f>BK231</f>
        <v>0</v>
      </c>
      <c r="L231" s="121"/>
      <c r="M231" s="126"/>
      <c r="P231" s="127">
        <f>P232</f>
        <v>0</v>
      </c>
      <c r="R231" s="127">
        <f>R232</f>
        <v>0.46345560000000008</v>
      </c>
      <c r="T231" s="128">
        <f>T232</f>
        <v>0.45826</v>
      </c>
      <c r="AR231" s="122" t="s">
        <v>83</v>
      </c>
      <c r="AT231" s="129" t="s">
        <v>73</v>
      </c>
      <c r="AU231" s="129" t="s">
        <v>74</v>
      </c>
      <c r="AY231" s="122" t="s">
        <v>257</v>
      </c>
      <c r="BK231" s="130">
        <f>BK232</f>
        <v>0</v>
      </c>
    </row>
    <row r="232" spans="2:65" s="11" customFormat="1" ht="22.9" customHeight="1">
      <c r="B232" s="121"/>
      <c r="D232" s="122" t="s">
        <v>73</v>
      </c>
      <c r="E232" s="131" t="s">
        <v>474</v>
      </c>
      <c r="F232" s="131" t="s">
        <v>475</v>
      </c>
      <c r="I232" s="124"/>
      <c r="J232" s="132">
        <f>BK232</f>
        <v>0</v>
      </c>
      <c r="L232" s="121"/>
      <c r="M232" s="126"/>
      <c r="P232" s="127">
        <f>SUM(P233:P250)</f>
        <v>0</v>
      </c>
      <c r="R232" s="127">
        <f>SUM(R233:R250)</f>
        <v>0.46345560000000008</v>
      </c>
      <c r="T232" s="128">
        <f>SUM(T233:T250)</f>
        <v>0.45826</v>
      </c>
      <c r="AR232" s="122" t="s">
        <v>95</v>
      </c>
      <c r="AT232" s="129" t="s">
        <v>73</v>
      </c>
      <c r="AU232" s="129" t="s">
        <v>81</v>
      </c>
      <c r="AY232" s="122" t="s">
        <v>257</v>
      </c>
      <c r="BK232" s="130">
        <f>SUM(BK233:BK250)</f>
        <v>0</v>
      </c>
    </row>
    <row r="233" spans="2:65" s="1" customFormat="1" ht="16.5" customHeight="1">
      <c r="B233" s="133"/>
      <c r="C233" s="134" t="s">
        <v>476</v>
      </c>
      <c r="D233" s="134" t="s">
        <v>259</v>
      </c>
      <c r="E233" s="135" t="s">
        <v>477</v>
      </c>
      <c r="F233" s="136" t="s">
        <v>478</v>
      </c>
      <c r="G233" s="137" t="s">
        <v>318</v>
      </c>
      <c r="H233" s="138">
        <v>458.26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6.0000000000000002E-5</v>
      </c>
      <c r="R233" s="143">
        <f>Q233*H233</f>
        <v>2.7495599999999999E-2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1231</v>
      </c>
    </row>
    <row r="234" spans="2:65" s="1" customFormat="1" ht="11.25">
      <c r="B234" s="33"/>
      <c r="D234" s="147" t="s">
        <v>265</v>
      </c>
      <c r="F234" s="148" t="s">
        <v>478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480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2" customFormat="1" ht="11.25">
      <c r="B236" s="153"/>
      <c r="D236" s="147" t="s">
        <v>269</v>
      </c>
      <c r="E236" s="154" t="s">
        <v>210</v>
      </c>
      <c r="F236" s="155" t="s">
        <v>1232</v>
      </c>
      <c r="H236" s="156">
        <v>342.5</v>
      </c>
      <c r="I236" s="157"/>
      <c r="L236" s="153"/>
      <c r="M236" s="158"/>
      <c r="T236" s="159"/>
      <c r="AT236" s="154" t="s">
        <v>269</v>
      </c>
      <c r="AU236" s="154" t="s">
        <v>83</v>
      </c>
      <c r="AV236" s="12" t="s">
        <v>83</v>
      </c>
      <c r="AW236" s="12" t="s">
        <v>37</v>
      </c>
      <c r="AX236" s="12" t="s">
        <v>74</v>
      </c>
      <c r="AY236" s="154" t="s">
        <v>257</v>
      </c>
    </row>
    <row r="237" spans="2:65" s="12" customFormat="1" ht="11.25">
      <c r="B237" s="153"/>
      <c r="D237" s="147" t="s">
        <v>269</v>
      </c>
      <c r="E237" s="154" t="s">
        <v>215</v>
      </c>
      <c r="F237" s="155" t="s">
        <v>1233</v>
      </c>
      <c r="H237" s="156">
        <v>115.76</v>
      </c>
      <c r="I237" s="157"/>
      <c r="L237" s="153"/>
      <c r="M237" s="158"/>
      <c r="T237" s="159"/>
      <c r="AT237" s="154" t="s">
        <v>269</v>
      </c>
      <c r="AU237" s="154" t="s">
        <v>83</v>
      </c>
      <c r="AV237" s="12" t="s">
        <v>83</v>
      </c>
      <c r="AW237" s="12" t="s">
        <v>37</v>
      </c>
      <c r="AX237" s="12" t="s">
        <v>74</v>
      </c>
      <c r="AY237" s="154" t="s">
        <v>257</v>
      </c>
    </row>
    <row r="238" spans="2:65" s="12" customFormat="1" ht="11.25">
      <c r="B238" s="153"/>
      <c r="D238" s="147" t="s">
        <v>269</v>
      </c>
      <c r="E238" s="154" t="s">
        <v>483</v>
      </c>
      <c r="F238" s="155" t="s">
        <v>484</v>
      </c>
      <c r="H238" s="156">
        <v>458.26</v>
      </c>
      <c r="I238" s="157"/>
      <c r="L238" s="153"/>
      <c r="M238" s="158"/>
      <c r="T238" s="159"/>
      <c r="AT238" s="154" t="s">
        <v>269</v>
      </c>
      <c r="AU238" s="154" t="s">
        <v>83</v>
      </c>
      <c r="AV238" s="12" t="s">
        <v>83</v>
      </c>
      <c r="AW238" s="12" t="s">
        <v>37</v>
      </c>
      <c r="AX238" s="12" t="s">
        <v>81</v>
      </c>
      <c r="AY238" s="154" t="s">
        <v>257</v>
      </c>
    </row>
    <row r="239" spans="2:65" s="1" customFormat="1" ht="16.5" customHeight="1">
      <c r="B239" s="133"/>
      <c r="C239" s="160" t="s">
        <v>485</v>
      </c>
      <c r="D239" s="160" t="s">
        <v>327</v>
      </c>
      <c r="E239" s="161" t="s">
        <v>486</v>
      </c>
      <c r="F239" s="162" t="s">
        <v>487</v>
      </c>
      <c r="G239" s="163" t="s">
        <v>327</v>
      </c>
      <c r="H239" s="164">
        <v>10.5</v>
      </c>
      <c r="I239" s="165"/>
      <c r="J239" s="166">
        <f>ROUND(I239*H239,2)</f>
        <v>0</v>
      </c>
      <c r="K239" s="162" t="s">
        <v>331</v>
      </c>
      <c r="L239" s="167"/>
      <c r="M239" s="168" t="s">
        <v>3</v>
      </c>
      <c r="N239" s="169" t="s">
        <v>45</v>
      </c>
      <c r="P239" s="143">
        <f>O239*H239</f>
        <v>0</v>
      </c>
      <c r="Q239" s="143">
        <v>2.86E-2</v>
      </c>
      <c r="R239" s="143">
        <f>Q239*H239</f>
        <v>0.30030000000000001</v>
      </c>
      <c r="S239" s="143">
        <v>0</v>
      </c>
      <c r="T239" s="144">
        <f>S239*H239</f>
        <v>0</v>
      </c>
      <c r="AR239" s="145" t="s">
        <v>310</v>
      </c>
      <c r="AT239" s="145" t="s">
        <v>327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1234</v>
      </c>
    </row>
    <row r="240" spans="2:65" s="1" customFormat="1" ht="11.25">
      <c r="B240" s="33"/>
      <c r="D240" s="147" t="s">
        <v>265</v>
      </c>
      <c r="F240" s="148" t="s">
        <v>487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2" customFormat="1" ht="11.25">
      <c r="B241" s="153"/>
      <c r="D241" s="147" t="s">
        <v>269</v>
      </c>
      <c r="E241" s="154" t="s">
        <v>489</v>
      </c>
      <c r="F241" s="155" t="s">
        <v>1235</v>
      </c>
      <c r="H241" s="156">
        <v>10.5</v>
      </c>
      <c r="I241" s="157"/>
      <c r="L241" s="153"/>
      <c r="M241" s="158"/>
      <c r="T241" s="159"/>
      <c r="AT241" s="154" t="s">
        <v>269</v>
      </c>
      <c r="AU241" s="154" t="s">
        <v>83</v>
      </c>
      <c r="AV241" s="12" t="s">
        <v>83</v>
      </c>
      <c r="AW241" s="12" t="s">
        <v>37</v>
      </c>
      <c r="AX241" s="12" t="s">
        <v>81</v>
      </c>
      <c r="AY241" s="154" t="s">
        <v>257</v>
      </c>
    </row>
    <row r="242" spans="2:65" s="1" customFormat="1" ht="16.5" customHeight="1">
      <c r="B242" s="133"/>
      <c r="C242" s="160" t="s">
        <v>491</v>
      </c>
      <c r="D242" s="160" t="s">
        <v>327</v>
      </c>
      <c r="E242" s="161" t="s">
        <v>492</v>
      </c>
      <c r="F242" s="162" t="s">
        <v>493</v>
      </c>
      <c r="G242" s="163" t="s">
        <v>327</v>
      </c>
      <c r="H242" s="164">
        <v>26.6</v>
      </c>
      <c r="I242" s="165"/>
      <c r="J242" s="166">
        <f>ROUND(I242*H242,2)</f>
        <v>0</v>
      </c>
      <c r="K242" s="162" t="s">
        <v>331</v>
      </c>
      <c r="L242" s="167"/>
      <c r="M242" s="168" t="s">
        <v>3</v>
      </c>
      <c r="N242" s="169" t="s">
        <v>45</v>
      </c>
      <c r="P242" s="143">
        <f>O242*H242</f>
        <v>0</v>
      </c>
      <c r="Q242" s="143">
        <v>5.1000000000000004E-3</v>
      </c>
      <c r="R242" s="143">
        <f>Q242*H242</f>
        <v>0.13566000000000003</v>
      </c>
      <c r="S242" s="143">
        <v>0</v>
      </c>
      <c r="T242" s="144">
        <f>S242*H242</f>
        <v>0</v>
      </c>
      <c r="AR242" s="145" t="s">
        <v>310</v>
      </c>
      <c r="AT242" s="145" t="s">
        <v>327</v>
      </c>
      <c r="AU242" s="145" t="s">
        <v>83</v>
      </c>
      <c r="AY242" s="17" t="s">
        <v>257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7" t="s">
        <v>81</v>
      </c>
      <c r="BK242" s="146">
        <f>ROUND(I242*H242,2)</f>
        <v>0</v>
      </c>
      <c r="BL242" s="17" t="s">
        <v>95</v>
      </c>
      <c r="BM242" s="145" t="s">
        <v>1236</v>
      </c>
    </row>
    <row r="243" spans="2:65" s="1" customFormat="1" ht="11.25">
      <c r="B243" s="33"/>
      <c r="D243" s="147" t="s">
        <v>265</v>
      </c>
      <c r="F243" s="148" t="s">
        <v>493</v>
      </c>
      <c r="I243" s="149"/>
      <c r="L243" s="33"/>
      <c r="M243" s="150"/>
      <c r="T243" s="54"/>
      <c r="AT243" s="17" t="s">
        <v>265</v>
      </c>
      <c r="AU243" s="17" t="s">
        <v>83</v>
      </c>
    </row>
    <row r="244" spans="2:65" s="12" customFormat="1" ht="11.25">
      <c r="B244" s="153"/>
      <c r="D244" s="147" t="s">
        <v>269</v>
      </c>
      <c r="E244" s="154" t="s">
        <v>495</v>
      </c>
      <c r="F244" s="155" t="s">
        <v>1237</v>
      </c>
      <c r="H244" s="156">
        <v>26.6</v>
      </c>
      <c r="I244" s="157"/>
      <c r="L244" s="153"/>
      <c r="M244" s="158"/>
      <c r="T244" s="159"/>
      <c r="AT244" s="154" t="s">
        <v>269</v>
      </c>
      <c r="AU244" s="154" t="s">
        <v>83</v>
      </c>
      <c r="AV244" s="12" t="s">
        <v>83</v>
      </c>
      <c r="AW244" s="12" t="s">
        <v>37</v>
      </c>
      <c r="AX244" s="12" t="s">
        <v>81</v>
      </c>
      <c r="AY244" s="154" t="s">
        <v>257</v>
      </c>
    </row>
    <row r="245" spans="2:65" s="1" customFormat="1" ht="16.5" customHeight="1">
      <c r="B245" s="133"/>
      <c r="C245" s="134" t="s">
        <v>497</v>
      </c>
      <c r="D245" s="134" t="s">
        <v>259</v>
      </c>
      <c r="E245" s="135" t="s">
        <v>498</v>
      </c>
      <c r="F245" s="136" t="s">
        <v>499</v>
      </c>
      <c r="G245" s="137" t="s">
        <v>318</v>
      </c>
      <c r="H245" s="138">
        <v>458.26</v>
      </c>
      <c r="I245" s="139"/>
      <c r="J245" s="140">
        <f>ROUND(I245*H245,2)</f>
        <v>0</v>
      </c>
      <c r="K245" s="136" t="s">
        <v>263</v>
      </c>
      <c r="L245" s="33"/>
      <c r="M245" s="141" t="s">
        <v>3</v>
      </c>
      <c r="N245" s="142" t="s">
        <v>45</v>
      </c>
      <c r="P245" s="143">
        <f>O245*H245</f>
        <v>0</v>
      </c>
      <c r="Q245" s="143">
        <v>0</v>
      </c>
      <c r="R245" s="143">
        <f>Q245*H245</f>
        <v>0</v>
      </c>
      <c r="S245" s="143">
        <v>1E-3</v>
      </c>
      <c r="T245" s="144">
        <f>S245*H245</f>
        <v>0.45826</v>
      </c>
      <c r="AR245" s="145" t="s">
        <v>95</v>
      </c>
      <c r="AT245" s="145" t="s">
        <v>259</v>
      </c>
      <c r="AU245" s="145" t="s">
        <v>83</v>
      </c>
      <c r="AY245" s="17" t="s">
        <v>257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7" t="s">
        <v>81</v>
      </c>
      <c r="BK245" s="146">
        <f>ROUND(I245*H245,2)</f>
        <v>0</v>
      </c>
      <c r="BL245" s="17" t="s">
        <v>95</v>
      </c>
      <c r="BM245" s="145" t="s">
        <v>1238</v>
      </c>
    </row>
    <row r="246" spans="2:65" s="1" customFormat="1" ht="11.25">
      <c r="B246" s="33"/>
      <c r="D246" s="147" t="s">
        <v>265</v>
      </c>
      <c r="F246" s="148" t="s">
        <v>499</v>
      </c>
      <c r="I246" s="149"/>
      <c r="L246" s="33"/>
      <c r="M246" s="150"/>
      <c r="T246" s="54"/>
      <c r="AT246" s="17" t="s">
        <v>265</v>
      </c>
      <c r="AU246" s="17" t="s">
        <v>83</v>
      </c>
    </row>
    <row r="247" spans="2:65" s="1" customFormat="1" ht="11.25">
      <c r="B247" s="33"/>
      <c r="D247" s="151" t="s">
        <v>267</v>
      </c>
      <c r="F247" s="152" t="s">
        <v>501</v>
      </c>
      <c r="I247" s="149"/>
      <c r="L247" s="33"/>
      <c r="M247" s="150"/>
      <c r="T247" s="54"/>
      <c r="AT247" s="17" t="s">
        <v>267</v>
      </c>
      <c r="AU247" s="17" t="s">
        <v>83</v>
      </c>
    </row>
    <row r="248" spans="2:65" s="1" customFormat="1" ht="24.2" customHeight="1">
      <c r="B248" s="133"/>
      <c r="C248" s="134" t="s">
        <v>502</v>
      </c>
      <c r="D248" s="134" t="s">
        <v>259</v>
      </c>
      <c r="E248" s="135" t="s">
        <v>503</v>
      </c>
      <c r="F248" s="136" t="s">
        <v>504</v>
      </c>
      <c r="G248" s="137" t="s">
        <v>330</v>
      </c>
      <c r="H248" s="138">
        <v>0.46300000000000002</v>
      </c>
      <c r="I248" s="139"/>
      <c r="J248" s="140">
        <f>ROUND(I248*H248,2)</f>
        <v>0</v>
      </c>
      <c r="K248" s="136" t="s">
        <v>263</v>
      </c>
      <c r="L248" s="33"/>
      <c r="M248" s="141" t="s">
        <v>3</v>
      </c>
      <c r="N248" s="142" t="s">
        <v>45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95</v>
      </c>
      <c r="AT248" s="145" t="s">
        <v>259</v>
      </c>
      <c r="AU248" s="145" t="s">
        <v>83</v>
      </c>
      <c r="AY248" s="17" t="s">
        <v>257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7" t="s">
        <v>81</v>
      </c>
      <c r="BK248" s="146">
        <f>ROUND(I248*H248,2)</f>
        <v>0</v>
      </c>
      <c r="BL248" s="17" t="s">
        <v>95</v>
      </c>
      <c r="BM248" s="145" t="s">
        <v>1239</v>
      </c>
    </row>
    <row r="249" spans="2:65" s="1" customFormat="1" ht="19.5">
      <c r="B249" s="33"/>
      <c r="D249" s="147" t="s">
        <v>265</v>
      </c>
      <c r="F249" s="148" t="s">
        <v>504</v>
      </c>
      <c r="I249" s="149"/>
      <c r="L249" s="33"/>
      <c r="M249" s="150"/>
      <c r="T249" s="54"/>
      <c r="AT249" s="17" t="s">
        <v>265</v>
      </c>
      <c r="AU249" s="17" t="s">
        <v>83</v>
      </c>
    </row>
    <row r="250" spans="2:65" s="1" customFormat="1" ht="11.25">
      <c r="B250" s="33"/>
      <c r="D250" s="151" t="s">
        <v>267</v>
      </c>
      <c r="F250" s="152" t="s">
        <v>506</v>
      </c>
      <c r="I250" s="149"/>
      <c r="L250" s="33"/>
      <c r="M250" s="150"/>
      <c r="T250" s="54"/>
      <c r="AT250" s="17" t="s">
        <v>267</v>
      </c>
      <c r="AU250" s="17" t="s">
        <v>83</v>
      </c>
    </row>
    <row r="251" spans="2:65" s="11" customFormat="1" ht="25.9" customHeight="1">
      <c r="B251" s="121"/>
      <c r="D251" s="122" t="s">
        <v>73</v>
      </c>
      <c r="E251" s="123" t="s">
        <v>327</v>
      </c>
      <c r="F251" s="123" t="s">
        <v>507</v>
      </c>
      <c r="I251" s="124"/>
      <c r="J251" s="125">
        <f>BK251</f>
        <v>0</v>
      </c>
      <c r="L251" s="121"/>
      <c r="M251" s="126"/>
      <c r="P251" s="127">
        <f>P252</f>
        <v>0</v>
      </c>
      <c r="R251" s="127">
        <f>R252</f>
        <v>2.2446799999999999E-2</v>
      </c>
      <c r="T251" s="128">
        <f>T252</f>
        <v>0</v>
      </c>
      <c r="AR251" s="122" t="s">
        <v>90</v>
      </c>
      <c r="AT251" s="129" t="s">
        <v>73</v>
      </c>
      <c r="AU251" s="129" t="s">
        <v>74</v>
      </c>
      <c r="AY251" s="122" t="s">
        <v>257</v>
      </c>
      <c r="BK251" s="130">
        <f>BK252</f>
        <v>0</v>
      </c>
    </row>
    <row r="252" spans="2:65" s="11" customFormat="1" ht="22.9" customHeight="1">
      <c r="B252" s="121"/>
      <c r="D252" s="122" t="s">
        <v>73</v>
      </c>
      <c r="E252" s="131" t="s">
        <v>508</v>
      </c>
      <c r="F252" s="131" t="s">
        <v>509</v>
      </c>
      <c r="I252" s="124"/>
      <c r="J252" s="132">
        <f>BK252</f>
        <v>0</v>
      </c>
      <c r="L252" s="121"/>
      <c r="M252" s="126"/>
      <c r="P252" s="127">
        <f>SUM(P253:P264)</f>
        <v>0</v>
      </c>
      <c r="R252" s="127">
        <f>SUM(R253:R264)</f>
        <v>2.2446799999999999E-2</v>
      </c>
      <c r="T252" s="128">
        <f>SUM(T253:T264)</f>
        <v>0</v>
      </c>
      <c r="AR252" s="122" t="s">
        <v>95</v>
      </c>
      <c r="AT252" s="129" t="s">
        <v>73</v>
      </c>
      <c r="AU252" s="129" t="s">
        <v>81</v>
      </c>
      <c r="AY252" s="122" t="s">
        <v>257</v>
      </c>
      <c r="BK252" s="130">
        <f>SUM(BK253:BK264)</f>
        <v>0</v>
      </c>
    </row>
    <row r="253" spans="2:65" s="1" customFormat="1" ht="24.2" customHeight="1">
      <c r="B253" s="133"/>
      <c r="C253" s="134" t="s">
        <v>510</v>
      </c>
      <c r="D253" s="134" t="s">
        <v>259</v>
      </c>
      <c r="E253" s="135" t="s">
        <v>511</v>
      </c>
      <c r="F253" s="136" t="s">
        <v>512</v>
      </c>
      <c r="G253" s="137" t="s">
        <v>327</v>
      </c>
      <c r="H253" s="138">
        <v>18.260000000000002</v>
      </c>
      <c r="I253" s="139"/>
      <c r="J253" s="140">
        <f>ROUND(I253*H253,2)</f>
        <v>0</v>
      </c>
      <c r="K253" s="136" t="s">
        <v>263</v>
      </c>
      <c r="L253" s="33"/>
      <c r="M253" s="141" t="s">
        <v>3</v>
      </c>
      <c r="N253" s="142" t="s">
        <v>45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95</v>
      </c>
      <c r="AT253" s="145" t="s">
        <v>259</v>
      </c>
      <c r="AU253" s="145" t="s">
        <v>83</v>
      </c>
      <c r="AY253" s="17" t="s">
        <v>257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7" t="s">
        <v>81</v>
      </c>
      <c r="BK253" s="146">
        <f>ROUND(I253*H253,2)</f>
        <v>0</v>
      </c>
      <c r="BL253" s="17" t="s">
        <v>95</v>
      </c>
      <c r="BM253" s="145" t="s">
        <v>1240</v>
      </c>
    </row>
    <row r="254" spans="2:65" s="1" customFormat="1" ht="11.25">
      <c r="B254" s="33"/>
      <c r="D254" s="147" t="s">
        <v>265</v>
      </c>
      <c r="F254" s="148" t="s">
        <v>512</v>
      </c>
      <c r="I254" s="149"/>
      <c r="L254" s="33"/>
      <c r="M254" s="150"/>
      <c r="T254" s="54"/>
      <c r="AT254" s="17" t="s">
        <v>265</v>
      </c>
      <c r="AU254" s="17" t="s">
        <v>83</v>
      </c>
    </row>
    <row r="255" spans="2:65" s="1" customFormat="1" ht="11.25">
      <c r="B255" s="33"/>
      <c r="D255" s="151" t="s">
        <v>267</v>
      </c>
      <c r="F255" s="152" t="s">
        <v>514</v>
      </c>
      <c r="I255" s="149"/>
      <c r="L255" s="33"/>
      <c r="M255" s="150"/>
      <c r="T255" s="54"/>
      <c r="AT255" s="17" t="s">
        <v>267</v>
      </c>
      <c r="AU255" s="17" t="s">
        <v>83</v>
      </c>
    </row>
    <row r="256" spans="2:65" s="12" customFormat="1" ht="11.25">
      <c r="B256" s="153"/>
      <c r="D256" s="147" t="s">
        <v>269</v>
      </c>
      <c r="E256" s="154" t="s">
        <v>515</v>
      </c>
      <c r="F256" s="155" t="s">
        <v>1241</v>
      </c>
      <c r="H256" s="156">
        <v>18.260000000000002</v>
      </c>
      <c r="I256" s="157"/>
      <c r="L256" s="153"/>
      <c r="M256" s="158"/>
      <c r="T256" s="159"/>
      <c r="AT256" s="154" t="s">
        <v>269</v>
      </c>
      <c r="AU256" s="154" t="s">
        <v>83</v>
      </c>
      <c r="AV256" s="12" t="s">
        <v>83</v>
      </c>
      <c r="AW256" s="12" t="s">
        <v>37</v>
      </c>
      <c r="AX256" s="12" t="s">
        <v>81</v>
      </c>
      <c r="AY256" s="154" t="s">
        <v>257</v>
      </c>
    </row>
    <row r="257" spans="2:65" s="1" customFormat="1" ht="16.5" customHeight="1">
      <c r="B257" s="133"/>
      <c r="C257" s="160" t="s">
        <v>517</v>
      </c>
      <c r="D257" s="160" t="s">
        <v>327</v>
      </c>
      <c r="E257" s="161" t="s">
        <v>518</v>
      </c>
      <c r="F257" s="162" t="s">
        <v>519</v>
      </c>
      <c r="G257" s="163" t="s">
        <v>327</v>
      </c>
      <c r="H257" s="164">
        <v>18.260000000000002</v>
      </c>
      <c r="I257" s="165"/>
      <c r="J257" s="166">
        <f>ROUND(I257*H257,2)</f>
        <v>0</v>
      </c>
      <c r="K257" s="162" t="s">
        <v>263</v>
      </c>
      <c r="L257" s="167"/>
      <c r="M257" s="168" t="s">
        <v>3</v>
      </c>
      <c r="N257" s="169" t="s">
        <v>45</v>
      </c>
      <c r="P257" s="143">
        <f>O257*H257</f>
        <v>0</v>
      </c>
      <c r="Q257" s="143">
        <v>1.8000000000000001E-4</v>
      </c>
      <c r="R257" s="143">
        <f>Q257*H257</f>
        <v>3.2868000000000003E-3</v>
      </c>
      <c r="S257" s="143">
        <v>0</v>
      </c>
      <c r="T257" s="144">
        <f>S257*H257</f>
        <v>0</v>
      </c>
      <c r="AR257" s="145" t="s">
        <v>310</v>
      </c>
      <c r="AT257" s="145" t="s">
        <v>327</v>
      </c>
      <c r="AU257" s="145" t="s">
        <v>83</v>
      </c>
      <c r="AY257" s="17" t="s">
        <v>257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7" t="s">
        <v>81</v>
      </c>
      <c r="BK257" s="146">
        <f>ROUND(I257*H257,2)</f>
        <v>0</v>
      </c>
      <c r="BL257" s="17" t="s">
        <v>95</v>
      </c>
      <c r="BM257" s="145" t="s">
        <v>1242</v>
      </c>
    </row>
    <row r="258" spans="2:65" s="1" customFormat="1" ht="11.25">
      <c r="B258" s="33"/>
      <c r="D258" s="147" t="s">
        <v>265</v>
      </c>
      <c r="F258" s="148" t="s">
        <v>519</v>
      </c>
      <c r="I258" s="149"/>
      <c r="L258" s="33"/>
      <c r="M258" s="150"/>
      <c r="T258" s="54"/>
      <c r="AT258" s="17" t="s">
        <v>265</v>
      </c>
      <c r="AU258" s="17" t="s">
        <v>83</v>
      </c>
    </row>
    <row r="259" spans="2:65" s="1" customFormat="1" ht="24.2" customHeight="1">
      <c r="B259" s="133"/>
      <c r="C259" s="134" t="s">
        <v>521</v>
      </c>
      <c r="D259" s="134" t="s">
        <v>259</v>
      </c>
      <c r="E259" s="135" t="s">
        <v>522</v>
      </c>
      <c r="F259" s="136" t="s">
        <v>523</v>
      </c>
      <c r="G259" s="137" t="s">
        <v>439</v>
      </c>
      <c r="H259" s="138">
        <v>2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1243</v>
      </c>
    </row>
    <row r="260" spans="2:65" s="1" customFormat="1" ht="19.5">
      <c r="B260" s="33"/>
      <c r="D260" s="147" t="s">
        <v>265</v>
      </c>
      <c r="F260" s="148" t="s">
        <v>523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525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2" customFormat="1" ht="11.25">
      <c r="B262" s="153"/>
      <c r="D262" s="147" t="s">
        <v>269</v>
      </c>
      <c r="E262" s="154" t="s">
        <v>526</v>
      </c>
      <c r="F262" s="155" t="s">
        <v>83</v>
      </c>
      <c r="H262" s="156">
        <v>2</v>
      </c>
      <c r="I262" s="157"/>
      <c r="L262" s="153"/>
      <c r="M262" s="158"/>
      <c r="T262" s="159"/>
      <c r="AT262" s="154" t="s">
        <v>269</v>
      </c>
      <c r="AU262" s="154" t="s">
        <v>83</v>
      </c>
      <c r="AV262" s="12" t="s">
        <v>83</v>
      </c>
      <c r="AW262" s="12" t="s">
        <v>37</v>
      </c>
      <c r="AX262" s="12" t="s">
        <v>81</v>
      </c>
      <c r="AY262" s="154" t="s">
        <v>257</v>
      </c>
    </row>
    <row r="263" spans="2:65" s="1" customFormat="1" ht="16.5" customHeight="1">
      <c r="B263" s="133"/>
      <c r="C263" s="160" t="s">
        <v>528</v>
      </c>
      <c r="D263" s="160" t="s">
        <v>327</v>
      </c>
      <c r="E263" s="161" t="s">
        <v>529</v>
      </c>
      <c r="F263" s="162" t="s">
        <v>530</v>
      </c>
      <c r="G263" s="163" t="s">
        <v>439</v>
      </c>
      <c r="H263" s="164">
        <v>2</v>
      </c>
      <c r="I263" s="165"/>
      <c r="J263" s="166">
        <f>ROUND(I263*H263,2)</f>
        <v>0</v>
      </c>
      <c r="K263" s="162" t="s">
        <v>263</v>
      </c>
      <c r="L263" s="167"/>
      <c r="M263" s="168" t="s">
        <v>3</v>
      </c>
      <c r="N263" s="169" t="s">
        <v>45</v>
      </c>
      <c r="P263" s="143">
        <f>O263*H263</f>
        <v>0</v>
      </c>
      <c r="Q263" s="143">
        <v>9.58E-3</v>
      </c>
      <c r="R263" s="143">
        <f>Q263*H263</f>
        <v>1.916E-2</v>
      </c>
      <c r="S263" s="143">
        <v>0</v>
      </c>
      <c r="T263" s="144">
        <f>S263*H263</f>
        <v>0</v>
      </c>
      <c r="AR263" s="145" t="s">
        <v>310</v>
      </c>
      <c r="AT263" s="145" t="s">
        <v>327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1244</v>
      </c>
    </row>
    <row r="264" spans="2:65" s="1" customFormat="1" ht="11.25">
      <c r="B264" s="33"/>
      <c r="D264" s="147" t="s">
        <v>265</v>
      </c>
      <c r="F264" s="148" t="s">
        <v>530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1" customFormat="1" ht="25.9" customHeight="1">
      <c r="B265" s="121"/>
      <c r="D265" s="122" t="s">
        <v>73</v>
      </c>
      <c r="E265" s="123" t="s">
        <v>532</v>
      </c>
      <c r="F265" s="123" t="s">
        <v>533</v>
      </c>
      <c r="I265" s="124"/>
      <c r="J265" s="125">
        <f>BK265</f>
        <v>0</v>
      </c>
      <c r="L265" s="121"/>
      <c r="M265" s="126"/>
      <c r="P265" s="127">
        <f>SUM(P266:P273)</f>
        <v>0</v>
      </c>
      <c r="R265" s="127">
        <f>SUM(R266:R273)</f>
        <v>0</v>
      </c>
      <c r="T265" s="128">
        <f>SUM(T266:T273)</f>
        <v>0</v>
      </c>
      <c r="AR265" s="122" t="s">
        <v>95</v>
      </c>
      <c r="AT265" s="129" t="s">
        <v>73</v>
      </c>
      <c r="AU265" s="129" t="s">
        <v>74</v>
      </c>
      <c r="AY265" s="122" t="s">
        <v>257</v>
      </c>
      <c r="BK265" s="130">
        <f>SUM(BK266:BK273)</f>
        <v>0</v>
      </c>
    </row>
    <row r="266" spans="2:65" s="1" customFormat="1" ht="16.5" customHeight="1">
      <c r="B266" s="133"/>
      <c r="C266" s="134" t="s">
        <v>534</v>
      </c>
      <c r="D266" s="134" t="s">
        <v>259</v>
      </c>
      <c r="E266" s="135" t="s">
        <v>535</v>
      </c>
      <c r="F266" s="136" t="s">
        <v>536</v>
      </c>
      <c r="G266" s="137" t="s">
        <v>330</v>
      </c>
      <c r="H266" s="138">
        <v>667.86400000000003</v>
      </c>
      <c r="I266" s="139"/>
      <c r="J266" s="140">
        <f>ROUND(I266*H266,2)</f>
        <v>0</v>
      </c>
      <c r="K266" s="136" t="s">
        <v>263</v>
      </c>
      <c r="L266" s="33"/>
      <c r="M266" s="141" t="s">
        <v>3</v>
      </c>
      <c r="N266" s="142" t="s">
        <v>45</v>
      </c>
      <c r="P266" s="143">
        <f>O266*H266</f>
        <v>0</v>
      </c>
      <c r="Q266" s="143">
        <v>0</v>
      </c>
      <c r="R266" s="143">
        <f>Q266*H266</f>
        <v>0</v>
      </c>
      <c r="S266" s="143">
        <v>0</v>
      </c>
      <c r="T266" s="144">
        <f>S266*H266</f>
        <v>0</v>
      </c>
      <c r="AR266" s="145" t="s">
        <v>95</v>
      </c>
      <c r="AT266" s="145" t="s">
        <v>259</v>
      </c>
      <c r="AU266" s="145" t="s">
        <v>81</v>
      </c>
      <c r="AY266" s="17" t="s">
        <v>257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7" t="s">
        <v>81</v>
      </c>
      <c r="BK266" s="146">
        <f>ROUND(I266*H266,2)</f>
        <v>0</v>
      </c>
      <c r="BL266" s="17" t="s">
        <v>95</v>
      </c>
      <c r="BM266" s="145" t="s">
        <v>1245</v>
      </c>
    </row>
    <row r="267" spans="2:65" s="1" customFormat="1" ht="19.5">
      <c r="B267" s="33"/>
      <c r="D267" s="147" t="s">
        <v>265</v>
      </c>
      <c r="F267" s="148" t="s">
        <v>538</v>
      </c>
      <c r="I267" s="149"/>
      <c r="L267" s="33"/>
      <c r="M267" s="150"/>
      <c r="T267" s="54"/>
      <c r="AT267" s="17" t="s">
        <v>265</v>
      </c>
      <c r="AU267" s="17" t="s">
        <v>81</v>
      </c>
    </row>
    <row r="268" spans="2:65" s="1" customFormat="1" ht="11.25">
      <c r="B268" s="33"/>
      <c r="D268" s="151" t="s">
        <v>267</v>
      </c>
      <c r="F268" s="152" t="s">
        <v>539</v>
      </c>
      <c r="I268" s="149"/>
      <c r="L268" s="33"/>
      <c r="M268" s="150"/>
      <c r="T268" s="54"/>
      <c r="AT268" s="17" t="s">
        <v>267</v>
      </c>
      <c r="AU268" s="17" t="s">
        <v>81</v>
      </c>
    </row>
    <row r="269" spans="2:65" s="12" customFormat="1" ht="11.25">
      <c r="B269" s="153"/>
      <c r="D269" s="147" t="s">
        <v>269</v>
      </c>
      <c r="E269" s="154" t="s">
        <v>540</v>
      </c>
      <c r="F269" s="155" t="s">
        <v>1246</v>
      </c>
      <c r="H269" s="156">
        <v>667.86400000000003</v>
      </c>
      <c r="I269" s="157"/>
      <c r="L269" s="153"/>
      <c r="M269" s="158"/>
      <c r="T269" s="159"/>
      <c r="AT269" s="154" t="s">
        <v>269</v>
      </c>
      <c r="AU269" s="154" t="s">
        <v>81</v>
      </c>
      <c r="AV269" s="12" t="s">
        <v>83</v>
      </c>
      <c r="AW269" s="12" t="s">
        <v>37</v>
      </c>
      <c r="AX269" s="12" t="s">
        <v>81</v>
      </c>
      <c r="AY269" s="154" t="s">
        <v>257</v>
      </c>
    </row>
    <row r="270" spans="2:65" s="1" customFormat="1" ht="24.2" customHeight="1">
      <c r="B270" s="133"/>
      <c r="C270" s="134" t="s">
        <v>542</v>
      </c>
      <c r="D270" s="134" t="s">
        <v>259</v>
      </c>
      <c r="E270" s="135" t="s">
        <v>543</v>
      </c>
      <c r="F270" s="136" t="s">
        <v>544</v>
      </c>
      <c r="G270" s="137" t="s">
        <v>330</v>
      </c>
      <c r="H270" s="138">
        <v>11.455</v>
      </c>
      <c r="I270" s="139"/>
      <c r="J270" s="140">
        <f>ROUND(I270*H270,2)</f>
        <v>0</v>
      </c>
      <c r="K270" s="136" t="s">
        <v>263</v>
      </c>
      <c r="L270" s="33"/>
      <c r="M270" s="141" t="s">
        <v>3</v>
      </c>
      <c r="N270" s="142" t="s">
        <v>45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95</v>
      </c>
      <c r="AT270" s="145" t="s">
        <v>259</v>
      </c>
      <c r="AU270" s="145" t="s">
        <v>81</v>
      </c>
      <c r="AY270" s="17" t="s">
        <v>257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7" t="s">
        <v>81</v>
      </c>
      <c r="BK270" s="146">
        <f>ROUND(I270*H270,2)</f>
        <v>0</v>
      </c>
      <c r="BL270" s="17" t="s">
        <v>95</v>
      </c>
      <c r="BM270" s="145" t="s">
        <v>1247</v>
      </c>
    </row>
    <row r="271" spans="2:65" s="1" customFormat="1" ht="19.5">
      <c r="B271" s="33"/>
      <c r="D271" s="147" t="s">
        <v>265</v>
      </c>
      <c r="F271" s="148" t="s">
        <v>544</v>
      </c>
      <c r="I271" s="149"/>
      <c r="L271" s="33"/>
      <c r="M271" s="150"/>
      <c r="T271" s="54"/>
      <c r="AT271" s="17" t="s">
        <v>265</v>
      </c>
      <c r="AU271" s="17" t="s">
        <v>81</v>
      </c>
    </row>
    <row r="272" spans="2:65" s="1" customFormat="1" ht="11.25">
      <c r="B272" s="33"/>
      <c r="D272" s="151" t="s">
        <v>267</v>
      </c>
      <c r="F272" s="152" t="s">
        <v>546</v>
      </c>
      <c r="I272" s="149"/>
      <c r="L272" s="33"/>
      <c r="M272" s="150"/>
      <c r="T272" s="54"/>
      <c r="AT272" s="17" t="s">
        <v>267</v>
      </c>
      <c r="AU272" s="17" t="s">
        <v>81</v>
      </c>
    </row>
    <row r="273" spans="2:51" s="12" customFormat="1" ht="11.25">
      <c r="B273" s="153"/>
      <c r="D273" s="147" t="s">
        <v>269</v>
      </c>
      <c r="E273" s="154" t="s">
        <v>547</v>
      </c>
      <c r="F273" s="155" t="s">
        <v>1248</v>
      </c>
      <c r="H273" s="156">
        <v>11.455</v>
      </c>
      <c r="I273" s="157"/>
      <c r="L273" s="153"/>
      <c r="M273" s="170"/>
      <c r="N273" s="171"/>
      <c r="O273" s="171"/>
      <c r="P273" s="171"/>
      <c r="Q273" s="171"/>
      <c r="R273" s="171"/>
      <c r="S273" s="171"/>
      <c r="T273" s="172"/>
      <c r="AT273" s="154" t="s">
        <v>269</v>
      </c>
      <c r="AU273" s="154" t="s">
        <v>81</v>
      </c>
      <c r="AV273" s="12" t="s">
        <v>83</v>
      </c>
      <c r="AW273" s="12" t="s">
        <v>37</v>
      </c>
      <c r="AX273" s="12" t="s">
        <v>81</v>
      </c>
      <c r="AY273" s="154" t="s">
        <v>257</v>
      </c>
    </row>
    <row r="274" spans="2:51" s="1" customFormat="1" ht="6.95" customHeight="1">
      <c r="B274" s="42"/>
      <c r="C274" s="43"/>
      <c r="D274" s="43"/>
      <c r="E274" s="43"/>
      <c r="F274" s="43"/>
      <c r="G274" s="43"/>
      <c r="H274" s="43"/>
      <c r="I274" s="43"/>
      <c r="J274" s="43"/>
      <c r="K274" s="43"/>
      <c r="L274" s="33"/>
    </row>
  </sheetData>
  <autoFilter ref="C103:K273" xr:uid="{00000000-0009-0000-0000-000006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600-000000000000}"/>
    <hyperlink ref="F113" r:id="rId2" xr:uid="{00000000-0004-0000-0600-000001000000}"/>
    <hyperlink ref="F117" r:id="rId3" xr:uid="{00000000-0004-0000-0600-000002000000}"/>
    <hyperlink ref="F120" r:id="rId4" xr:uid="{00000000-0004-0000-0600-000003000000}"/>
    <hyperlink ref="F124" r:id="rId5" xr:uid="{00000000-0004-0000-0600-000004000000}"/>
    <hyperlink ref="F127" r:id="rId6" xr:uid="{00000000-0004-0000-0600-000005000000}"/>
    <hyperlink ref="F131" r:id="rId7" xr:uid="{00000000-0004-0000-0600-000006000000}"/>
    <hyperlink ref="F135" r:id="rId8" xr:uid="{00000000-0004-0000-0600-000007000000}"/>
    <hyperlink ref="F138" r:id="rId9" xr:uid="{00000000-0004-0000-0600-000008000000}"/>
    <hyperlink ref="F141" r:id="rId10" xr:uid="{00000000-0004-0000-0600-000009000000}"/>
    <hyperlink ref="F157" r:id="rId11" xr:uid="{00000000-0004-0000-0600-00000A000000}"/>
    <hyperlink ref="F162" r:id="rId12" xr:uid="{00000000-0004-0000-0600-00000B000000}"/>
    <hyperlink ref="F166" r:id="rId13" xr:uid="{00000000-0004-0000-0600-00000C000000}"/>
    <hyperlink ref="F170" r:id="rId14" xr:uid="{00000000-0004-0000-0600-00000D000000}"/>
    <hyperlink ref="F174" r:id="rId15" xr:uid="{00000000-0004-0000-0600-00000E000000}"/>
    <hyperlink ref="F178" r:id="rId16" xr:uid="{00000000-0004-0000-0600-00000F000000}"/>
    <hyperlink ref="F182" r:id="rId17" xr:uid="{00000000-0004-0000-0600-000010000000}"/>
    <hyperlink ref="F185" r:id="rId18" xr:uid="{00000000-0004-0000-0600-000011000000}"/>
    <hyperlink ref="F189" r:id="rId19" xr:uid="{00000000-0004-0000-0600-000012000000}"/>
    <hyperlink ref="F193" r:id="rId20" xr:uid="{00000000-0004-0000-0600-000013000000}"/>
    <hyperlink ref="F196" r:id="rId21" xr:uid="{00000000-0004-0000-0600-000014000000}"/>
    <hyperlink ref="F200" r:id="rId22" xr:uid="{00000000-0004-0000-0600-000015000000}"/>
    <hyperlink ref="F203" r:id="rId23" xr:uid="{00000000-0004-0000-0600-000016000000}"/>
    <hyperlink ref="F206" r:id="rId24" xr:uid="{00000000-0004-0000-0600-000017000000}"/>
    <hyperlink ref="F211" r:id="rId25" xr:uid="{00000000-0004-0000-0600-000018000000}"/>
    <hyperlink ref="F218" r:id="rId26" xr:uid="{00000000-0004-0000-0600-000019000000}"/>
    <hyperlink ref="F230" r:id="rId27" xr:uid="{00000000-0004-0000-0600-00001A000000}"/>
    <hyperlink ref="F235" r:id="rId28" xr:uid="{00000000-0004-0000-0600-00001B000000}"/>
    <hyperlink ref="F247" r:id="rId29" xr:uid="{00000000-0004-0000-0600-00001C000000}"/>
    <hyperlink ref="F250" r:id="rId30" xr:uid="{00000000-0004-0000-0600-00001D000000}"/>
    <hyperlink ref="F255" r:id="rId31" xr:uid="{00000000-0004-0000-0600-00001E000000}"/>
    <hyperlink ref="F261" r:id="rId32" xr:uid="{00000000-0004-0000-0600-00001F000000}"/>
    <hyperlink ref="F268" r:id="rId33" xr:uid="{00000000-0004-0000-0600-000020000000}"/>
    <hyperlink ref="F272" r:id="rId34" xr:uid="{00000000-0004-0000-06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80"/>
  <sheetViews>
    <sheetView showGridLines="0" showZeros="0" topLeftCell="A151" workbookViewId="0">
      <selection activeCell="F206" sqref="F206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117</v>
      </c>
      <c r="AZ2" s="91" t="s">
        <v>208</v>
      </c>
      <c r="BA2" s="91" t="s">
        <v>208</v>
      </c>
      <c r="BB2" s="91" t="s">
        <v>3</v>
      </c>
      <c r="BC2" s="91" t="s">
        <v>1249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368</v>
      </c>
      <c r="BA3" s="91" t="s">
        <v>368</v>
      </c>
      <c r="BB3" s="91" t="s">
        <v>3</v>
      </c>
      <c r="BC3" s="91" t="s">
        <v>1250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375</v>
      </c>
      <c r="BA4" s="91" t="s">
        <v>375</v>
      </c>
      <c r="BB4" s="91" t="s">
        <v>3</v>
      </c>
      <c r="BC4" s="91" t="s">
        <v>1251</v>
      </c>
      <c r="BD4" s="91" t="s">
        <v>83</v>
      </c>
    </row>
    <row r="5" spans="2:56" ht="6.95" customHeight="1">
      <c r="B5" s="20"/>
      <c r="L5" s="20"/>
      <c r="AZ5" s="91" t="s">
        <v>392</v>
      </c>
      <c r="BA5" s="91" t="s">
        <v>392</v>
      </c>
      <c r="BB5" s="91" t="s">
        <v>3</v>
      </c>
      <c r="BC5" s="91" t="s">
        <v>1252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399</v>
      </c>
      <c r="BA6" s="91" t="s">
        <v>399</v>
      </c>
      <c r="BB6" s="91" t="s">
        <v>3</v>
      </c>
      <c r="BC6" s="91" t="s">
        <v>1253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411</v>
      </c>
      <c r="BA7" s="91" t="s">
        <v>411</v>
      </c>
      <c r="BB7" s="91" t="s">
        <v>3</v>
      </c>
      <c r="BC7" s="91" t="s">
        <v>1254</v>
      </c>
      <c r="BD7" s="91" t="s">
        <v>83</v>
      </c>
    </row>
    <row r="8" spans="2:56" ht="12.75">
      <c r="B8" s="20"/>
      <c r="D8" s="27" t="s">
        <v>219</v>
      </c>
      <c r="L8" s="20"/>
      <c r="AZ8" s="91" t="s">
        <v>428</v>
      </c>
      <c r="BA8" s="91" t="s">
        <v>428</v>
      </c>
      <c r="BB8" s="91" t="s">
        <v>3</v>
      </c>
      <c r="BC8" s="91" t="s">
        <v>1255</v>
      </c>
      <c r="BD8" s="91" t="s">
        <v>83</v>
      </c>
    </row>
    <row r="9" spans="2:56" ht="16.5" customHeight="1">
      <c r="B9" s="20"/>
      <c r="E9" s="329" t="s">
        <v>220</v>
      </c>
      <c r="F9" s="290"/>
      <c r="G9" s="290"/>
      <c r="H9" s="290"/>
      <c r="L9" s="20"/>
      <c r="AZ9" s="91" t="s">
        <v>457</v>
      </c>
      <c r="BA9" s="91" t="s">
        <v>457</v>
      </c>
      <c r="BB9" s="91" t="s">
        <v>3</v>
      </c>
      <c r="BC9" s="91" t="s">
        <v>1256</v>
      </c>
      <c r="BD9" s="91" t="s">
        <v>83</v>
      </c>
    </row>
    <row r="10" spans="2:56" ht="12" customHeight="1">
      <c r="B10" s="20"/>
      <c r="D10" s="27" t="s">
        <v>221</v>
      </c>
      <c r="L10" s="20"/>
      <c r="AZ10" s="91" t="s">
        <v>463</v>
      </c>
      <c r="BA10" s="91" t="s">
        <v>463</v>
      </c>
      <c r="BB10" s="91" t="s">
        <v>3</v>
      </c>
      <c r="BC10" s="91" t="s">
        <v>1177</v>
      </c>
      <c r="BD10" s="91" t="s">
        <v>83</v>
      </c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  <c r="AZ11" s="91" t="s">
        <v>210</v>
      </c>
      <c r="BA11" s="91" t="s">
        <v>210</v>
      </c>
      <c r="BB11" s="91" t="s">
        <v>3</v>
      </c>
      <c r="BC11" s="91" t="s">
        <v>1178</v>
      </c>
      <c r="BD11" s="91" t="s">
        <v>83</v>
      </c>
    </row>
    <row r="12" spans="2:56" s="1" customFormat="1" ht="12" customHeight="1">
      <c r="B12" s="33"/>
      <c r="D12" s="27" t="s">
        <v>223</v>
      </c>
      <c r="L12" s="33"/>
      <c r="AZ12" s="91" t="s">
        <v>215</v>
      </c>
      <c r="BA12" s="91" t="s">
        <v>215</v>
      </c>
      <c r="BB12" s="91" t="s">
        <v>3</v>
      </c>
      <c r="BC12" s="91" t="s">
        <v>1257</v>
      </c>
      <c r="BD12" s="91" t="s">
        <v>83</v>
      </c>
    </row>
    <row r="13" spans="2:56" s="1" customFormat="1" ht="16.5" customHeight="1">
      <c r="B13" s="33"/>
      <c r="E13" s="312" t="s">
        <v>1258</v>
      </c>
      <c r="F13" s="331"/>
      <c r="G13" s="331"/>
      <c r="H13" s="331"/>
      <c r="L13" s="33"/>
      <c r="AZ13" s="91" t="s">
        <v>483</v>
      </c>
      <c r="BA13" s="91" t="s">
        <v>483</v>
      </c>
      <c r="BB13" s="91" t="s">
        <v>3</v>
      </c>
      <c r="BC13" s="91" t="s">
        <v>1259</v>
      </c>
      <c r="BD13" s="91" t="s">
        <v>83</v>
      </c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ROUND((SUM(BE104:BE279)),  2)</f>
        <v>0</v>
      </c>
      <c r="I37" s="95">
        <v>0.21</v>
      </c>
      <c r="J37" s="83">
        <f>ROUND(((SUM(BE104:BE279))*I37),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ROUND((SUM(BF104:BF279)),  2)</f>
        <v>0</v>
      </c>
      <c r="I38" s="95">
        <v>0.12</v>
      </c>
      <c r="J38" s="83">
        <f>ROUND(((SUM(BF104:BF279))*I38),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ROUND((SUM(BG104:BG279)),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ROUND((SUM(BH104:BH279)),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ROUND((SUM(BI104:BI279)),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01.2d - Stoka D.1 a D.2 - Hloubená TŠ SP (objekt 4)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J159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J180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J213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J220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J225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J232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J236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J237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J257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J258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J271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01.2d - Stoka D.1 a D.2 - Hloubená TŠ SP (objekt 4)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P105+P236+P257+P271</f>
        <v>0</v>
      </c>
      <c r="Q104" s="51"/>
      <c r="R104" s="118">
        <f>R105+R236+R257+R271</f>
        <v>24.176326610000004</v>
      </c>
      <c r="S104" s="51"/>
      <c r="T104" s="119">
        <f>T105+T236+T257+T271</f>
        <v>8.3407450000000001</v>
      </c>
      <c r="AT104" s="17" t="s">
        <v>73</v>
      </c>
      <c r="AU104" s="17" t="s">
        <v>228</v>
      </c>
      <c r="BK104" s="120">
        <f>BK105+BK236+BK257+BK271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P106+P159+P180+P213+P220+P225+P232</f>
        <v>0</v>
      </c>
      <c r="R105" s="127">
        <f>R106+R159+R180+R213+R220+R225+R232</f>
        <v>23.774839110000002</v>
      </c>
      <c r="T105" s="128">
        <f>T106+T159+T180+T213+T220+T225+T232</f>
        <v>7.9463999999999997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BK106+BK159+BK180+BK213+BK220+BK225+BK232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SUM(P107:P158)</f>
        <v>0</v>
      </c>
      <c r="R106" s="127">
        <f>SUM(R107:R158)</f>
        <v>13.542845079999999</v>
      </c>
      <c r="T106" s="128">
        <f>SUM(T107:T158)</f>
        <v>4.8959999999999999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SUM(BK107:BK158)</f>
        <v>0</v>
      </c>
    </row>
    <row r="107" spans="2:65" s="1" customFormat="1" ht="16.5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1260</v>
      </c>
      <c r="G107" s="137" t="s">
        <v>262</v>
      </c>
      <c r="H107" s="138">
        <v>12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4.8959999999999999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1261</v>
      </c>
    </row>
    <row r="108" spans="2:65" s="1" customFormat="1" ht="19.5">
      <c r="B108" s="33"/>
      <c r="D108" s="147" t="s">
        <v>265</v>
      </c>
      <c r="F108" s="148" t="s">
        <v>1262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1104</v>
      </c>
      <c r="H110" s="156">
        <v>12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3.375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1263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1106</v>
      </c>
      <c r="H114" s="156">
        <v>3.375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34" t="s">
        <v>90</v>
      </c>
      <c r="D115" s="134" t="s">
        <v>259</v>
      </c>
      <c r="E115" s="135" t="s">
        <v>280</v>
      </c>
      <c r="F115" s="136" t="s">
        <v>1264</v>
      </c>
      <c r="G115" s="137" t="s">
        <v>282</v>
      </c>
      <c r="H115" s="138">
        <v>112.425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4.4970000000000001E-3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1265</v>
      </c>
    </row>
    <row r="116" spans="2:65" s="1" customFormat="1" ht="19.5">
      <c r="B116" s="33"/>
      <c r="D116" s="147" t="s">
        <v>265</v>
      </c>
      <c r="F116" s="148" t="s">
        <v>284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285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1266</v>
      </c>
      <c r="G118" s="137" t="s">
        <v>262</v>
      </c>
      <c r="H118" s="138">
        <v>9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6.3E-3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1267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1109</v>
      </c>
      <c r="H121" s="156">
        <v>9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16.5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1268</v>
      </c>
      <c r="G122" s="137" t="s">
        <v>262</v>
      </c>
      <c r="H122" s="138">
        <v>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1269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34" t="s">
        <v>297</v>
      </c>
      <c r="D125" s="134" t="s">
        <v>259</v>
      </c>
      <c r="E125" s="135" t="s">
        <v>298</v>
      </c>
      <c r="F125" s="136" t="s">
        <v>1270</v>
      </c>
      <c r="G125" s="137" t="s">
        <v>262</v>
      </c>
      <c r="H125" s="138">
        <v>13.545999999999999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0.15835273999999999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1271</v>
      </c>
    </row>
    <row r="126" spans="2:65" s="1" customFormat="1" ht="11.25">
      <c r="B126" s="33"/>
      <c r="D126" s="147" t="s">
        <v>265</v>
      </c>
      <c r="F126" s="148" t="s">
        <v>299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301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1272</v>
      </c>
      <c r="H128" s="156">
        <v>13.545999999999999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303</v>
      </c>
      <c r="D129" s="134" t="s">
        <v>259</v>
      </c>
      <c r="E129" s="135" t="s">
        <v>304</v>
      </c>
      <c r="F129" s="136" t="s">
        <v>1273</v>
      </c>
      <c r="G129" s="137" t="s">
        <v>262</v>
      </c>
      <c r="H129" s="138">
        <v>76.066000000000003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5.0804481400000006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1274</v>
      </c>
    </row>
    <row r="130" spans="2:65" s="1" customFormat="1" ht="11.25">
      <c r="B130" s="33"/>
      <c r="D130" s="147" t="s">
        <v>265</v>
      </c>
      <c r="F130" s="148" t="s">
        <v>305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307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1275</v>
      </c>
      <c r="H132" s="156">
        <v>76.066000000000003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311</v>
      </c>
      <c r="F133" s="136" t="s">
        <v>1276</v>
      </c>
      <c r="G133" s="137" t="s">
        <v>262</v>
      </c>
      <c r="H133" s="138">
        <v>13.545999999999999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1277</v>
      </c>
    </row>
    <row r="134" spans="2:65" s="1" customFormat="1" ht="11.25">
      <c r="B134" s="33"/>
      <c r="D134" s="147" t="s">
        <v>265</v>
      </c>
      <c r="F134" s="148" t="s">
        <v>312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314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315</v>
      </c>
      <c r="D136" s="134" t="s">
        <v>259</v>
      </c>
      <c r="E136" s="135" t="s">
        <v>316</v>
      </c>
      <c r="F136" s="136" t="s">
        <v>1278</v>
      </c>
      <c r="G136" s="137" t="s">
        <v>318</v>
      </c>
      <c r="H136" s="138">
        <v>6581.72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2.5999999999999998E-4</v>
      </c>
      <c r="R136" s="143">
        <f>Q136*H136</f>
        <v>1.7112471999999999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1279</v>
      </c>
    </row>
    <row r="137" spans="2:65" s="1" customFormat="1" ht="19.5">
      <c r="B137" s="33"/>
      <c r="D137" s="147" t="s">
        <v>265</v>
      </c>
      <c r="F137" s="148" t="s">
        <v>317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320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16.5" customHeight="1">
      <c r="B139" s="133"/>
      <c r="C139" s="134" t="s">
        <v>321</v>
      </c>
      <c r="D139" s="134" t="s">
        <v>259</v>
      </c>
      <c r="E139" s="135" t="s">
        <v>322</v>
      </c>
      <c r="F139" s="136" t="s">
        <v>1280</v>
      </c>
      <c r="G139" s="137" t="s">
        <v>318</v>
      </c>
      <c r="H139" s="138">
        <v>1712.2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1281</v>
      </c>
    </row>
    <row r="140" spans="2:65" s="1" customFormat="1" ht="11.25">
      <c r="B140" s="33"/>
      <c r="D140" s="147" t="s">
        <v>265</v>
      </c>
      <c r="F140" s="148" t="s">
        <v>323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325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60" t="s">
        <v>326</v>
      </c>
      <c r="D142" s="160" t="s">
        <v>327</v>
      </c>
      <c r="E142" s="161" t="s">
        <v>328</v>
      </c>
      <c r="F142" s="162" t="s">
        <v>329</v>
      </c>
      <c r="G142" s="163" t="s">
        <v>330</v>
      </c>
      <c r="H142" s="164">
        <v>4.87</v>
      </c>
      <c r="I142" s="165"/>
      <c r="J142" s="166">
        <f>ROUND(I142*H142,2)</f>
        <v>0</v>
      </c>
      <c r="K142" s="162" t="s">
        <v>331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1</v>
      </c>
      <c r="R142" s="143">
        <f>Q142*H142</f>
        <v>4.87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1282</v>
      </c>
    </row>
    <row r="143" spans="2:65" s="1" customFormat="1" ht="11.25">
      <c r="B143" s="33"/>
      <c r="D143" s="147" t="s">
        <v>265</v>
      </c>
      <c r="F143" s="148" t="s">
        <v>329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1283</v>
      </c>
      <c r="H144" s="156">
        <v>4.6849999999999996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74</v>
      </c>
      <c r="AY144" s="154" t="s">
        <v>257</v>
      </c>
    </row>
    <row r="145" spans="2:65" s="12" customFormat="1" ht="11.25">
      <c r="B145" s="153"/>
      <c r="D145" s="147" t="s">
        <v>269</v>
      </c>
      <c r="E145" s="154" t="s">
        <v>3</v>
      </c>
      <c r="F145" s="155" t="s">
        <v>1284</v>
      </c>
      <c r="H145" s="156">
        <v>0.185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74</v>
      </c>
      <c r="AY145" s="154" t="s">
        <v>257</v>
      </c>
    </row>
    <row r="146" spans="2:65" s="14" customFormat="1" ht="11.25">
      <c r="B146" s="179"/>
      <c r="D146" s="147" t="s">
        <v>269</v>
      </c>
      <c r="E146" s="180" t="s">
        <v>3</v>
      </c>
      <c r="F146" s="181" t="s">
        <v>610</v>
      </c>
      <c r="H146" s="182">
        <v>4.8699999999999992</v>
      </c>
      <c r="I146" s="183"/>
      <c r="L146" s="179"/>
      <c r="M146" s="184"/>
      <c r="T146" s="185"/>
      <c r="AT146" s="180" t="s">
        <v>269</v>
      </c>
      <c r="AU146" s="180" t="s">
        <v>83</v>
      </c>
      <c r="AV146" s="14" t="s">
        <v>95</v>
      </c>
      <c r="AW146" s="14" t="s">
        <v>37</v>
      </c>
      <c r="AX146" s="14" t="s">
        <v>81</v>
      </c>
      <c r="AY146" s="180" t="s">
        <v>257</v>
      </c>
    </row>
    <row r="147" spans="2:65" s="1" customFormat="1" ht="16.5" customHeight="1">
      <c r="B147" s="133"/>
      <c r="C147" s="160" t="s">
        <v>9</v>
      </c>
      <c r="D147" s="160" t="s">
        <v>327</v>
      </c>
      <c r="E147" s="161" t="s">
        <v>1119</v>
      </c>
      <c r="F147" s="162" t="s">
        <v>334</v>
      </c>
      <c r="G147" s="163" t="s">
        <v>330</v>
      </c>
      <c r="H147" s="164">
        <v>1.712</v>
      </c>
      <c r="I147" s="165"/>
      <c r="J147" s="166">
        <f>ROUND(I147*H147,2)</f>
        <v>0</v>
      </c>
      <c r="K147" s="162" t="s">
        <v>331</v>
      </c>
      <c r="L147" s="167"/>
      <c r="M147" s="168" t="s">
        <v>3</v>
      </c>
      <c r="N147" s="169" t="s">
        <v>45</v>
      </c>
      <c r="P147" s="143">
        <f>O147*H147</f>
        <v>0</v>
      </c>
      <c r="Q147" s="143">
        <v>1</v>
      </c>
      <c r="R147" s="143">
        <f>Q147*H147</f>
        <v>1.712</v>
      </c>
      <c r="S147" s="143">
        <v>0</v>
      </c>
      <c r="T147" s="144">
        <f>S147*H147</f>
        <v>0</v>
      </c>
      <c r="AR147" s="145" t="s">
        <v>310</v>
      </c>
      <c r="AT147" s="145" t="s">
        <v>327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1285</v>
      </c>
    </row>
    <row r="148" spans="2:65" s="1" customFormat="1" ht="11.25">
      <c r="B148" s="33"/>
      <c r="D148" s="147" t="s">
        <v>265</v>
      </c>
      <c r="F148" s="148" t="s">
        <v>334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1286</v>
      </c>
      <c r="H149" s="156">
        <v>1.286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2" customFormat="1" ht="11.25">
      <c r="B150" s="153"/>
      <c r="D150" s="147" t="s">
        <v>269</v>
      </c>
      <c r="E150" s="154" t="s">
        <v>3</v>
      </c>
      <c r="F150" s="155" t="s">
        <v>1287</v>
      </c>
      <c r="H150" s="156">
        <v>0.42599999999999999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74</v>
      </c>
      <c r="AY150" s="154" t="s">
        <v>257</v>
      </c>
    </row>
    <row r="151" spans="2:65" s="14" customFormat="1" ht="11.25">
      <c r="B151" s="179"/>
      <c r="D151" s="147" t="s">
        <v>269</v>
      </c>
      <c r="E151" s="180" t="s">
        <v>3</v>
      </c>
      <c r="F151" s="181" t="s">
        <v>610</v>
      </c>
      <c r="H151" s="182">
        <v>1.712</v>
      </c>
      <c r="I151" s="183"/>
      <c r="L151" s="179"/>
      <c r="M151" s="184"/>
      <c r="T151" s="185"/>
      <c r="AT151" s="180" t="s">
        <v>269</v>
      </c>
      <c r="AU151" s="180" t="s">
        <v>83</v>
      </c>
      <c r="AV151" s="14" t="s">
        <v>95</v>
      </c>
      <c r="AW151" s="14" t="s">
        <v>37</v>
      </c>
      <c r="AX151" s="14" t="s">
        <v>81</v>
      </c>
      <c r="AY151" s="180" t="s">
        <v>257</v>
      </c>
    </row>
    <row r="152" spans="2:65" s="1" customFormat="1" ht="24.2" customHeight="1">
      <c r="B152" s="133"/>
      <c r="C152" s="134" t="s">
        <v>336</v>
      </c>
      <c r="D152" s="134" t="s">
        <v>259</v>
      </c>
      <c r="E152" s="135" t="s">
        <v>337</v>
      </c>
      <c r="F152" s="136" t="s">
        <v>338</v>
      </c>
      <c r="G152" s="137" t="s">
        <v>282</v>
      </c>
      <c r="H152" s="138">
        <v>127.04</v>
      </c>
      <c r="I152" s="139"/>
      <c r="J152" s="140">
        <f>ROUND(I152*H152,2)</f>
        <v>0</v>
      </c>
      <c r="K152" s="136" t="s">
        <v>331</v>
      </c>
      <c r="L152" s="33"/>
      <c r="M152" s="141" t="s">
        <v>3</v>
      </c>
      <c r="N152" s="142" t="s">
        <v>45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95</v>
      </c>
      <c r="AT152" s="145" t="s">
        <v>259</v>
      </c>
      <c r="AU152" s="145" t="s">
        <v>83</v>
      </c>
      <c r="AY152" s="17" t="s">
        <v>257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7" t="s">
        <v>81</v>
      </c>
      <c r="BK152" s="146">
        <f>ROUND(I152*H152,2)</f>
        <v>0</v>
      </c>
      <c r="BL152" s="17" t="s">
        <v>95</v>
      </c>
      <c r="BM152" s="145" t="s">
        <v>1288</v>
      </c>
    </row>
    <row r="153" spans="2:65" s="1" customFormat="1" ht="19.5">
      <c r="B153" s="33"/>
      <c r="D153" s="147" t="s">
        <v>265</v>
      </c>
      <c r="F153" s="148" t="s">
        <v>340</v>
      </c>
      <c r="I153" s="149"/>
      <c r="L153" s="33"/>
      <c r="M153" s="150"/>
      <c r="T153" s="54"/>
      <c r="AT153" s="17" t="s">
        <v>265</v>
      </c>
      <c r="AU153" s="17" t="s">
        <v>83</v>
      </c>
    </row>
    <row r="154" spans="2:65" s="12" customFormat="1" ht="11.25">
      <c r="B154" s="153"/>
      <c r="D154" s="147" t="s">
        <v>269</v>
      </c>
      <c r="E154" s="154" t="s">
        <v>208</v>
      </c>
      <c r="F154" s="155" t="s">
        <v>1289</v>
      </c>
      <c r="H154" s="156">
        <v>127.04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81</v>
      </c>
      <c r="AY154" s="154" t="s">
        <v>257</v>
      </c>
    </row>
    <row r="155" spans="2:65" s="1" customFormat="1" ht="16.5" customHeight="1">
      <c r="B155" s="133"/>
      <c r="C155" s="134" t="s">
        <v>342</v>
      </c>
      <c r="D155" s="134" t="s">
        <v>259</v>
      </c>
      <c r="E155" s="135" t="s">
        <v>1123</v>
      </c>
      <c r="F155" s="136" t="s">
        <v>344</v>
      </c>
      <c r="G155" s="137" t="s">
        <v>282</v>
      </c>
      <c r="H155" s="138">
        <v>127.04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1290</v>
      </c>
    </row>
    <row r="156" spans="2:65" s="1" customFormat="1" ht="11.25">
      <c r="B156" s="33"/>
      <c r="D156" s="147" t="s">
        <v>265</v>
      </c>
      <c r="F156" s="148" t="s">
        <v>346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1125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3</v>
      </c>
      <c r="F158" s="155" t="s">
        <v>208</v>
      </c>
      <c r="H158" s="156">
        <v>127.04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1" customFormat="1" ht="22.9" customHeight="1">
      <c r="B159" s="121"/>
      <c r="D159" s="122" t="s">
        <v>73</v>
      </c>
      <c r="E159" s="131" t="s">
        <v>83</v>
      </c>
      <c r="F159" s="131" t="s">
        <v>348</v>
      </c>
      <c r="I159" s="124"/>
      <c r="J159" s="132">
        <f>BK159</f>
        <v>0</v>
      </c>
      <c r="L159" s="121"/>
      <c r="M159" s="126"/>
      <c r="P159" s="127">
        <f>SUM(P160:P179)</f>
        <v>0</v>
      </c>
      <c r="R159" s="127">
        <f>SUM(R160:R179)</f>
        <v>1.1392150000000002E-2</v>
      </c>
      <c r="T159" s="128">
        <f>SUM(T160:T179)</f>
        <v>0</v>
      </c>
      <c r="AR159" s="122" t="s">
        <v>95</v>
      </c>
      <c r="AT159" s="129" t="s">
        <v>73</v>
      </c>
      <c r="AU159" s="129" t="s">
        <v>81</v>
      </c>
      <c r="AY159" s="122" t="s">
        <v>257</v>
      </c>
      <c r="BK159" s="130">
        <f>SUM(BK160:BK179)</f>
        <v>0</v>
      </c>
    </row>
    <row r="160" spans="2:65" s="1" customFormat="1" ht="16.5" customHeight="1">
      <c r="B160" s="133"/>
      <c r="C160" s="134" t="s">
        <v>349</v>
      </c>
      <c r="D160" s="134" t="s">
        <v>259</v>
      </c>
      <c r="E160" s="135" t="s">
        <v>350</v>
      </c>
      <c r="F160" s="136" t="s">
        <v>1291</v>
      </c>
      <c r="G160" s="137" t="s">
        <v>262</v>
      </c>
      <c r="H160" s="138">
        <v>86.486000000000004</v>
      </c>
      <c r="I160" s="139"/>
      <c r="J160" s="140">
        <f>ROUND(I160*H160,2)</f>
        <v>0</v>
      </c>
      <c r="K160" s="136" t="s">
        <v>263</v>
      </c>
      <c r="L160" s="33"/>
      <c r="M160" s="141" t="s">
        <v>3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95</v>
      </c>
      <c r="AT160" s="145" t="s">
        <v>259</v>
      </c>
      <c r="AU160" s="145" t="s">
        <v>83</v>
      </c>
      <c r="AY160" s="17" t="s">
        <v>257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7" t="s">
        <v>81</v>
      </c>
      <c r="BK160" s="146">
        <f>ROUND(I160*H160,2)</f>
        <v>0</v>
      </c>
      <c r="BL160" s="17" t="s">
        <v>95</v>
      </c>
      <c r="BM160" s="145" t="s">
        <v>1292</v>
      </c>
    </row>
    <row r="161" spans="2:65" s="1" customFormat="1" ht="11.25">
      <c r="B161" s="33"/>
      <c r="D161" s="147" t="s">
        <v>265</v>
      </c>
      <c r="F161" s="148" t="s">
        <v>351</v>
      </c>
      <c r="I161" s="149"/>
      <c r="L161" s="33"/>
      <c r="M161" s="150"/>
      <c r="T161" s="54"/>
      <c r="AT161" s="17" t="s">
        <v>265</v>
      </c>
      <c r="AU161" s="17" t="s">
        <v>83</v>
      </c>
    </row>
    <row r="162" spans="2:65" s="1" customFormat="1" ht="11.25">
      <c r="B162" s="33"/>
      <c r="D162" s="151" t="s">
        <v>267</v>
      </c>
      <c r="F162" s="152" t="s">
        <v>353</v>
      </c>
      <c r="I162" s="149"/>
      <c r="L162" s="33"/>
      <c r="M162" s="150"/>
      <c r="T162" s="54"/>
      <c r="AT162" s="17" t="s">
        <v>267</v>
      </c>
      <c r="AU162" s="17" t="s">
        <v>83</v>
      </c>
    </row>
    <row r="163" spans="2:65" s="12" customFormat="1" ht="11.25">
      <c r="B163" s="153"/>
      <c r="D163" s="147" t="s">
        <v>269</v>
      </c>
      <c r="E163" s="154" t="s">
        <v>354</v>
      </c>
      <c r="F163" s="155" t="s">
        <v>1293</v>
      </c>
      <c r="H163" s="156">
        <v>86.486000000000004</v>
      </c>
      <c r="I163" s="157"/>
      <c r="L163" s="153"/>
      <c r="M163" s="158"/>
      <c r="T163" s="159"/>
      <c r="AT163" s="154" t="s">
        <v>269</v>
      </c>
      <c r="AU163" s="154" t="s">
        <v>83</v>
      </c>
      <c r="AV163" s="12" t="s">
        <v>83</v>
      </c>
      <c r="AW163" s="12" t="s">
        <v>37</v>
      </c>
      <c r="AX163" s="12" t="s">
        <v>81</v>
      </c>
      <c r="AY163" s="154" t="s">
        <v>257</v>
      </c>
    </row>
    <row r="164" spans="2:65" s="1" customFormat="1" ht="16.5" customHeight="1">
      <c r="B164" s="133"/>
      <c r="C164" s="134" t="s">
        <v>356</v>
      </c>
      <c r="D164" s="134" t="s">
        <v>259</v>
      </c>
      <c r="E164" s="135" t="s">
        <v>357</v>
      </c>
      <c r="F164" s="136" t="s">
        <v>1294</v>
      </c>
      <c r="G164" s="137" t="s">
        <v>262</v>
      </c>
      <c r="H164" s="138">
        <v>10.34</v>
      </c>
      <c r="I164" s="139"/>
      <c r="J164" s="140">
        <f>ROUND(I164*H164,2)</f>
        <v>0</v>
      </c>
      <c r="K164" s="136" t="s">
        <v>263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95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1295</v>
      </c>
    </row>
    <row r="165" spans="2:65" s="1" customFormat="1" ht="11.25">
      <c r="B165" s="33"/>
      <c r="D165" s="147" t="s">
        <v>265</v>
      </c>
      <c r="F165" s="148" t="s">
        <v>358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1.25">
      <c r="B166" s="33"/>
      <c r="D166" s="151" t="s">
        <v>267</v>
      </c>
      <c r="F166" s="152" t="s">
        <v>360</v>
      </c>
      <c r="I166" s="149"/>
      <c r="L166" s="33"/>
      <c r="M166" s="150"/>
      <c r="T166" s="54"/>
      <c r="AT166" s="17" t="s">
        <v>267</v>
      </c>
      <c r="AU166" s="17" t="s">
        <v>83</v>
      </c>
    </row>
    <row r="167" spans="2:65" s="12" customFormat="1" ht="11.25">
      <c r="B167" s="153"/>
      <c r="D167" s="147" t="s">
        <v>269</v>
      </c>
      <c r="E167" s="154" t="s">
        <v>361</v>
      </c>
      <c r="F167" s="155" t="s">
        <v>1296</v>
      </c>
      <c r="H167" s="156">
        <v>10.34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81</v>
      </c>
      <c r="AY167" s="154" t="s">
        <v>257</v>
      </c>
    </row>
    <row r="168" spans="2:65" s="1" customFormat="1" ht="16.5" customHeight="1">
      <c r="B168" s="133"/>
      <c r="C168" s="134" t="s">
        <v>363</v>
      </c>
      <c r="D168" s="134" t="s">
        <v>259</v>
      </c>
      <c r="E168" s="135" t="s">
        <v>364</v>
      </c>
      <c r="F168" s="136" t="s">
        <v>1297</v>
      </c>
      <c r="G168" s="137" t="s">
        <v>282</v>
      </c>
      <c r="H168" s="138">
        <v>1.2709999999999999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1298</v>
      </c>
    </row>
    <row r="169" spans="2:65" s="1" customFormat="1" ht="11.25">
      <c r="B169" s="33"/>
      <c r="D169" s="147" t="s">
        <v>265</v>
      </c>
      <c r="F169" s="148" t="s">
        <v>365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367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2" customFormat="1" ht="11.25">
      <c r="B171" s="153"/>
      <c r="D171" s="147" t="s">
        <v>269</v>
      </c>
      <c r="E171" s="154" t="s">
        <v>368</v>
      </c>
      <c r="F171" s="155" t="s">
        <v>1299</v>
      </c>
      <c r="H171" s="156">
        <v>1.2709999999999999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81</v>
      </c>
      <c r="AY171" s="154" t="s">
        <v>257</v>
      </c>
    </row>
    <row r="172" spans="2:65" s="1" customFormat="1" ht="16.5" customHeight="1">
      <c r="B172" s="133"/>
      <c r="C172" s="134" t="s">
        <v>370</v>
      </c>
      <c r="D172" s="134" t="s">
        <v>259</v>
      </c>
      <c r="E172" s="135" t="s">
        <v>371</v>
      </c>
      <c r="F172" s="136" t="s">
        <v>1300</v>
      </c>
      <c r="G172" s="137" t="s">
        <v>262</v>
      </c>
      <c r="H172" s="138">
        <v>4.2350000000000003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2.6900000000000001E-3</v>
      </c>
      <c r="R172" s="143">
        <f>Q172*H172</f>
        <v>1.1392150000000002E-2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1301</v>
      </c>
    </row>
    <row r="173" spans="2:65" s="1" customFormat="1" ht="11.25">
      <c r="B173" s="33"/>
      <c r="D173" s="147" t="s">
        <v>265</v>
      </c>
      <c r="F173" s="148" t="s">
        <v>372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374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2" customFormat="1" ht="11.25">
      <c r="B175" s="153"/>
      <c r="D175" s="147" t="s">
        <v>269</v>
      </c>
      <c r="E175" s="154" t="s">
        <v>375</v>
      </c>
      <c r="F175" s="155" t="s">
        <v>1302</v>
      </c>
      <c r="H175" s="156">
        <v>4.2350000000000003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81</v>
      </c>
      <c r="AY175" s="154" t="s">
        <v>257</v>
      </c>
    </row>
    <row r="176" spans="2:65" s="1" customFormat="1" ht="16.5" customHeight="1">
      <c r="B176" s="133"/>
      <c r="C176" s="134" t="s">
        <v>377</v>
      </c>
      <c r="D176" s="134" t="s">
        <v>259</v>
      </c>
      <c r="E176" s="135" t="s">
        <v>378</v>
      </c>
      <c r="F176" s="136" t="s">
        <v>1303</v>
      </c>
      <c r="G176" s="137" t="s">
        <v>262</v>
      </c>
      <c r="H176" s="138">
        <v>4.2350000000000003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1304</v>
      </c>
    </row>
    <row r="177" spans="2:65" s="1" customFormat="1" ht="11.25">
      <c r="B177" s="33"/>
      <c r="D177" s="147" t="s">
        <v>265</v>
      </c>
      <c r="F177" s="148" t="s">
        <v>379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381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2" customFormat="1" ht="11.25">
      <c r="B179" s="153"/>
      <c r="D179" s="147" t="s">
        <v>269</v>
      </c>
      <c r="E179" s="154" t="s">
        <v>3</v>
      </c>
      <c r="F179" s="155" t="s">
        <v>375</v>
      </c>
      <c r="H179" s="156">
        <v>4.2350000000000003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1" customFormat="1" ht="22.9" customHeight="1">
      <c r="B180" s="121"/>
      <c r="D180" s="122" t="s">
        <v>73</v>
      </c>
      <c r="E180" s="131" t="s">
        <v>95</v>
      </c>
      <c r="F180" s="131" t="s">
        <v>382</v>
      </c>
      <c r="I180" s="124"/>
      <c r="J180" s="132">
        <f>BK180</f>
        <v>0</v>
      </c>
      <c r="L180" s="121"/>
      <c r="M180" s="126"/>
      <c r="P180" s="127">
        <f>SUM(P181:P212)</f>
        <v>0</v>
      </c>
      <c r="R180" s="127">
        <f>SUM(R181:R212)</f>
        <v>3.9786018800000003</v>
      </c>
      <c r="T180" s="128">
        <f>SUM(T181:T212)</f>
        <v>0</v>
      </c>
      <c r="AR180" s="122" t="s">
        <v>95</v>
      </c>
      <c r="AT180" s="129" t="s">
        <v>73</v>
      </c>
      <c r="AU180" s="129" t="s">
        <v>81</v>
      </c>
      <c r="AY180" s="122" t="s">
        <v>257</v>
      </c>
      <c r="BK180" s="130">
        <f>SUM(BK181:BK212)</f>
        <v>0</v>
      </c>
    </row>
    <row r="181" spans="2:65" s="1" customFormat="1" ht="16.5" customHeight="1">
      <c r="B181" s="133"/>
      <c r="C181" s="134" t="s">
        <v>383</v>
      </c>
      <c r="D181" s="134" t="s">
        <v>259</v>
      </c>
      <c r="E181" s="135" t="s">
        <v>384</v>
      </c>
      <c r="F181" s="136" t="s">
        <v>851</v>
      </c>
      <c r="G181" s="137" t="s">
        <v>282</v>
      </c>
      <c r="H181" s="138">
        <v>2.0680000000000001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1305</v>
      </c>
    </row>
    <row r="182" spans="2:65" s="1" customFormat="1" ht="11.25">
      <c r="B182" s="33"/>
      <c r="D182" s="147" t="s">
        <v>265</v>
      </c>
      <c r="F182" s="148" t="s">
        <v>385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387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392</v>
      </c>
      <c r="H184" s="156">
        <v>2.0680000000000001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16.5" customHeight="1">
      <c r="B185" s="133"/>
      <c r="C185" s="134" t="s">
        <v>8</v>
      </c>
      <c r="D185" s="134" t="s">
        <v>259</v>
      </c>
      <c r="E185" s="135" t="s">
        <v>388</v>
      </c>
      <c r="F185" s="136" t="s">
        <v>1306</v>
      </c>
      <c r="G185" s="137" t="s">
        <v>282</v>
      </c>
      <c r="H185" s="138">
        <v>2.0680000000000001</v>
      </c>
      <c r="I185" s="139"/>
      <c r="J185" s="140">
        <f>ROUND(I185*H185,2)</f>
        <v>0</v>
      </c>
      <c r="K185" s="136" t="s">
        <v>263</v>
      </c>
      <c r="L185" s="33"/>
      <c r="M185" s="141" t="s">
        <v>3</v>
      </c>
      <c r="N185" s="142" t="s">
        <v>45</v>
      </c>
      <c r="P185" s="143">
        <f>O185*H185</f>
        <v>0</v>
      </c>
      <c r="Q185" s="143">
        <v>1.8907700000000001</v>
      </c>
      <c r="R185" s="143">
        <f>Q185*H185</f>
        <v>3.9101123600000003</v>
      </c>
      <c r="S185" s="143">
        <v>0</v>
      </c>
      <c r="T185" s="144">
        <f>S185*H185</f>
        <v>0</v>
      </c>
      <c r="AR185" s="145" t="s">
        <v>95</v>
      </c>
      <c r="AT185" s="145" t="s">
        <v>259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1307</v>
      </c>
    </row>
    <row r="186" spans="2:65" s="1" customFormat="1" ht="11.25">
      <c r="B186" s="33"/>
      <c r="D186" s="147" t="s">
        <v>265</v>
      </c>
      <c r="F186" s="148" t="s">
        <v>389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" customFormat="1" ht="11.25">
      <c r="B187" s="33"/>
      <c r="D187" s="151" t="s">
        <v>267</v>
      </c>
      <c r="F187" s="152" t="s">
        <v>391</v>
      </c>
      <c r="I187" s="149"/>
      <c r="L187" s="33"/>
      <c r="M187" s="150"/>
      <c r="T187" s="54"/>
      <c r="AT187" s="17" t="s">
        <v>267</v>
      </c>
      <c r="AU187" s="17" t="s">
        <v>83</v>
      </c>
    </row>
    <row r="188" spans="2:65" s="12" customFormat="1" ht="11.25">
      <c r="B188" s="153"/>
      <c r="D188" s="147" t="s">
        <v>269</v>
      </c>
      <c r="E188" s="154" t="s">
        <v>392</v>
      </c>
      <c r="F188" s="155" t="s">
        <v>1308</v>
      </c>
      <c r="H188" s="156">
        <v>2.0680000000000001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34" t="s">
        <v>394</v>
      </c>
      <c r="D189" s="134" t="s">
        <v>259</v>
      </c>
      <c r="E189" s="135" t="s">
        <v>395</v>
      </c>
      <c r="F189" s="136" t="s">
        <v>853</v>
      </c>
      <c r="G189" s="137" t="s">
        <v>282</v>
      </c>
      <c r="H189" s="138">
        <v>1.034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1309</v>
      </c>
    </row>
    <row r="190" spans="2:65" s="1" customFormat="1" ht="19.5">
      <c r="B190" s="33"/>
      <c r="D190" s="147" t="s">
        <v>265</v>
      </c>
      <c r="F190" s="148" t="s">
        <v>1310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398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2" customFormat="1" ht="11.25">
      <c r="B192" s="153"/>
      <c r="D192" s="147" t="s">
        <v>269</v>
      </c>
      <c r="E192" s="154" t="s">
        <v>399</v>
      </c>
      <c r="F192" s="155" t="s">
        <v>1311</v>
      </c>
      <c r="H192" s="156">
        <v>1.034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401</v>
      </c>
      <c r="D193" s="134" t="s">
        <v>259</v>
      </c>
      <c r="E193" s="135" t="s">
        <v>402</v>
      </c>
      <c r="F193" s="136" t="s">
        <v>856</v>
      </c>
      <c r="G193" s="137" t="s">
        <v>282</v>
      </c>
      <c r="H193" s="138">
        <v>1.034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95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95</v>
      </c>
      <c r="BM193" s="145" t="s">
        <v>1312</v>
      </c>
    </row>
    <row r="194" spans="2:65" s="1" customFormat="1" ht="11.25">
      <c r="B194" s="33"/>
      <c r="D194" s="147" t="s">
        <v>265</v>
      </c>
      <c r="F194" s="148" t="s">
        <v>403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405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2" customFormat="1" ht="11.25">
      <c r="B196" s="153"/>
      <c r="D196" s="147" t="s">
        <v>269</v>
      </c>
      <c r="E196" s="154" t="s">
        <v>3</v>
      </c>
      <c r="F196" s="155" t="s">
        <v>399</v>
      </c>
      <c r="H196" s="156">
        <v>1.034</v>
      </c>
      <c r="I196" s="157"/>
      <c r="L196" s="153"/>
      <c r="M196" s="158"/>
      <c r="T196" s="159"/>
      <c r="AT196" s="154" t="s">
        <v>269</v>
      </c>
      <c r="AU196" s="154" t="s">
        <v>83</v>
      </c>
      <c r="AV196" s="12" t="s">
        <v>83</v>
      </c>
      <c r="AW196" s="12" t="s">
        <v>37</v>
      </c>
      <c r="AX196" s="12" t="s">
        <v>81</v>
      </c>
      <c r="AY196" s="154" t="s">
        <v>257</v>
      </c>
    </row>
    <row r="197" spans="2:65" s="1" customFormat="1" ht="16.5" customHeight="1">
      <c r="B197" s="133"/>
      <c r="C197" s="134" t="s">
        <v>406</v>
      </c>
      <c r="D197" s="134" t="s">
        <v>259</v>
      </c>
      <c r="E197" s="135" t="s">
        <v>407</v>
      </c>
      <c r="F197" s="136" t="s">
        <v>1313</v>
      </c>
      <c r="G197" s="137" t="s">
        <v>262</v>
      </c>
      <c r="H197" s="138">
        <v>1.42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6.3200000000000001E-3</v>
      </c>
      <c r="R197" s="143">
        <f>Q197*H197</f>
        <v>8.9744000000000004E-3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1314</v>
      </c>
    </row>
    <row r="198" spans="2:65" s="1" customFormat="1" ht="11.25">
      <c r="B198" s="33"/>
      <c r="D198" s="147" t="s">
        <v>265</v>
      </c>
      <c r="F198" s="148" t="s">
        <v>408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410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2" customFormat="1" ht="11.25">
      <c r="B200" s="153"/>
      <c r="D200" s="147" t="s">
        <v>269</v>
      </c>
      <c r="E200" s="154" t="s">
        <v>411</v>
      </c>
      <c r="F200" s="155" t="s">
        <v>1315</v>
      </c>
      <c r="H200" s="156">
        <v>1.42</v>
      </c>
      <c r="I200" s="157"/>
      <c r="L200" s="153"/>
      <c r="M200" s="158"/>
      <c r="T200" s="159"/>
      <c r="AT200" s="154" t="s">
        <v>269</v>
      </c>
      <c r="AU200" s="154" t="s">
        <v>83</v>
      </c>
      <c r="AV200" s="12" t="s">
        <v>83</v>
      </c>
      <c r="AW200" s="12" t="s">
        <v>37</v>
      </c>
      <c r="AX200" s="12" t="s">
        <v>81</v>
      </c>
      <c r="AY200" s="154" t="s">
        <v>257</v>
      </c>
    </row>
    <row r="201" spans="2:65" s="1" customFormat="1" ht="16.5" customHeight="1">
      <c r="B201" s="133"/>
      <c r="C201" s="134" t="s">
        <v>413</v>
      </c>
      <c r="D201" s="134" t="s">
        <v>259</v>
      </c>
      <c r="E201" s="135" t="s">
        <v>414</v>
      </c>
      <c r="F201" s="136" t="s">
        <v>1316</v>
      </c>
      <c r="G201" s="137" t="s">
        <v>262</v>
      </c>
      <c r="H201" s="138">
        <v>1.42</v>
      </c>
      <c r="I201" s="139"/>
      <c r="J201" s="140">
        <f>ROUND(I201*H201,2)</f>
        <v>0</v>
      </c>
      <c r="K201" s="136" t="s">
        <v>263</v>
      </c>
      <c r="L201" s="33"/>
      <c r="M201" s="141" t="s">
        <v>3</v>
      </c>
      <c r="N201" s="142" t="s">
        <v>45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95</v>
      </c>
      <c r="AT201" s="145" t="s">
        <v>259</v>
      </c>
      <c r="AU201" s="145" t="s">
        <v>83</v>
      </c>
      <c r="AY201" s="17" t="s">
        <v>257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7" t="s">
        <v>81</v>
      </c>
      <c r="BK201" s="146">
        <f>ROUND(I201*H201,2)</f>
        <v>0</v>
      </c>
      <c r="BL201" s="17" t="s">
        <v>95</v>
      </c>
      <c r="BM201" s="145" t="s">
        <v>1317</v>
      </c>
    </row>
    <row r="202" spans="2:65" s="1" customFormat="1" ht="11.25">
      <c r="B202" s="33"/>
      <c r="D202" s="147" t="s">
        <v>265</v>
      </c>
      <c r="F202" s="148" t="s">
        <v>415</v>
      </c>
      <c r="I202" s="149"/>
      <c r="L202" s="33"/>
      <c r="M202" s="150"/>
      <c r="T202" s="54"/>
      <c r="AT202" s="17" t="s">
        <v>265</v>
      </c>
      <c r="AU202" s="17" t="s">
        <v>83</v>
      </c>
    </row>
    <row r="203" spans="2:65" s="1" customFormat="1" ht="11.25">
      <c r="B203" s="33"/>
      <c r="D203" s="151" t="s">
        <v>267</v>
      </c>
      <c r="F203" s="152" t="s">
        <v>417</v>
      </c>
      <c r="I203" s="149"/>
      <c r="L203" s="33"/>
      <c r="M203" s="150"/>
      <c r="T203" s="54"/>
      <c r="AT203" s="17" t="s">
        <v>267</v>
      </c>
      <c r="AU203" s="17" t="s">
        <v>83</v>
      </c>
    </row>
    <row r="204" spans="2:65" s="12" customFormat="1" ht="11.25">
      <c r="B204" s="153"/>
      <c r="D204" s="147" t="s">
        <v>269</v>
      </c>
      <c r="E204" s="154" t="s">
        <v>3</v>
      </c>
      <c r="F204" s="155" t="s">
        <v>411</v>
      </c>
      <c r="H204" s="156">
        <v>1.42</v>
      </c>
      <c r="I204" s="157"/>
      <c r="L204" s="153"/>
      <c r="M204" s="158"/>
      <c r="T204" s="159"/>
      <c r="AT204" s="154" t="s">
        <v>269</v>
      </c>
      <c r="AU204" s="154" t="s">
        <v>83</v>
      </c>
      <c r="AV204" s="12" t="s">
        <v>83</v>
      </c>
      <c r="AW204" s="12" t="s">
        <v>37</v>
      </c>
      <c r="AX204" s="12" t="s">
        <v>81</v>
      </c>
      <c r="AY204" s="154" t="s">
        <v>257</v>
      </c>
    </row>
    <row r="205" spans="2:65" s="1" customFormat="1" ht="16.5" customHeight="1">
      <c r="B205" s="133"/>
      <c r="C205" s="134" t="s">
        <v>418</v>
      </c>
      <c r="D205" s="134" t="s">
        <v>259</v>
      </c>
      <c r="E205" s="135" t="s">
        <v>419</v>
      </c>
      <c r="F205" s="136" t="s">
        <v>858</v>
      </c>
      <c r="G205" s="137" t="s">
        <v>330</v>
      </c>
      <c r="H205" s="138">
        <v>5.6000000000000001E-2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95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1318</v>
      </c>
    </row>
    <row r="206" spans="2:65" s="1" customFormat="1" ht="11.25">
      <c r="B206" s="33"/>
      <c r="D206" s="147" t="s">
        <v>265</v>
      </c>
      <c r="F206" s="148" t="s">
        <v>420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422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2" customFormat="1" ht="11.25">
      <c r="B208" s="153"/>
      <c r="D208" s="147" t="s">
        <v>269</v>
      </c>
      <c r="E208" s="154" t="s">
        <v>3</v>
      </c>
      <c r="F208" s="155" t="s">
        <v>428</v>
      </c>
      <c r="H208" s="156">
        <v>5.6000000000000001E-2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81</v>
      </c>
      <c r="AY208" s="154" t="s">
        <v>257</v>
      </c>
    </row>
    <row r="209" spans="2:65" s="1" customFormat="1" ht="16.5" customHeight="1">
      <c r="B209" s="133"/>
      <c r="C209" s="134" t="s">
        <v>423</v>
      </c>
      <c r="D209" s="134" t="s">
        <v>259</v>
      </c>
      <c r="E209" s="135" t="s">
        <v>424</v>
      </c>
      <c r="F209" s="136" t="s">
        <v>860</v>
      </c>
      <c r="G209" s="137" t="s">
        <v>330</v>
      </c>
      <c r="H209" s="138">
        <v>5.6000000000000001E-2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1.06277</v>
      </c>
      <c r="R209" s="143">
        <f>Q209*H209</f>
        <v>5.9515119999999998E-2</v>
      </c>
      <c r="S209" s="143">
        <v>0</v>
      </c>
      <c r="T209" s="144">
        <f>S209*H209</f>
        <v>0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1319</v>
      </c>
    </row>
    <row r="210" spans="2:65" s="1" customFormat="1" ht="11.25">
      <c r="B210" s="33"/>
      <c r="D210" s="147" t="s">
        <v>265</v>
      </c>
      <c r="F210" s="148" t="s">
        <v>425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427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2" customFormat="1" ht="11.25">
      <c r="B212" s="153"/>
      <c r="D212" s="147" t="s">
        <v>269</v>
      </c>
      <c r="E212" s="154" t="s">
        <v>428</v>
      </c>
      <c r="F212" s="155" t="s">
        <v>1320</v>
      </c>
      <c r="H212" s="156">
        <v>5.6000000000000001E-2</v>
      </c>
      <c r="I212" s="157"/>
      <c r="L212" s="153"/>
      <c r="M212" s="158"/>
      <c r="T212" s="159"/>
      <c r="AT212" s="154" t="s">
        <v>269</v>
      </c>
      <c r="AU212" s="154" t="s">
        <v>83</v>
      </c>
      <c r="AV212" s="12" t="s">
        <v>83</v>
      </c>
      <c r="AW212" s="12" t="s">
        <v>37</v>
      </c>
      <c r="AX212" s="12" t="s">
        <v>81</v>
      </c>
      <c r="AY212" s="154" t="s">
        <v>257</v>
      </c>
    </row>
    <row r="213" spans="2:65" s="11" customFormat="1" ht="22.9" customHeight="1">
      <c r="B213" s="121"/>
      <c r="D213" s="122" t="s">
        <v>73</v>
      </c>
      <c r="E213" s="131" t="s">
        <v>292</v>
      </c>
      <c r="F213" s="131" t="s">
        <v>430</v>
      </c>
      <c r="I213" s="124"/>
      <c r="J213" s="132">
        <f>BK213</f>
        <v>0</v>
      </c>
      <c r="L213" s="121"/>
      <c r="M213" s="126"/>
      <c r="P213" s="127">
        <f>SUM(P214:P219)</f>
        <v>0</v>
      </c>
      <c r="R213" s="127">
        <f>SUM(R214:R219)</f>
        <v>6.242</v>
      </c>
      <c r="T213" s="128">
        <f>SUM(T214:T219)</f>
        <v>0</v>
      </c>
      <c r="AR213" s="122" t="s">
        <v>95</v>
      </c>
      <c r="AT213" s="129" t="s">
        <v>73</v>
      </c>
      <c r="AU213" s="129" t="s">
        <v>81</v>
      </c>
      <c r="AY213" s="122" t="s">
        <v>257</v>
      </c>
      <c r="BK213" s="130">
        <f>SUM(BK214:BK219)</f>
        <v>0</v>
      </c>
    </row>
    <row r="214" spans="2:65" s="1" customFormat="1" ht="16.5" customHeight="1">
      <c r="B214" s="133"/>
      <c r="C214" s="134" t="s">
        <v>431</v>
      </c>
      <c r="D214" s="134" t="s">
        <v>259</v>
      </c>
      <c r="E214" s="135" t="s">
        <v>432</v>
      </c>
      <c r="F214" s="136" t="s">
        <v>1321</v>
      </c>
      <c r="G214" s="137" t="s">
        <v>262</v>
      </c>
      <c r="H214" s="138">
        <v>12</v>
      </c>
      <c r="I214" s="139"/>
      <c r="J214" s="140">
        <f>ROUND(I214*H214,2)</f>
        <v>0</v>
      </c>
      <c r="K214" s="136" t="s">
        <v>263</v>
      </c>
      <c r="L214" s="33"/>
      <c r="M214" s="141" t="s">
        <v>3</v>
      </c>
      <c r="N214" s="142" t="s">
        <v>45</v>
      </c>
      <c r="P214" s="143">
        <f>O214*H214</f>
        <v>0</v>
      </c>
      <c r="Q214" s="143">
        <v>8.3500000000000005E-2</v>
      </c>
      <c r="R214" s="143">
        <f>Q214*H214</f>
        <v>1.002</v>
      </c>
      <c r="S214" s="143">
        <v>0</v>
      </c>
      <c r="T214" s="144">
        <f>S214*H214</f>
        <v>0</v>
      </c>
      <c r="AR214" s="145" t="s">
        <v>95</v>
      </c>
      <c r="AT214" s="145" t="s">
        <v>259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1322</v>
      </c>
    </row>
    <row r="215" spans="2:65" s="1" customFormat="1" ht="19.5">
      <c r="B215" s="33"/>
      <c r="D215" s="147" t="s">
        <v>265</v>
      </c>
      <c r="F215" s="148" t="s">
        <v>433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" customFormat="1" ht="11.25">
      <c r="B216" s="33"/>
      <c r="D216" s="151" t="s">
        <v>267</v>
      </c>
      <c r="F216" s="152" t="s">
        <v>435</v>
      </c>
      <c r="I216" s="149"/>
      <c r="L216" s="33"/>
      <c r="M216" s="150"/>
      <c r="T216" s="54"/>
      <c r="AT216" s="17" t="s">
        <v>267</v>
      </c>
      <c r="AU216" s="17" t="s">
        <v>83</v>
      </c>
    </row>
    <row r="217" spans="2:65" s="1" customFormat="1" ht="16.5" customHeight="1">
      <c r="B217" s="133"/>
      <c r="C217" s="160" t="s">
        <v>436</v>
      </c>
      <c r="D217" s="160" t="s">
        <v>327</v>
      </c>
      <c r="E217" s="161" t="s">
        <v>437</v>
      </c>
      <c r="F217" s="162" t="s">
        <v>438</v>
      </c>
      <c r="G217" s="163" t="s">
        <v>439</v>
      </c>
      <c r="H217" s="164">
        <v>4</v>
      </c>
      <c r="I217" s="165"/>
      <c r="J217" s="166">
        <f>ROUND(I217*H217,2)</f>
        <v>0</v>
      </c>
      <c r="K217" s="162" t="s">
        <v>263</v>
      </c>
      <c r="L217" s="167"/>
      <c r="M217" s="168" t="s">
        <v>3</v>
      </c>
      <c r="N217" s="169" t="s">
        <v>45</v>
      </c>
      <c r="P217" s="143">
        <f>O217*H217</f>
        <v>0</v>
      </c>
      <c r="Q217" s="143">
        <v>1.31</v>
      </c>
      <c r="R217" s="143">
        <f>Q217*H217</f>
        <v>5.24</v>
      </c>
      <c r="S217" s="143">
        <v>0</v>
      </c>
      <c r="T217" s="144">
        <f>S217*H217</f>
        <v>0</v>
      </c>
      <c r="AR217" s="145" t="s">
        <v>310</v>
      </c>
      <c r="AT217" s="145" t="s">
        <v>327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1323</v>
      </c>
    </row>
    <row r="218" spans="2:65" s="1" customFormat="1" ht="11.25">
      <c r="B218" s="33"/>
      <c r="D218" s="147" t="s">
        <v>265</v>
      </c>
      <c r="F218" s="148" t="s">
        <v>438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441</v>
      </c>
      <c r="F219" s="155" t="s">
        <v>1149</v>
      </c>
      <c r="H219" s="156">
        <v>4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1" customFormat="1" ht="22.9" customHeight="1">
      <c r="B220" s="121"/>
      <c r="D220" s="122" t="s">
        <v>73</v>
      </c>
      <c r="E220" s="131" t="s">
        <v>315</v>
      </c>
      <c r="F220" s="131" t="s">
        <v>443</v>
      </c>
      <c r="I220" s="124"/>
      <c r="J220" s="132">
        <f>BK220</f>
        <v>0</v>
      </c>
      <c r="L220" s="121"/>
      <c r="M220" s="126"/>
      <c r="P220" s="127">
        <f>SUM(P221:P224)</f>
        <v>0</v>
      </c>
      <c r="R220" s="127">
        <f>SUM(R221:R224)</f>
        <v>0</v>
      </c>
      <c r="T220" s="128">
        <f>SUM(T221:T224)</f>
        <v>3.0503999999999998</v>
      </c>
      <c r="AR220" s="122" t="s">
        <v>95</v>
      </c>
      <c r="AT220" s="129" t="s">
        <v>73</v>
      </c>
      <c r="AU220" s="129" t="s">
        <v>81</v>
      </c>
      <c r="AY220" s="122" t="s">
        <v>257</v>
      </c>
      <c r="BK220" s="130">
        <f>SUM(BK221:BK224)</f>
        <v>0</v>
      </c>
    </row>
    <row r="221" spans="2:65" s="1" customFormat="1" ht="16.5" customHeight="1">
      <c r="B221" s="133"/>
      <c r="C221" s="134" t="s">
        <v>444</v>
      </c>
      <c r="D221" s="134" t="s">
        <v>259</v>
      </c>
      <c r="E221" s="135" t="s">
        <v>445</v>
      </c>
      <c r="F221" s="136" t="s">
        <v>1324</v>
      </c>
      <c r="G221" s="137" t="s">
        <v>282</v>
      </c>
      <c r="H221" s="138">
        <v>1.2709999999999999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2.4</v>
      </c>
      <c r="T221" s="144">
        <f>S221*H221</f>
        <v>3.0503999999999998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1325</v>
      </c>
    </row>
    <row r="222" spans="2:65" s="1" customFormat="1" ht="11.25">
      <c r="B222" s="33"/>
      <c r="D222" s="147" t="s">
        <v>265</v>
      </c>
      <c r="F222" s="148" t="s">
        <v>446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448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2" customFormat="1" ht="11.25">
      <c r="B224" s="153"/>
      <c r="D224" s="147" t="s">
        <v>269</v>
      </c>
      <c r="E224" s="154" t="s">
        <v>449</v>
      </c>
      <c r="F224" s="155" t="s">
        <v>1326</v>
      </c>
      <c r="H224" s="156">
        <v>1.2709999999999999</v>
      </c>
      <c r="I224" s="157"/>
      <c r="L224" s="153"/>
      <c r="M224" s="158"/>
      <c r="T224" s="159"/>
      <c r="AT224" s="154" t="s">
        <v>269</v>
      </c>
      <c r="AU224" s="154" t="s">
        <v>83</v>
      </c>
      <c r="AV224" s="12" t="s">
        <v>83</v>
      </c>
      <c r="AW224" s="12" t="s">
        <v>37</v>
      </c>
      <c r="AX224" s="12" t="s">
        <v>81</v>
      </c>
      <c r="AY224" s="154" t="s">
        <v>257</v>
      </c>
    </row>
    <row r="225" spans="2:65" s="11" customFormat="1" ht="22.9" customHeight="1">
      <c r="B225" s="121"/>
      <c r="D225" s="122" t="s">
        <v>73</v>
      </c>
      <c r="E225" s="131" t="s">
        <v>451</v>
      </c>
      <c r="F225" s="131" t="s">
        <v>452</v>
      </c>
      <c r="I225" s="124"/>
      <c r="J225" s="132">
        <f>BK225</f>
        <v>0</v>
      </c>
      <c r="L225" s="121"/>
      <c r="M225" s="126"/>
      <c r="P225" s="127">
        <f>SUM(P226:P231)</f>
        <v>0</v>
      </c>
      <c r="R225" s="127">
        <f>SUM(R226:R231)</f>
        <v>0</v>
      </c>
      <c r="T225" s="128">
        <f>SUM(T226:T231)</f>
        <v>0</v>
      </c>
      <c r="AR225" s="122" t="s">
        <v>95</v>
      </c>
      <c r="AT225" s="129" t="s">
        <v>73</v>
      </c>
      <c r="AU225" s="129" t="s">
        <v>81</v>
      </c>
      <c r="AY225" s="122" t="s">
        <v>257</v>
      </c>
      <c r="BK225" s="130">
        <f>SUM(BK226:BK231)</f>
        <v>0</v>
      </c>
    </row>
    <row r="226" spans="2:65" s="1" customFormat="1" ht="16.5" customHeight="1">
      <c r="B226" s="133"/>
      <c r="C226" s="134" t="s">
        <v>453</v>
      </c>
      <c r="D226" s="134" t="s">
        <v>259</v>
      </c>
      <c r="E226" s="135" t="s">
        <v>454</v>
      </c>
      <c r="F226" s="136" t="s">
        <v>455</v>
      </c>
      <c r="G226" s="137" t="s">
        <v>330</v>
      </c>
      <c r="H226" s="138">
        <v>3.05</v>
      </c>
      <c r="I226" s="139"/>
      <c r="J226" s="140">
        <f>ROUND(I226*H226,2)</f>
        <v>0</v>
      </c>
      <c r="K226" s="136" t="s">
        <v>331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1327</v>
      </c>
    </row>
    <row r="227" spans="2:65" s="1" customFormat="1" ht="11.25">
      <c r="B227" s="33"/>
      <c r="D227" s="147" t="s">
        <v>265</v>
      </c>
      <c r="F227" s="148" t="s">
        <v>455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2" customFormat="1" ht="11.25">
      <c r="B228" s="153"/>
      <c r="D228" s="147" t="s">
        <v>269</v>
      </c>
      <c r="E228" s="154" t="s">
        <v>457</v>
      </c>
      <c r="F228" s="155" t="s">
        <v>1328</v>
      </c>
      <c r="H228" s="156">
        <v>3.05</v>
      </c>
      <c r="I228" s="157"/>
      <c r="L228" s="153"/>
      <c r="M228" s="158"/>
      <c r="T228" s="159"/>
      <c r="AT228" s="154" t="s">
        <v>269</v>
      </c>
      <c r="AU228" s="154" t="s">
        <v>83</v>
      </c>
      <c r="AV228" s="12" t="s">
        <v>83</v>
      </c>
      <c r="AW228" s="12" t="s">
        <v>37</v>
      </c>
      <c r="AX228" s="12" t="s">
        <v>81</v>
      </c>
      <c r="AY228" s="154" t="s">
        <v>257</v>
      </c>
    </row>
    <row r="229" spans="2:65" s="1" customFormat="1" ht="21.75" customHeight="1">
      <c r="B229" s="133"/>
      <c r="C229" s="134" t="s">
        <v>459</v>
      </c>
      <c r="D229" s="134" t="s">
        <v>259</v>
      </c>
      <c r="E229" s="135" t="s">
        <v>460</v>
      </c>
      <c r="F229" s="136" t="s">
        <v>461</v>
      </c>
      <c r="G229" s="137" t="s">
        <v>330</v>
      </c>
      <c r="H229" s="138">
        <v>4.8959999999999999</v>
      </c>
      <c r="I229" s="139"/>
      <c r="J229" s="140">
        <f>ROUND(I229*H229,2)</f>
        <v>0</v>
      </c>
      <c r="K229" s="136" t="s">
        <v>331</v>
      </c>
      <c r="L229" s="33"/>
      <c r="M229" s="141" t="s">
        <v>3</v>
      </c>
      <c r="N229" s="142" t="s">
        <v>45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95</v>
      </c>
      <c r="AT229" s="145" t="s">
        <v>259</v>
      </c>
      <c r="AU229" s="145" t="s">
        <v>83</v>
      </c>
      <c r="AY229" s="17" t="s">
        <v>257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7" t="s">
        <v>81</v>
      </c>
      <c r="BK229" s="146">
        <f>ROUND(I229*H229,2)</f>
        <v>0</v>
      </c>
      <c r="BL229" s="17" t="s">
        <v>95</v>
      </c>
      <c r="BM229" s="145" t="s">
        <v>1329</v>
      </c>
    </row>
    <row r="230" spans="2:65" s="1" customFormat="1" ht="11.25">
      <c r="B230" s="33"/>
      <c r="D230" s="147" t="s">
        <v>265</v>
      </c>
      <c r="F230" s="148" t="s">
        <v>461</v>
      </c>
      <c r="I230" s="149"/>
      <c r="L230" s="33"/>
      <c r="M230" s="150"/>
      <c r="T230" s="54"/>
      <c r="AT230" s="17" t="s">
        <v>265</v>
      </c>
      <c r="AU230" s="17" t="s">
        <v>83</v>
      </c>
    </row>
    <row r="231" spans="2:65" s="12" customFormat="1" ht="11.25">
      <c r="B231" s="153"/>
      <c r="D231" s="147" t="s">
        <v>269</v>
      </c>
      <c r="E231" s="154" t="s">
        <v>463</v>
      </c>
      <c r="F231" s="155" t="s">
        <v>1155</v>
      </c>
      <c r="H231" s="156">
        <v>4.8959999999999999</v>
      </c>
      <c r="I231" s="157"/>
      <c r="L231" s="153"/>
      <c r="M231" s="158"/>
      <c r="T231" s="159"/>
      <c r="AT231" s="154" t="s">
        <v>269</v>
      </c>
      <c r="AU231" s="154" t="s">
        <v>83</v>
      </c>
      <c r="AV231" s="12" t="s">
        <v>83</v>
      </c>
      <c r="AW231" s="12" t="s">
        <v>37</v>
      </c>
      <c r="AX231" s="12" t="s">
        <v>81</v>
      </c>
      <c r="AY231" s="154" t="s">
        <v>257</v>
      </c>
    </row>
    <row r="232" spans="2:65" s="11" customFormat="1" ht="22.9" customHeight="1">
      <c r="B232" s="121"/>
      <c r="D232" s="122" t="s">
        <v>73</v>
      </c>
      <c r="E232" s="131" t="s">
        <v>465</v>
      </c>
      <c r="F232" s="131" t="s">
        <v>466</v>
      </c>
      <c r="I232" s="124"/>
      <c r="J232" s="132">
        <f>BK232</f>
        <v>0</v>
      </c>
      <c r="L232" s="121"/>
      <c r="M232" s="126"/>
      <c r="P232" s="127">
        <f>SUM(P233:P235)</f>
        <v>0</v>
      </c>
      <c r="R232" s="127">
        <f>SUM(R233:R235)</f>
        <v>0</v>
      </c>
      <c r="T232" s="128">
        <f>SUM(T233:T235)</f>
        <v>0</v>
      </c>
      <c r="AR232" s="122" t="s">
        <v>95</v>
      </c>
      <c r="AT232" s="129" t="s">
        <v>73</v>
      </c>
      <c r="AU232" s="129" t="s">
        <v>81</v>
      </c>
      <c r="AY232" s="122" t="s">
        <v>257</v>
      </c>
      <c r="BK232" s="130">
        <f>SUM(BK233:BK235)</f>
        <v>0</v>
      </c>
    </row>
    <row r="233" spans="2:65" s="1" customFormat="1" ht="16.5" customHeight="1">
      <c r="B233" s="133"/>
      <c r="C233" s="134" t="s">
        <v>467</v>
      </c>
      <c r="D233" s="134" t="s">
        <v>259</v>
      </c>
      <c r="E233" s="135" t="s">
        <v>468</v>
      </c>
      <c r="F233" s="136" t="s">
        <v>1330</v>
      </c>
      <c r="G233" s="137" t="s">
        <v>330</v>
      </c>
      <c r="H233" s="138">
        <v>23.774999999999999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1331</v>
      </c>
    </row>
    <row r="234" spans="2:65" s="1" customFormat="1" ht="11.25">
      <c r="B234" s="33"/>
      <c r="D234" s="147" t="s">
        <v>265</v>
      </c>
      <c r="F234" s="148" t="s">
        <v>469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471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1" customFormat="1" ht="25.9" customHeight="1">
      <c r="B236" s="121"/>
      <c r="D236" s="122" t="s">
        <v>73</v>
      </c>
      <c r="E236" s="123" t="s">
        <v>472</v>
      </c>
      <c r="F236" s="123" t="s">
        <v>473</v>
      </c>
      <c r="I236" s="124"/>
      <c r="J236" s="125">
        <f>BK236</f>
        <v>0</v>
      </c>
      <c r="L236" s="121"/>
      <c r="M236" s="126"/>
      <c r="P236" s="127">
        <f>P237</f>
        <v>0</v>
      </c>
      <c r="R236" s="127">
        <f>R237</f>
        <v>0.37904070000000001</v>
      </c>
      <c r="T236" s="128">
        <f>T237</f>
        <v>0.39434500000000006</v>
      </c>
      <c r="AR236" s="122" t="s">
        <v>83</v>
      </c>
      <c r="AT236" s="129" t="s">
        <v>73</v>
      </c>
      <c r="AU236" s="129" t="s">
        <v>74</v>
      </c>
      <c r="AY236" s="122" t="s">
        <v>257</v>
      </c>
      <c r="BK236" s="130">
        <f>BK237</f>
        <v>0</v>
      </c>
    </row>
    <row r="237" spans="2:65" s="11" customFormat="1" ht="22.9" customHeight="1">
      <c r="B237" s="121"/>
      <c r="D237" s="122" t="s">
        <v>73</v>
      </c>
      <c r="E237" s="131" t="s">
        <v>474</v>
      </c>
      <c r="F237" s="131" t="s">
        <v>475</v>
      </c>
      <c r="I237" s="124"/>
      <c r="J237" s="132">
        <f>BK237</f>
        <v>0</v>
      </c>
      <c r="L237" s="121"/>
      <c r="M237" s="126"/>
      <c r="P237" s="127">
        <f>SUM(P238:P256)</f>
        <v>0</v>
      </c>
      <c r="R237" s="127">
        <f>SUM(R238:R256)</f>
        <v>0.37904070000000001</v>
      </c>
      <c r="T237" s="128">
        <f>SUM(T238:T256)</f>
        <v>0.39434500000000006</v>
      </c>
      <c r="AR237" s="122" t="s">
        <v>95</v>
      </c>
      <c r="AT237" s="129" t="s">
        <v>73</v>
      </c>
      <c r="AU237" s="129" t="s">
        <v>81</v>
      </c>
      <c r="AY237" s="122" t="s">
        <v>257</v>
      </c>
      <c r="BK237" s="130">
        <f>SUM(BK238:BK256)</f>
        <v>0</v>
      </c>
    </row>
    <row r="238" spans="2:65" s="1" customFormat="1" ht="16.5" customHeight="1">
      <c r="B238" s="133"/>
      <c r="C238" s="134" t="s">
        <v>476</v>
      </c>
      <c r="D238" s="134" t="s">
        <v>259</v>
      </c>
      <c r="E238" s="135" t="s">
        <v>477</v>
      </c>
      <c r="F238" s="136" t="s">
        <v>1332</v>
      </c>
      <c r="G238" s="137" t="s">
        <v>318</v>
      </c>
      <c r="H238" s="138">
        <v>394.34500000000003</v>
      </c>
      <c r="I238" s="139"/>
      <c r="J238" s="140">
        <f>ROUND(I238*H238,2)</f>
        <v>0</v>
      </c>
      <c r="K238" s="136" t="s">
        <v>263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6.0000000000000002E-5</v>
      </c>
      <c r="R238" s="143">
        <f>Q238*H238</f>
        <v>2.3660700000000003E-2</v>
      </c>
      <c r="S238" s="143">
        <v>0</v>
      </c>
      <c r="T238" s="144">
        <f>S238*H238</f>
        <v>0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1333</v>
      </c>
    </row>
    <row r="239" spans="2:65" s="1" customFormat="1" ht="11.25">
      <c r="B239" s="33"/>
      <c r="D239" s="147" t="s">
        <v>265</v>
      </c>
      <c r="F239" s="148" t="s">
        <v>478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1.25">
      <c r="B240" s="33"/>
      <c r="D240" s="151" t="s">
        <v>267</v>
      </c>
      <c r="F240" s="152" t="s">
        <v>480</v>
      </c>
      <c r="I240" s="149"/>
      <c r="L240" s="33"/>
      <c r="M240" s="150"/>
      <c r="T240" s="54"/>
      <c r="AT240" s="17" t="s">
        <v>267</v>
      </c>
      <c r="AU240" s="17" t="s">
        <v>83</v>
      </c>
    </row>
    <row r="241" spans="2:65" s="12" customFormat="1" ht="11.25">
      <c r="B241" s="153"/>
      <c r="D241" s="147" t="s">
        <v>269</v>
      </c>
      <c r="E241" s="154" t="s">
        <v>210</v>
      </c>
      <c r="F241" s="155" t="s">
        <v>1232</v>
      </c>
      <c r="H241" s="156">
        <v>342.5</v>
      </c>
      <c r="I241" s="157"/>
      <c r="L241" s="153"/>
      <c r="M241" s="158"/>
      <c r="T241" s="159"/>
      <c r="AT241" s="154" t="s">
        <v>269</v>
      </c>
      <c r="AU241" s="154" t="s">
        <v>83</v>
      </c>
      <c r="AV241" s="12" t="s">
        <v>83</v>
      </c>
      <c r="AW241" s="12" t="s">
        <v>37</v>
      </c>
      <c r="AX241" s="12" t="s">
        <v>74</v>
      </c>
      <c r="AY241" s="154" t="s">
        <v>257</v>
      </c>
    </row>
    <row r="242" spans="2:65" s="12" customFormat="1" ht="11.25">
      <c r="B242" s="153"/>
      <c r="D242" s="147" t="s">
        <v>269</v>
      </c>
      <c r="E242" s="154" t="s">
        <v>215</v>
      </c>
      <c r="F242" s="155" t="s">
        <v>1334</v>
      </c>
      <c r="H242" s="156">
        <v>51.844999999999999</v>
      </c>
      <c r="I242" s="157"/>
      <c r="L242" s="153"/>
      <c r="M242" s="158"/>
      <c r="T242" s="159"/>
      <c r="AT242" s="154" t="s">
        <v>269</v>
      </c>
      <c r="AU242" s="154" t="s">
        <v>83</v>
      </c>
      <c r="AV242" s="12" t="s">
        <v>83</v>
      </c>
      <c r="AW242" s="12" t="s">
        <v>37</v>
      </c>
      <c r="AX242" s="12" t="s">
        <v>74</v>
      </c>
      <c r="AY242" s="154" t="s">
        <v>257</v>
      </c>
    </row>
    <row r="243" spans="2:65" s="12" customFormat="1" ht="11.25">
      <c r="B243" s="153"/>
      <c r="D243" s="147" t="s">
        <v>269</v>
      </c>
      <c r="E243" s="154" t="s">
        <v>483</v>
      </c>
      <c r="F243" s="155" t="s">
        <v>484</v>
      </c>
      <c r="H243" s="156">
        <v>394.34500000000003</v>
      </c>
      <c r="I243" s="157"/>
      <c r="L243" s="153"/>
      <c r="M243" s="158"/>
      <c r="T243" s="159"/>
      <c r="AT243" s="154" t="s">
        <v>269</v>
      </c>
      <c r="AU243" s="154" t="s">
        <v>83</v>
      </c>
      <c r="AV243" s="12" t="s">
        <v>83</v>
      </c>
      <c r="AW243" s="12" t="s">
        <v>37</v>
      </c>
      <c r="AX243" s="12" t="s">
        <v>81</v>
      </c>
      <c r="AY243" s="154" t="s">
        <v>257</v>
      </c>
    </row>
    <row r="244" spans="2:65" s="1" customFormat="1" ht="16.5" customHeight="1">
      <c r="B244" s="133"/>
      <c r="C244" s="160" t="s">
        <v>485</v>
      </c>
      <c r="D244" s="160" t="s">
        <v>327</v>
      </c>
      <c r="E244" s="161" t="s">
        <v>486</v>
      </c>
      <c r="F244" s="162" t="s">
        <v>487</v>
      </c>
      <c r="G244" s="163" t="s">
        <v>327</v>
      </c>
      <c r="H244" s="164">
        <v>10.5</v>
      </c>
      <c r="I244" s="165"/>
      <c r="J244" s="166">
        <f>ROUND(I244*H244,2)</f>
        <v>0</v>
      </c>
      <c r="K244" s="162" t="s">
        <v>331</v>
      </c>
      <c r="L244" s="167"/>
      <c r="M244" s="168" t="s">
        <v>3</v>
      </c>
      <c r="N244" s="169" t="s">
        <v>45</v>
      </c>
      <c r="P244" s="143">
        <f>O244*H244</f>
        <v>0</v>
      </c>
      <c r="Q244" s="143">
        <v>2.86E-2</v>
      </c>
      <c r="R244" s="143">
        <f>Q244*H244</f>
        <v>0.30030000000000001</v>
      </c>
      <c r="S244" s="143">
        <v>0</v>
      </c>
      <c r="T244" s="144">
        <f>S244*H244</f>
        <v>0</v>
      </c>
      <c r="AR244" s="145" t="s">
        <v>310</v>
      </c>
      <c r="AT244" s="145" t="s">
        <v>327</v>
      </c>
      <c r="AU244" s="145" t="s">
        <v>83</v>
      </c>
      <c r="AY244" s="17" t="s">
        <v>257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7" t="s">
        <v>81</v>
      </c>
      <c r="BK244" s="146">
        <f>ROUND(I244*H244,2)</f>
        <v>0</v>
      </c>
      <c r="BL244" s="17" t="s">
        <v>95</v>
      </c>
      <c r="BM244" s="145" t="s">
        <v>1335</v>
      </c>
    </row>
    <row r="245" spans="2:65" s="1" customFormat="1" ht="11.25">
      <c r="B245" s="33"/>
      <c r="D245" s="147" t="s">
        <v>265</v>
      </c>
      <c r="F245" s="148" t="s">
        <v>487</v>
      </c>
      <c r="I245" s="149"/>
      <c r="L245" s="33"/>
      <c r="M245" s="150"/>
      <c r="T245" s="54"/>
      <c r="AT245" s="17" t="s">
        <v>265</v>
      </c>
      <c r="AU245" s="17" t="s">
        <v>83</v>
      </c>
    </row>
    <row r="246" spans="2:65" s="12" customFormat="1" ht="11.25">
      <c r="B246" s="153"/>
      <c r="D246" s="147" t="s">
        <v>269</v>
      </c>
      <c r="E246" s="154" t="s">
        <v>489</v>
      </c>
      <c r="F246" s="155" t="s">
        <v>1235</v>
      </c>
      <c r="H246" s="156">
        <v>10.5</v>
      </c>
      <c r="I246" s="157"/>
      <c r="L246" s="153"/>
      <c r="M246" s="158"/>
      <c r="T246" s="159"/>
      <c r="AT246" s="154" t="s">
        <v>269</v>
      </c>
      <c r="AU246" s="154" t="s">
        <v>83</v>
      </c>
      <c r="AV246" s="12" t="s">
        <v>83</v>
      </c>
      <c r="AW246" s="12" t="s">
        <v>37</v>
      </c>
      <c r="AX246" s="12" t="s">
        <v>81</v>
      </c>
      <c r="AY246" s="154" t="s">
        <v>257</v>
      </c>
    </row>
    <row r="247" spans="2:65" s="1" customFormat="1" ht="16.5" customHeight="1">
      <c r="B247" s="133"/>
      <c r="C247" s="160" t="s">
        <v>491</v>
      </c>
      <c r="D247" s="160" t="s">
        <v>327</v>
      </c>
      <c r="E247" s="161" t="s">
        <v>492</v>
      </c>
      <c r="F247" s="162" t="s">
        <v>493</v>
      </c>
      <c r="G247" s="163" t="s">
        <v>327</v>
      </c>
      <c r="H247" s="164">
        <v>10.8</v>
      </c>
      <c r="I247" s="165"/>
      <c r="J247" s="166">
        <f>ROUND(I247*H247,2)</f>
        <v>0</v>
      </c>
      <c r="K247" s="162" t="s">
        <v>331</v>
      </c>
      <c r="L247" s="167"/>
      <c r="M247" s="168" t="s">
        <v>3</v>
      </c>
      <c r="N247" s="169" t="s">
        <v>45</v>
      </c>
      <c r="P247" s="143">
        <f>O247*H247</f>
        <v>0</v>
      </c>
      <c r="Q247" s="143">
        <v>5.1000000000000004E-3</v>
      </c>
      <c r="R247" s="143">
        <f>Q247*H247</f>
        <v>5.5080000000000011E-2</v>
      </c>
      <c r="S247" s="143">
        <v>0</v>
      </c>
      <c r="T247" s="144">
        <f>S247*H247</f>
        <v>0</v>
      </c>
      <c r="AR247" s="145" t="s">
        <v>310</v>
      </c>
      <c r="AT247" s="145" t="s">
        <v>327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1336</v>
      </c>
    </row>
    <row r="248" spans="2:65" s="1" customFormat="1" ht="11.25">
      <c r="B248" s="33"/>
      <c r="D248" s="147" t="s">
        <v>265</v>
      </c>
      <c r="F248" s="148" t="s">
        <v>493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2" customFormat="1" ht="11.25">
      <c r="B249" s="153"/>
      <c r="D249" s="147" t="s">
        <v>269</v>
      </c>
      <c r="E249" s="154" t="s">
        <v>495</v>
      </c>
      <c r="F249" s="155" t="s">
        <v>1337</v>
      </c>
      <c r="H249" s="156">
        <v>10.8</v>
      </c>
      <c r="I249" s="157"/>
      <c r="L249" s="153"/>
      <c r="M249" s="158"/>
      <c r="T249" s="159"/>
      <c r="AT249" s="154" t="s">
        <v>269</v>
      </c>
      <c r="AU249" s="154" t="s">
        <v>83</v>
      </c>
      <c r="AV249" s="12" t="s">
        <v>83</v>
      </c>
      <c r="AW249" s="12" t="s">
        <v>37</v>
      </c>
      <c r="AX249" s="12" t="s">
        <v>81</v>
      </c>
      <c r="AY249" s="154" t="s">
        <v>257</v>
      </c>
    </row>
    <row r="250" spans="2:65" s="1" customFormat="1" ht="16.5" customHeight="1">
      <c r="B250" s="133"/>
      <c r="C250" s="134" t="s">
        <v>497</v>
      </c>
      <c r="D250" s="134" t="s">
        <v>259</v>
      </c>
      <c r="E250" s="135" t="s">
        <v>498</v>
      </c>
      <c r="F250" s="136" t="s">
        <v>1338</v>
      </c>
      <c r="G250" s="137" t="s">
        <v>318</v>
      </c>
      <c r="H250" s="138">
        <v>394.34500000000003</v>
      </c>
      <c r="I250" s="139"/>
      <c r="J250" s="140">
        <f>ROUND(I250*H250,2)</f>
        <v>0</v>
      </c>
      <c r="K250" s="136" t="s">
        <v>263</v>
      </c>
      <c r="L250" s="33"/>
      <c r="M250" s="141" t="s">
        <v>3</v>
      </c>
      <c r="N250" s="142" t="s">
        <v>45</v>
      </c>
      <c r="P250" s="143">
        <f>O250*H250</f>
        <v>0</v>
      </c>
      <c r="Q250" s="143">
        <v>0</v>
      </c>
      <c r="R250" s="143">
        <f>Q250*H250</f>
        <v>0</v>
      </c>
      <c r="S250" s="143">
        <v>1E-3</v>
      </c>
      <c r="T250" s="144">
        <f>S250*H250</f>
        <v>0.39434500000000006</v>
      </c>
      <c r="AR250" s="145" t="s">
        <v>95</v>
      </c>
      <c r="AT250" s="145" t="s">
        <v>259</v>
      </c>
      <c r="AU250" s="145" t="s">
        <v>83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95</v>
      </c>
      <c r="BM250" s="145" t="s">
        <v>1339</v>
      </c>
    </row>
    <row r="251" spans="2:65" s="1" customFormat="1" ht="11.25">
      <c r="B251" s="33"/>
      <c r="D251" s="147" t="s">
        <v>265</v>
      </c>
      <c r="F251" s="148" t="s">
        <v>1340</v>
      </c>
      <c r="I251" s="149"/>
      <c r="L251" s="33"/>
      <c r="M251" s="150"/>
      <c r="T251" s="54"/>
      <c r="AT251" s="17" t="s">
        <v>265</v>
      </c>
      <c r="AU251" s="17" t="s">
        <v>83</v>
      </c>
    </row>
    <row r="252" spans="2:65" s="1" customFormat="1" ht="11.25">
      <c r="B252" s="33"/>
      <c r="D252" s="151" t="s">
        <v>267</v>
      </c>
      <c r="F252" s="152" t="s">
        <v>501</v>
      </c>
      <c r="I252" s="149"/>
      <c r="L252" s="33"/>
      <c r="M252" s="150"/>
      <c r="T252" s="54"/>
      <c r="AT252" s="17" t="s">
        <v>267</v>
      </c>
      <c r="AU252" s="17" t="s">
        <v>83</v>
      </c>
    </row>
    <row r="253" spans="2:65" s="12" customFormat="1" ht="11.25">
      <c r="B253" s="153"/>
      <c r="D253" s="147" t="s">
        <v>269</v>
      </c>
      <c r="E253" s="154" t="s">
        <v>3</v>
      </c>
      <c r="F253" s="155" t="s">
        <v>1341</v>
      </c>
      <c r="H253" s="156">
        <v>394.34500000000003</v>
      </c>
      <c r="I253" s="157"/>
      <c r="L253" s="153"/>
      <c r="M253" s="158"/>
      <c r="T253" s="159"/>
      <c r="AT253" s="154" t="s">
        <v>269</v>
      </c>
      <c r="AU253" s="154" t="s">
        <v>83</v>
      </c>
      <c r="AV253" s="12" t="s">
        <v>83</v>
      </c>
      <c r="AW253" s="12" t="s">
        <v>37</v>
      </c>
      <c r="AX253" s="12" t="s">
        <v>81</v>
      </c>
      <c r="AY253" s="154" t="s">
        <v>257</v>
      </c>
    </row>
    <row r="254" spans="2:65" s="1" customFormat="1" ht="16.5" customHeight="1">
      <c r="B254" s="133"/>
      <c r="C254" s="134" t="s">
        <v>502</v>
      </c>
      <c r="D254" s="134" t="s">
        <v>259</v>
      </c>
      <c r="E254" s="135" t="s">
        <v>503</v>
      </c>
      <c r="F254" s="136" t="s">
        <v>1342</v>
      </c>
      <c r="G254" s="137" t="s">
        <v>330</v>
      </c>
      <c r="H254" s="138">
        <v>0.379</v>
      </c>
      <c r="I254" s="139"/>
      <c r="J254" s="140">
        <f>ROUND(I254*H254,2)</f>
        <v>0</v>
      </c>
      <c r="K254" s="136" t="s">
        <v>263</v>
      </c>
      <c r="L254" s="33"/>
      <c r="M254" s="141" t="s">
        <v>3</v>
      </c>
      <c r="N254" s="142" t="s">
        <v>45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95</v>
      </c>
      <c r="AT254" s="145" t="s">
        <v>259</v>
      </c>
      <c r="AU254" s="145" t="s">
        <v>83</v>
      </c>
      <c r="AY254" s="17" t="s">
        <v>257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7" t="s">
        <v>81</v>
      </c>
      <c r="BK254" s="146">
        <f>ROUND(I254*H254,2)</f>
        <v>0</v>
      </c>
      <c r="BL254" s="17" t="s">
        <v>95</v>
      </c>
      <c r="BM254" s="145" t="s">
        <v>1343</v>
      </c>
    </row>
    <row r="255" spans="2:65" s="1" customFormat="1" ht="19.5">
      <c r="B255" s="33"/>
      <c r="D255" s="147" t="s">
        <v>265</v>
      </c>
      <c r="F255" s="148" t="s">
        <v>504</v>
      </c>
      <c r="I255" s="149"/>
      <c r="L255" s="33"/>
      <c r="M255" s="150"/>
      <c r="T255" s="54"/>
      <c r="AT255" s="17" t="s">
        <v>265</v>
      </c>
      <c r="AU255" s="17" t="s">
        <v>83</v>
      </c>
    </row>
    <row r="256" spans="2:65" s="1" customFormat="1" ht="11.25">
      <c r="B256" s="33"/>
      <c r="D256" s="151" t="s">
        <v>267</v>
      </c>
      <c r="F256" s="152" t="s">
        <v>506</v>
      </c>
      <c r="I256" s="149"/>
      <c r="L256" s="33"/>
      <c r="M256" s="150"/>
      <c r="T256" s="54"/>
      <c r="AT256" s="17" t="s">
        <v>267</v>
      </c>
      <c r="AU256" s="17" t="s">
        <v>83</v>
      </c>
    </row>
    <row r="257" spans="2:65" s="11" customFormat="1" ht="25.9" customHeight="1">
      <c r="B257" s="121"/>
      <c r="D257" s="122" t="s">
        <v>73</v>
      </c>
      <c r="E257" s="123" t="s">
        <v>327</v>
      </c>
      <c r="F257" s="123" t="s">
        <v>507</v>
      </c>
      <c r="I257" s="124"/>
      <c r="J257" s="125">
        <f>BK257</f>
        <v>0</v>
      </c>
      <c r="L257" s="121"/>
      <c r="M257" s="126"/>
      <c r="P257" s="127">
        <f>P258</f>
        <v>0</v>
      </c>
      <c r="R257" s="127">
        <f>R258</f>
        <v>2.2446799999999999E-2</v>
      </c>
      <c r="T257" s="128">
        <f>T258</f>
        <v>0</v>
      </c>
      <c r="AR257" s="122" t="s">
        <v>90</v>
      </c>
      <c r="AT257" s="129" t="s">
        <v>73</v>
      </c>
      <c r="AU257" s="129" t="s">
        <v>74</v>
      </c>
      <c r="AY257" s="122" t="s">
        <v>257</v>
      </c>
      <c r="BK257" s="130">
        <f>BK258</f>
        <v>0</v>
      </c>
    </row>
    <row r="258" spans="2:65" s="11" customFormat="1" ht="22.9" customHeight="1">
      <c r="B258" s="121"/>
      <c r="D258" s="122" t="s">
        <v>73</v>
      </c>
      <c r="E258" s="131" t="s">
        <v>508</v>
      </c>
      <c r="F258" s="131" t="s">
        <v>509</v>
      </c>
      <c r="I258" s="124"/>
      <c r="J258" s="132">
        <f>BK258</f>
        <v>0</v>
      </c>
      <c r="L258" s="121"/>
      <c r="M258" s="126"/>
      <c r="P258" s="127">
        <f>SUM(P259:P270)</f>
        <v>0</v>
      </c>
      <c r="R258" s="127">
        <f>SUM(R259:R270)</f>
        <v>2.2446799999999999E-2</v>
      </c>
      <c r="T258" s="128">
        <f>SUM(T259:T270)</f>
        <v>0</v>
      </c>
      <c r="AR258" s="122" t="s">
        <v>95</v>
      </c>
      <c r="AT258" s="129" t="s">
        <v>73</v>
      </c>
      <c r="AU258" s="129" t="s">
        <v>81</v>
      </c>
      <c r="AY258" s="122" t="s">
        <v>257</v>
      </c>
      <c r="BK258" s="130">
        <f>SUM(BK259:BK270)</f>
        <v>0</v>
      </c>
    </row>
    <row r="259" spans="2:65" s="1" customFormat="1" ht="16.5" customHeight="1">
      <c r="B259" s="133"/>
      <c r="C259" s="134" t="s">
        <v>510</v>
      </c>
      <c r="D259" s="134" t="s">
        <v>259</v>
      </c>
      <c r="E259" s="135" t="s">
        <v>511</v>
      </c>
      <c r="F259" s="136" t="s">
        <v>1344</v>
      </c>
      <c r="G259" s="137" t="s">
        <v>327</v>
      </c>
      <c r="H259" s="138">
        <v>18.260000000000002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1345</v>
      </c>
    </row>
    <row r="260" spans="2:65" s="1" customFormat="1" ht="11.25">
      <c r="B260" s="33"/>
      <c r="D260" s="147" t="s">
        <v>265</v>
      </c>
      <c r="F260" s="148" t="s">
        <v>512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514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2" customFormat="1" ht="11.25">
      <c r="B262" s="153"/>
      <c r="D262" s="147" t="s">
        <v>269</v>
      </c>
      <c r="E262" s="154" t="s">
        <v>515</v>
      </c>
      <c r="F262" s="155" t="s">
        <v>1241</v>
      </c>
      <c r="H262" s="156">
        <v>18.260000000000002</v>
      </c>
      <c r="I262" s="157"/>
      <c r="L262" s="153"/>
      <c r="M262" s="158"/>
      <c r="T262" s="159"/>
      <c r="AT262" s="154" t="s">
        <v>269</v>
      </c>
      <c r="AU262" s="154" t="s">
        <v>83</v>
      </c>
      <c r="AV262" s="12" t="s">
        <v>83</v>
      </c>
      <c r="AW262" s="12" t="s">
        <v>37</v>
      </c>
      <c r="AX262" s="12" t="s">
        <v>81</v>
      </c>
      <c r="AY262" s="154" t="s">
        <v>257</v>
      </c>
    </row>
    <row r="263" spans="2:65" s="1" customFormat="1" ht="16.5" customHeight="1">
      <c r="B263" s="133"/>
      <c r="C263" s="160" t="s">
        <v>517</v>
      </c>
      <c r="D263" s="160" t="s">
        <v>327</v>
      </c>
      <c r="E263" s="161" t="s">
        <v>518</v>
      </c>
      <c r="F263" s="162" t="s">
        <v>1346</v>
      </c>
      <c r="G263" s="163" t="s">
        <v>327</v>
      </c>
      <c r="H263" s="164">
        <v>18.260000000000002</v>
      </c>
      <c r="I263" s="165"/>
      <c r="J263" s="166">
        <f>ROUND(I263*H263,2)</f>
        <v>0</v>
      </c>
      <c r="K263" s="162" t="s">
        <v>263</v>
      </c>
      <c r="L263" s="167"/>
      <c r="M263" s="168" t="s">
        <v>3</v>
      </c>
      <c r="N263" s="169" t="s">
        <v>45</v>
      </c>
      <c r="P263" s="143">
        <f>O263*H263</f>
        <v>0</v>
      </c>
      <c r="Q263" s="143">
        <v>1.8000000000000001E-4</v>
      </c>
      <c r="R263" s="143">
        <f>Q263*H263</f>
        <v>3.2868000000000003E-3</v>
      </c>
      <c r="S263" s="143">
        <v>0</v>
      </c>
      <c r="T263" s="144">
        <f>S263*H263</f>
        <v>0</v>
      </c>
      <c r="AR263" s="145" t="s">
        <v>310</v>
      </c>
      <c r="AT263" s="145" t="s">
        <v>327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1347</v>
      </c>
    </row>
    <row r="264" spans="2:65" s="1" customFormat="1" ht="11.25">
      <c r="B264" s="33"/>
      <c r="D264" s="147" t="s">
        <v>265</v>
      </c>
      <c r="F264" s="148" t="s">
        <v>1346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" customFormat="1" ht="16.5" customHeight="1">
      <c r="B265" s="133"/>
      <c r="C265" s="134" t="s">
        <v>521</v>
      </c>
      <c r="D265" s="134" t="s">
        <v>259</v>
      </c>
      <c r="E265" s="135" t="s">
        <v>522</v>
      </c>
      <c r="F265" s="136" t="s">
        <v>1348</v>
      </c>
      <c r="G265" s="137" t="s">
        <v>439</v>
      </c>
      <c r="H265" s="138">
        <v>2</v>
      </c>
      <c r="I265" s="139"/>
      <c r="J265" s="140">
        <f>ROUND(I265*H265,2)</f>
        <v>0</v>
      </c>
      <c r="K265" s="136" t="s">
        <v>263</v>
      </c>
      <c r="L265" s="33"/>
      <c r="M265" s="141" t="s">
        <v>3</v>
      </c>
      <c r="N265" s="142" t="s">
        <v>45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95</v>
      </c>
      <c r="AT265" s="145" t="s">
        <v>259</v>
      </c>
      <c r="AU265" s="145" t="s">
        <v>83</v>
      </c>
      <c r="AY265" s="17" t="s">
        <v>257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7" t="s">
        <v>81</v>
      </c>
      <c r="BK265" s="146">
        <f>ROUND(I265*H265,2)</f>
        <v>0</v>
      </c>
      <c r="BL265" s="17" t="s">
        <v>95</v>
      </c>
      <c r="BM265" s="145" t="s">
        <v>1349</v>
      </c>
    </row>
    <row r="266" spans="2:65" s="1" customFormat="1" ht="19.5">
      <c r="B266" s="33"/>
      <c r="D266" s="147" t="s">
        <v>265</v>
      </c>
      <c r="F266" s="148" t="s">
        <v>1350</v>
      </c>
      <c r="I266" s="149"/>
      <c r="L266" s="33"/>
      <c r="M266" s="150"/>
      <c r="T266" s="54"/>
      <c r="AT266" s="17" t="s">
        <v>265</v>
      </c>
      <c r="AU266" s="17" t="s">
        <v>83</v>
      </c>
    </row>
    <row r="267" spans="2:65" s="1" customFormat="1" ht="11.25">
      <c r="B267" s="33"/>
      <c r="D267" s="151" t="s">
        <v>267</v>
      </c>
      <c r="F267" s="152" t="s">
        <v>525</v>
      </c>
      <c r="I267" s="149"/>
      <c r="L267" s="33"/>
      <c r="M267" s="150"/>
      <c r="T267" s="54"/>
      <c r="AT267" s="17" t="s">
        <v>267</v>
      </c>
      <c r="AU267" s="17" t="s">
        <v>83</v>
      </c>
    </row>
    <row r="268" spans="2:65" s="12" customFormat="1" ht="11.25">
      <c r="B268" s="153"/>
      <c r="D268" s="147" t="s">
        <v>269</v>
      </c>
      <c r="E268" s="154" t="s">
        <v>526</v>
      </c>
      <c r="F268" s="155" t="s">
        <v>83</v>
      </c>
      <c r="H268" s="156">
        <v>2</v>
      </c>
      <c r="I268" s="157"/>
      <c r="L268" s="153"/>
      <c r="M268" s="158"/>
      <c r="T268" s="159"/>
      <c r="AT268" s="154" t="s">
        <v>269</v>
      </c>
      <c r="AU268" s="154" t="s">
        <v>83</v>
      </c>
      <c r="AV268" s="12" t="s">
        <v>83</v>
      </c>
      <c r="AW268" s="12" t="s">
        <v>37</v>
      </c>
      <c r="AX268" s="12" t="s">
        <v>81</v>
      </c>
      <c r="AY268" s="154" t="s">
        <v>257</v>
      </c>
    </row>
    <row r="269" spans="2:65" s="1" customFormat="1" ht="16.5" customHeight="1">
      <c r="B269" s="133"/>
      <c r="C269" s="160" t="s">
        <v>528</v>
      </c>
      <c r="D269" s="160" t="s">
        <v>327</v>
      </c>
      <c r="E269" s="161" t="s">
        <v>529</v>
      </c>
      <c r="F269" s="162" t="s">
        <v>530</v>
      </c>
      <c r="G269" s="163" t="s">
        <v>439</v>
      </c>
      <c r="H269" s="164">
        <v>2</v>
      </c>
      <c r="I269" s="165"/>
      <c r="J269" s="166">
        <f>ROUND(I269*H269,2)</f>
        <v>0</v>
      </c>
      <c r="K269" s="162" t="s">
        <v>263</v>
      </c>
      <c r="L269" s="167"/>
      <c r="M269" s="168" t="s">
        <v>3</v>
      </c>
      <c r="N269" s="169" t="s">
        <v>45</v>
      </c>
      <c r="P269" s="143">
        <f>O269*H269</f>
        <v>0</v>
      </c>
      <c r="Q269" s="143">
        <v>9.58E-3</v>
      </c>
      <c r="R269" s="143">
        <f>Q269*H269</f>
        <v>1.916E-2</v>
      </c>
      <c r="S269" s="143">
        <v>0</v>
      </c>
      <c r="T269" s="144">
        <f>S269*H269</f>
        <v>0</v>
      </c>
      <c r="AR269" s="145" t="s">
        <v>310</v>
      </c>
      <c r="AT269" s="145" t="s">
        <v>327</v>
      </c>
      <c r="AU269" s="145" t="s">
        <v>83</v>
      </c>
      <c r="AY269" s="17" t="s">
        <v>257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7" t="s">
        <v>81</v>
      </c>
      <c r="BK269" s="146">
        <f>ROUND(I269*H269,2)</f>
        <v>0</v>
      </c>
      <c r="BL269" s="17" t="s">
        <v>95</v>
      </c>
      <c r="BM269" s="145" t="s">
        <v>1351</v>
      </c>
    </row>
    <row r="270" spans="2:65" s="1" customFormat="1" ht="11.25">
      <c r="B270" s="33"/>
      <c r="D270" s="147" t="s">
        <v>265</v>
      </c>
      <c r="F270" s="148" t="s">
        <v>530</v>
      </c>
      <c r="I270" s="149"/>
      <c r="L270" s="33"/>
      <c r="M270" s="150"/>
      <c r="T270" s="54"/>
      <c r="AT270" s="17" t="s">
        <v>265</v>
      </c>
      <c r="AU270" s="17" t="s">
        <v>83</v>
      </c>
    </row>
    <row r="271" spans="2:65" s="11" customFormat="1" ht="25.9" customHeight="1">
      <c r="B271" s="121"/>
      <c r="D271" s="122" t="s">
        <v>73</v>
      </c>
      <c r="E271" s="123" t="s">
        <v>532</v>
      </c>
      <c r="F271" s="123" t="s">
        <v>533</v>
      </c>
      <c r="I271" s="124"/>
      <c r="J271" s="125">
        <f>BK271</f>
        <v>0</v>
      </c>
      <c r="L271" s="121"/>
      <c r="M271" s="126"/>
      <c r="P271" s="127">
        <f>SUM(P272:P279)</f>
        <v>0</v>
      </c>
      <c r="R271" s="127">
        <f>SUM(R272:R279)</f>
        <v>0</v>
      </c>
      <c r="T271" s="128">
        <f>SUM(T272:T279)</f>
        <v>0</v>
      </c>
      <c r="AR271" s="122" t="s">
        <v>95</v>
      </c>
      <c r="AT271" s="129" t="s">
        <v>73</v>
      </c>
      <c r="AU271" s="129" t="s">
        <v>74</v>
      </c>
      <c r="AY271" s="122" t="s">
        <v>257</v>
      </c>
      <c r="BK271" s="130">
        <f>SUM(BK272:BK279)</f>
        <v>0</v>
      </c>
    </row>
    <row r="272" spans="2:65" s="1" customFormat="1" ht="16.5" customHeight="1">
      <c r="B272" s="133"/>
      <c r="C272" s="134" t="s">
        <v>534</v>
      </c>
      <c r="D272" s="134" t="s">
        <v>259</v>
      </c>
      <c r="E272" s="135" t="s">
        <v>535</v>
      </c>
      <c r="F272" s="136" t="s">
        <v>536</v>
      </c>
      <c r="G272" s="137" t="s">
        <v>330</v>
      </c>
      <c r="H272" s="138">
        <v>203.26400000000001</v>
      </c>
      <c r="I272" s="139"/>
      <c r="J272" s="140">
        <f>ROUND(I272*H272,2)</f>
        <v>0</v>
      </c>
      <c r="K272" s="136" t="s">
        <v>263</v>
      </c>
      <c r="L272" s="33"/>
      <c r="M272" s="141" t="s">
        <v>3</v>
      </c>
      <c r="N272" s="142" t="s">
        <v>45</v>
      </c>
      <c r="P272" s="143">
        <f>O272*H272</f>
        <v>0</v>
      </c>
      <c r="Q272" s="143">
        <v>0</v>
      </c>
      <c r="R272" s="143">
        <f>Q272*H272</f>
        <v>0</v>
      </c>
      <c r="S272" s="143">
        <v>0</v>
      </c>
      <c r="T272" s="144">
        <f>S272*H272</f>
        <v>0</v>
      </c>
      <c r="AR272" s="145" t="s">
        <v>95</v>
      </c>
      <c r="AT272" s="145" t="s">
        <v>259</v>
      </c>
      <c r="AU272" s="145" t="s">
        <v>81</v>
      </c>
      <c r="AY272" s="17" t="s">
        <v>257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7" t="s">
        <v>81</v>
      </c>
      <c r="BK272" s="146">
        <f>ROUND(I272*H272,2)</f>
        <v>0</v>
      </c>
      <c r="BL272" s="17" t="s">
        <v>95</v>
      </c>
      <c r="BM272" s="145" t="s">
        <v>1352</v>
      </c>
    </row>
    <row r="273" spans="2:65" s="1" customFormat="1" ht="19.5">
      <c r="B273" s="33"/>
      <c r="D273" s="147" t="s">
        <v>265</v>
      </c>
      <c r="F273" s="148" t="s">
        <v>538</v>
      </c>
      <c r="I273" s="149"/>
      <c r="L273" s="33"/>
      <c r="M273" s="150"/>
      <c r="T273" s="54"/>
      <c r="AT273" s="17" t="s">
        <v>265</v>
      </c>
      <c r="AU273" s="17" t="s">
        <v>81</v>
      </c>
    </row>
    <row r="274" spans="2:65" s="1" customFormat="1" ht="11.25">
      <c r="B274" s="33"/>
      <c r="D274" s="151" t="s">
        <v>267</v>
      </c>
      <c r="F274" s="152" t="s">
        <v>539</v>
      </c>
      <c r="I274" s="149"/>
      <c r="L274" s="33"/>
      <c r="M274" s="150"/>
      <c r="T274" s="54"/>
      <c r="AT274" s="17" t="s">
        <v>267</v>
      </c>
      <c r="AU274" s="17" t="s">
        <v>81</v>
      </c>
    </row>
    <row r="275" spans="2:65" s="12" customFormat="1" ht="11.25">
      <c r="B275" s="153"/>
      <c r="D275" s="147" t="s">
        <v>269</v>
      </c>
      <c r="E275" s="154" t="s">
        <v>540</v>
      </c>
      <c r="F275" s="155" t="s">
        <v>1246</v>
      </c>
      <c r="H275" s="156">
        <v>203.26400000000001</v>
      </c>
      <c r="I275" s="157"/>
      <c r="L275" s="153"/>
      <c r="M275" s="158"/>
      <c r="T275" s="159"/>
      <c r="AT275" s="154" t="s">
        <v>269</v>
      </c>
      <c r="AU275" s="154" t="s">
        <v>81</v>
      </c>
      <c r="AV275" s="12" t="s">
        <v>83</v>
      </c>
      <c r="AW275" s="12" t="s">
        <v>37</v>
      </c>
      <c r="AX275" s="12" t="s">
        <v>81</v>
      </c>
      <c r="AY275" s="154" t="s">
        <v>257</v>
      </c>
    </row>
    <row r="276" spans="2:65" s="1" customFormat="1" ht="24.2" customHeight="1">
      <c r="B276" s="133"/>
      <c r="C276" s="134" t="s">
        <v>542</v>
      </c>
      <c r="D276" s="134" t="s">
        <v>259</v>
      </c>
      <c r="E276" s="135" t="s">
        <v>543</v>
      </c>
      <c r="F276" s="136" t="s">
        <v>544</v>
      </c>
      <c r="G276" s="137" t="s">
        <v>330</v>
      </c>
      <c r="H276" s="138">
        <v>7.9459999999999997</v>
      </c>
      <c r="I276" s="139"/>
      <c r="J276" s="140">
        <f>ROUND(I276*H276,2)</f>
        <v>0</v>
      </c>
      <c r="K276" s="136" t="s">
        <v>263</v>
      </c>
      <c r="L276" s="33"/>
      <c r="M276" s="141" t="s">
        <v>3</v>
      </c>
      <c r="N276" s="142" t="s">
        <v>45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95</v>
      </c>
      <c r="AT276" s="145" t="s">
        <v>259</v>
      </c>
      <c r="AU276" s="145" t="s">
        <v>81</v>
      </c>
      <c r="AY276" s="17" t="s">
        <v>257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7" t="s">
        <v>81</v>
      </c>
      <c r="BK276" s="146">
        <f>ROUND(I276*H276,2)</f>
        <v>0</v>
      </c>
      <c r="BL276" s="17" t="s">
        <v>95</v>
      </c>
      <c r="BM276" s="145" t="s">
        <v>1353</v>
      </c>
    </row>
    <row r="277" spans="2:65" s="1" customFormat="1" ht="19.5">
      <c r="B277" s="33"/>
      <c r="D277" s="147" t="s">
        <v>265</v>
      </c>
      <c r="F277" s="148" t="s">
        <v>544</v>
      </c>
      <c r="I277" s="149"/>
      <c r="L277" s="33"/>
      <c r="M277" s="150"/>
      <c r="T277" s="54"/>
      <c r="AT277" s="17" t="s">
        <v>265</v>
      </c>
      <c r="AU277" s="17" t="s">
        <v>81</v>
      </c>
    </row>
    <row r="278" spans="2:65" s="1" customFormat="1" ht="11.25">
      <c r="B278" s="33"/>
      <c r="D278" s="151" t="s">
        <v>267</v>
      </c>
      <c r="F278" s="152" t="s">
        <v>546</v>
      </c>
      <c r="I278" s="149"/>
      <c r="L278" s="33"/>
      <c r="M278" s="150"/>
      <c r="T278" s="54"/>
      <c r="AT278" s="17" t="s">
        <v>267</v>
      </c>
      <c r="AU278" s="17" t="s">
        <v>81</v>
      </c>
    </row>
    <row r="279" spans="2:65" s="12" customFormat="1" ht="11.25">
      <c r="B279" s="153"/>
      <c r="D279" s="147" t="s">
        <v>269</v>
      </c>
      <c r="E279" s="154" t="s">
        <v>547</v>
      </c>
      <c r="F279" s="155" t="s">
        <v>1248</v>
      </c>
      <c r="H279" s="156">
        <v>7.9459999999999997</v>
      </c>
      <c r="I279" s="157"/>
      <c r="L279" s="153"/>
      <c r="M279" s="170"/>
      <c r="N279" s="171"/>
      <c r="O279" s="171"/>
      <c r="P279" s="171"/>
      <c r="Q279" s="171"/>
      <c r="R279" s="171"/>
      <c r="S279" s="171"/>
      <c r="T279" s="172"/>
      <c r="AT279" s="154" t="s">
        <v>269</v>
      </c>
      <c r="AU279" s="154" t="s">
        <v>81</v>
      </c>
      <c r="AV279" s="12" t="s">
        <v>83</v>
      </c>
      <c r="AW279" s="12" t="s">
        <v>37</v>
      </c>
      <c r="AX279" s="12" t="s">
        <v>81</v>
      </c>
      <c r="AY279" s="154" t="s">
        <v>257</v>
      </c>
    </row>
    <row r="280" spans="2:65" s="1" customFormat="1" ht="6.95" customHeight="1">
      <c r="B280" s="42"/>
      <c r="C280" s="43"/>
      <c r="D280" s="43"/>
      <c r="E280" s="43"/>
      <c r="F280" s="43"/>
      <c r="G280" s="43"/>
      <c r="H280" s="43"/>
      <c r="I280" s="43"/>
      <c r="J280" s="43"/>
      <c r="K280" s="43"/>
      <c r="L280" s="33"/>
    </row>
  </sheetData>
  <autoFilter ref="C103:K279" xr:uid="{00000000-0009-0000-0000-000007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700-000000000000}"/>
    <hyperlink ref="F113" r:id="rId2" xr:uid="{00000000-0004-0000-0700-000001000000}"/>
    <hyperlink ref="F117" r:id="rId3" xr:uid="{00000000-0004-0000-0700-000002000000}"/>
    <hyperlink ref="F120" r:id="rId4" xr:uid="{00000000-0004-0000-0700-000003000000}"/>
    <hyperlink ref="F124" r:id="rId5" xr:uid="{00000000-0004-0000-0700-000004000000}"/>
    <hyperlink ref="F127" r:id="rId6" xr:uid="{00000000-0004-0000-0700-000005000000}"/>
    <hyperlink ref="F131" r:id="rId7" xr:uid="{00000000-0004-0000-0700-000006000000}"/>
    <hyperlink ref="F135" r:id="rId8" xr:uid="{00000000-0004-0000-0700-000007000000}"/>
    <hyperlink ref="F138" r:id="rId9" xr:uid="{00000000-0004-0000-0700-000008000000}"/>
    <hyperlink ref="F141" r:id="rId10" xr:uid="{00000000-0004-0000-0700-000009000000}"/>
    <hyperlink ref="F157" r:id="rId11" xr:uid="{00000000-0004-0000-0700-00000A000000}"/>
    <hyperlink ref="F162" r:id="rId12" xr:uid="{00000000-0004-0000-0700-00000B000000}"/>
    <hyperlink ref="F166" r:id="rId13" xr:uid="{00000000-0004-0000-0700-00000C000000}"/>
    <hyperlink ref="F170" r:id="rId14" xr:uid="{00000000-0004-0000-0700-00000D000000}"/>
    <hyperlink ref="F174" r:id="rId15" xr:uid="{00000000-0004-0000-0700-00000E000000}"/>
    <hyperlink ref="F178" r:id="rId16" xr:uid="{00000000-0004-0000-0700-00000F000000}"/>
    <hyperlink ref="F183" r:id="rId17" xr:uid="{00000000-0004-0000-0700-000010000000}"/>
    <hyperlink ref="F187" r:id="rId18" xr:uid="{00000000-0004-0000-0700-000011000000}"/>
    <hyperlink ref="F191" r:id="rId19" xr:uid="{00000000-0004-0000-0700-000012000000}"/>
    <hyperlink ref="F195" r:id="rId20" xr:uid="{00000000-0004-0000-0700-000013000000}"/>
    <hyperlink ref="F199" r:id="rId21" xr:uid="{00000000-0004-0000-0700-000014000000}"/>
    <hyperlink ref="F203" r:id="rId22" xr:uid="{00000000-0004-0000-0700-000015000000}"/>
    <hyperlink ref="F207" r:id="rId23" xr:uid="{00000000-0004-0000-0700-000016000000}"/>
    <hyperlink ref="F211" r:id="rId24" xr:uid="{00000000-0004-0000-0700-000017000000}"/>
    <hyperlink ref="F216" r:id="rId25" xr:uid="{00000000-0004-0000-0700-000018000000}"/>
    <hyperlink ref="F223" r:id="rId26" xr:uid="{00000000-0004-0000-0700-000019000000}"/>
    <hyperlink ref="F235" r:id="rId27" xr:uid="{00000000-0004-0000-0700-00001A000000}"/>
    <hyperlink ref="F240" r:id="rId28" xr:uid="{00000000-0004-0000-0700-00001B000000}"/>
    <hyperlink ref="F252" r:id="rId29" xr:uid="{00000000-0004-0000-0700-00001C000000}"/>
    <hyperlink ref="F256" r:id="rId30" xr:uid="{00000000-0004-0000-0700-00001D000000}"/>
    <hyperlink ref="F261" r:id="rId31" xr:uid="{00000000-0004-0000-0700-00001E000000}"/>
    <hyperlink ref="F267" r:id="rId32" xr:uid="{00000000-0004-0000-0700-00001F000000}"/>
    <hyperlink ref="F274" r:id="rId33" xr:uid="{00000000-0004-0000-0700-000020000000}"/>
    <hyperlink ref="F278" r:id="rId34" xr:uid="{00000000-0004-0000-07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213"/>
  <sheetViews>
    <sheetView showGridLines="0" showZeros="0" topLeftCell="A155" workbookViewId="0">
      <selection activeCell="F198" sqref="F198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120</v>
      </c>
      <c r="AZ2" s="91" t="s">
        <v>1001</v>
      </c>
      <c r="BA2" s="91" t="s">
        <v>1001</v>
      </c>
      <c r="BB2" s="91" t="s">
        <v>3</v>
      </c>
      <c r="BC2" s="91" t="s">
        <v>1354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411</v>
      </c>
      <c r="BA3" s="91" t="s">
        <v>411</v>
      </c>
      <c r="BB3" s="91" t="s">
        <v>3</v>
      </c>
      <c r="BC3" s="91" t="s">
        <v>1355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213</v>
      </c>
      <c r="BA4" s="91" t="s">
        <v>213</v>
      </c>
      <c r="BB4" s="91" t="s">
        <v>3</v>
      </c>
      <c r="BC4" s="91" t="s">
        <v>1356</v>
      </c>
      <c r="BD4" s="91" t="s">
        <v>83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30" customHeight="1">
      <c r="B13" s="33"/>
      <c r="E13" s="312" t="s">
        <v>1357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ROUND(J98,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ROUND((SUM(BE98:BE212)),  2)</f>
        <v>0</v>
      </c>
      <c r="I37" s="95">
        <v>0.21</v>
      </c>
      <c r="J37" s="83">
        <f>ROUND(((SUM(BE98:BE212))*I37),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ROUND((SUM(BF98:BF212)),  2)</f>
        <v>0</v>
      </c>
      <c r="I38" s="95">
        <v>0.12</v>
      </c>
      <c r="J38" s="83">
        <f>ROUND(((SUM(BF98:BF212))*I38),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ROUND((SUM(BG98:BG212)),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ROUND((SUM(BH98:BH212)),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ROUND((SUM(BI98:BI212)),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30" customHeight="1">
      <c r="B58" s="33"/>
      <c r="E58" s="312" t="str">
        <f>E13</f>
        <v>SO 01.2e - Stoka D.1 a D.2 - Ražená štola pro výstavbu jednopasové stoky D.1 (objekt 20)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J98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J135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J167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J180</f>
        <v>0</v>
      </c>
      <c r="L72" s="109"/>
    </row>
    <row r="73" spans="2:47" s="9" customFormat="1" ht="19.899999999999999" customHeight="1">
      <c r="B73" s="109"/>
      <c r="D73" s="110" t="s">
        <v>236</v>
      </c>
      <c r="E73" s="111"/>
      <c r="F73" s="111"/>
      <c r="G73" s="111"/>
      <c r="H73" s="111"/>
      <c r="I73" s="111"/>
      <c r="J73" s="112">
        <f>J204</f>
        <v>0</v>
      </c>
      <c r="L73" s="109"/>
    </row>
    <row r="74" spans="2:47" s="8" customFormat="1" ht="24.95" customHeight="1">
      <c r="B74" s="105"/>
      <c r="D74" s="106" t="s">
        <v>241</v>
      </c>
      <c r="E74" s="107"/>
      <c r="F74" s="107"/>
      <c r="G74" s="107"/>
      <c r="H74" s="107"/>
      <c r="I74" s="107"/>
      <c r="J74" s="108">
        <f>J208</f>
        <v>0</v>
      </c>
      <c r="L74" s="105"/>
    </row>
    <row r="75" spans="2:47" s="1" customFormat="1" ht="21.75" customHeight="1">
      <c r="B75" s="33"/>
      <c r="L75" s="33"/>
    </row>
    <row r="76" spans="2:47" s="1" customFormat="1" ht="6.95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47" s="1" customFormat="1" ht="6.95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12" s="1" customFormat="1" ht="24.95" customHeight="1">
      <c r="B81" s="33"/>
      <c r="C81" s="21" t="s">
        <v>242</v>
      </c>
      <c r="L81" s="33"/>
    </row>
    <row r="82" spans="2:12" s="1" customFormat="1" ht="6.95" customHeight="1">
      <c r="B82" s="33"/>
      <c r="L82" s="33"/>
    </row>
    <row r="83" spans="2:12" s="1" customFormat="1" ht="12" customHeight="1">
      <c r="B83" s="33"/>
      <c r="C83" s="27" t="s">
        <v>17</v>
      </c>
      <c r="L83" s="33"/>
    </row>
    <row r="84" spans="2:12" s="1" customFormat="1" ht="16.5" customHeight="1">
      <c r="B84" s="33"/>
      <c r="E84" s="329" t="str">
        <f>E7</f>
        <v>ÚČOV nát. lab. LB - Stokový systém_aktualizace 2023</v>
      </c>
      <c r="F84" s="330"/>
      <c r="G84" s="330"/>
      <c r="H84" s="330"/>
      <c r="L84" s="33"/>
    </row>
    <row r="85" spans="2:12" ht="12" customHeight="1">
      <c r="B85" s="20"/>
      <c r="C85" s="27" t="s">
        <v>219</v>
      </c>
      <c r="L85" s="20"/>
    </row>
    <row r="86" spans="2:12" ht="16.5" customHeight="1">
      <c r="B86" s="20"/>
      <c r="E86" s="329" t="s">
        <v>220</v>
      </c>
      <c r="F86" s="290"/>
      <c r="G86" s="290"/>
      <c r="H86" s="290"/>
      <c r="L86" s="20"/>
    </row>
    <row r="87" spans="2:12" ht="12" customHeight="1">
      <c r="B87" s="20"/>
      <c r="C87" s="27" t="s">
        <v>221</v>
      </c>
      <c r="L87" s="20"/>
    </row>
    <row r="88" spans="2:12" s="1" customFormat="1" ht="16.5" customHeight="1">
      <c r="B88" s="33"/>
      <c r="E88" s="325" t="s">
        <v>222</v>
      </c>
      <c r="F88" s="331"/>
      <c r="G88" s="331"/>
      <c r="H88" s="331"/>
      <c r="L88" s="33"/>
    </row>
    <row r="89" spans="2:12" s="1" customFormat="1" ht="12" customHeight="1">
      <c r="B89" s="33"/>
      <c r="C89" s="27" t="s">
        <v>223</v>
      </c>
      <c r="L89" s="33"/>
    </row>
    <row r="90" spans="2:12" s="1" customFormat="1" ht="30" customHeight="1">
      <c r="B90" s="33"/>
      <c r="E90" s="312" t="str">
        <f>E13</f>
        <v>SO 01.2e - Stoka D.1 a D.2 - Ražená štola pro výstavbu jednopasové stoky D.1 (objekt 20)</v>
      </c>
      <c r="F90" s="331"/>
      <c r="G90" s="331"/>
      <c r="H90" s="331"/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7" t="s">
        <v>23</v>
      </c>
      <c r="F92" s="25" t="str">
        <f>F16</f>
        <v>Praha 6, k.ú. Bubeneč</v>
      </c>
      <c r="I92" s="27" t="s">
        <v>25</v>
      </c>
      <c r="J92" s="50" t="str">
        <f>IF(J16="","",J16)</f>
        <v>31. 3. 2023</v>
      </c>
      <c r="L92" s="33"/>
    </row>
    <row r="93" spans="2:12" s="1" customFormat="1" ht="6.95" customHeight="1">
      <c r="B93" s="33"/>
      <c r="L93" s="33"/>
    </row>
    <row r="94" spans="2:12" s="1" customFormat="1" ht="25.7" customHeight="1">
      <c r="B94" s="33"/>
      <c r="C94" s="27" t="s">
        <v>31</v>
      </c>
      <c r="F94" s="25" t="str">
        <f>E19</f>
        <v>Hlavní město Praha</v>
      </c>
      <c r="I94" s="27"/>
      <c r="J94" s="31"/>
      <c r="L94" s="33"/>
    </row>
    <row r="95" spans="2:12" s="1" customFormat="1" ht="25.7" customHeight="1">
      <c r="B95" s="33"/>
      <c r="C95" s="27" t="s">
        <v>35</v>
      </c>
      <c r="F95" s="25" t="str">
        <f>IF(E22="","",E22)</f>
        <v>Vyplň údaj</v>
      </c>
      <c r="I95" s="27"/>
      <c r="J95" s="31"/>
      <c r="L95" s="33"/>
    </row>
    <row r="96" spans="2:12" s="1" customFormat="1" ht="10.35" customHeight="1">
      <c r="B96" s="33"/>
      <c r="L96" s="33"/>
    </row>
    <row r="97" spans="2:65" s="10" customFormat="1" ht="29.25" customHeight="1">
      <c r="B97" s="113"/>
      <c r="C97" s="114" t="s">
        <v>243</v>
      </c>
      <c r="D97" s="115" t="s">
        <v>59</v>
      </c>
      <c r="E97" s="115" t="s">
        <v>55</v>
      </c>
      <c r="F97" s="115" t="s">
        <v>56</v>
      </c>
      <c r="G97" s="115" t="s">
        <v>244</v>
      </c>
      <c r="H97" s="115" t="s">
        <v>245</v>
      </c>
      <c r="I97" s="115" t="s">
        <v>246</v>
      </c>
      <c r="J97" s="115" t="s">
        <v>227</v>
      </c>
      <c r="K97" s="116" t="s">
        <v>247</v>
      </c>
      <c r="L97" s="113"/>
      <c r="M97" s="57" t="s">
        <v>3</v>
      </c>
      <c r="N97" s="58" t="s">
        <v>44</v>
      </c>
      <c r="O97" s="58" t="s">
        <v>248</v>
      </c>
      <c r="P97" s="58" t="s">
        <v>249</v>
      </c>
      <c r="Q97" s="58" t="s">
        <v>250</v>
      </c>
      <c r="R97" s="58" t="s">
        <v>251</v>
      </c>
      <c r="S97" s="58" t="s">
        <v>252</v>
      </c>
      <c r="T97" s="59" t="s">
        <v>253</v>
      </c>
    </row>
    <row r="98" spans="2:65" s="1" customFormat="1" ht="22.9" customHeight="1">
      <c r="B98" s="33"/>
      <c r="C98" s="62" t="s">
        <v>254</v>
      </c>
      <c r="J98" s="117">
        <f>BK98</f>
        <v>0</v>
      </c>
      <c r="L98" s="33"/>
      <c r="M98" s="60"/>
      <c r="N98" s="51"/>
      <c r="O98" s="51"/>
      <c r="P98" s="118">
        <f>P99+P208</f>
        <v>0</v>
      </c>
      <c r="Q98" s="51"/>
      <c r="R98" s="118">
        <f>R99+R208</f>
        <v>10.044000560000001</v>
      </c>
      <c r="S98" s="51"/>
      <c r="T98" s="119">
        <f>T99+T208</f>
        <v>0</v>
      </c>
      <c r="AT98" s="17" t="s">
        <v>73</v>
      </c>
      <c r="AU98" s="17" t="s">
        <v>228</v>
      </c>
      <c r="BK98" s="120">
        <f>BK99+BK208</f>
        <v>0</v>
      </c>
    </row>
    <row r="99" spans="2:65" s="11" customFormat="1" ht="25.9" customHeight="1">
      <c r="B99" s="121"/>
      <c r="D99" s="122" t="s">
        <v>73</v>
      </c>
      <c r="E99" s="123" t="s">
        <v>255</v>
      </c>
      <c r="F99" s="123" t="s">
        <v>256</v>
      </c>
      <c r="I99" s="124"/>
      <c r="J99" s="125">
        <f>BK99</f>
        <v>0</v>
      </c>
      <c r="L99" s="121"/>
      <c r="M99" s="126"/>
      <c r="P99" s="127">
        <f>P100+P135+P167+P180+P204</f>
        <v>0</v>
      </c>
      <c r="R99" s="127">
        <f>R100+R135+R167+R180+R204</f>
        <v>10.044000560000001</v>
      </c>
      <c r="T99" s="128">
        <f>T100+T135+T167+T180+T204</f>
        <v>0</v>
      </c>
      <c r="AR99" s="122" t="s">
        <v>81</v>
      </c>
      <c r="AT99" s="129" t="s">
        <v>73</v>
      </c>
      <c r="AU99" s="129" t="s">
        <v>74</v>
      </c>
      <c r="AY99" s="122" t="s">
        <v>257</v>
      </c>
      <c r="BK99" s="130">
        <f>BK100+BK135+BK167+BK180+BK204</f>
        <v>0</v>
      </c>
    </row>
    <row r="100" spans="2:65" s="11" customFormat="1" ht="22.9" customHeight="1">
      <c r="B100" s="121"/>
      <c r="D100" s="122" t="s">
        <v>73</v>
      </c>
      <c r="E100" s="131" t="s">
        <v>81</v>
      </c>
      <c r="F100" s="131" t="s">
        <v>258</v>
      </c>
      <c r="I100" s="124"/>
      <c r="J100" s="132">
        <f>BK100</f>
        <v>0</v>
      </c>
      <c r="L100" s="121"/>
      <c r="M100" s="126"/>
      <c r="P100" s="127">
        <f>SUM(P101:P134)</f>
        <v>0</v>
      </c>
      <c r="R100" s="127">
        <f>SUM(R101:R134)</f>
        <v>4.390523</v>
      </c>
      <c r="T100" s="128">
        <f>SUM(T101:T134)</f>
        <v>0</v>
      </c>
      <c r="AR100" s="122" t="s">
        <v>95</v>
      </c>
      <c r="AT100" s="129" t="s">
        <v>73</v>
      </c>
      <c r="AU100" s="129" t="s">
        <v>81</v>
      </c>
      <c r="AY100" s="122" t="s">
        <v>257</v>
      </c>
      <c r="BK100" s="130">
        <f>SUM(BK101:BK134)</f>
        <v>0</v>
      </c>
    </row>
    <row r="101" spans="2:65" s="1" customFormat="1" ht="16.5" customHeight="1">
      <c r="B101" s="133"/>
      <c r="C101" s="134" t="s">
        <v>81</v>
      </c>
      <c r="D101" s="134" t="s">
        <v>259</v>
      </c>
      <c r="E101" s="135" t="s">
        <v>1358</v>
      </c>
      <c r="F101" s="136" t="s">
        <v>1359</v>
      </c>
      <c r="G101" s="137" t="s">
        <v>282</v>
      </c>
      <c r="H101" s="138">
        <v>19.05</v>
      </c>
      <c r="I101" s="139"/>
      <c r="J101" s="140">
        <f>ROUND(I101*H101,2)</f>
        <v>0</v>
      </c>
      <c r="K101" s="136" t="s">
        <v>263</v>
      </c>
      <c r="L101" s="33"/>
      <c r="M101" s="141" t="s">
        <v>3</v>
      </c>
      <c r="N101" s="142" t="s">
        <v>45</v>
      </c>
      <c r="P101" s="143">
        <f>O101*H101</f>
        <v>0</v>
      </c>
      <c r="Q101" s="143">
        <v>4.147E-2</v>
      </c>
      <c r="R101" s="143">
        <f>Q101*H101</f>
        <v>0.79000350000000008</v>
      </c>
      <c r="S101" s="143">
        <v>0</v>
      </c>
      <c r="T101" s="144">
        <f>S101*H101</f>
        <v>0</v>
      </c>
      <c r="AR101" s="145" t="s">
        <v>95</v>
      </c>
      <c r="AT101" s="145" t="s">
        <v>259</v>
      </c>
      <c r="AU101" s="145" t="s">
        <v>83</v>
      </c>
      <c r="AY101" s="17" t="s">
        <v>257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7" t="s">
        <v>81</v>
      </c>
      <c r="BK101" s="146">
        <f>ROUND(I101*H101,2)</f>
        <v>0</v>
      </c>
      <c r="BL101" s="17" t="s">
        <v>95</v>
      </c>
      <c r="BM101" s="145" t="s">
        <v>1360</v>
      </c>
    </row>
    <row r="102" spans="2:65" s="1" customFormat="1" ht="11.25">
      <c r="B102" s="33"/>
      <c r="D102" s="147" t="s">
        <v>265</v>
      </c>
      <c r="F102" s="148" t="s">
        <v>1361</v>
      </c>
      <c r="I102" s="149"/>
      <c r="L102" s="33"/>
      <c r="M102" s="150"/>
      <c r="T102" s="54"/>
      <c r="AT102" s="17" t="s">
        <v>265</v>
      </c>
      <c r="AU102" s="17" t="s">
        <v>83</v>
      </c>
    </row>
    <row r="103" spans="2:65" s="1" customFormat="1" ht="11.25">
      <c r="B103" s="33"/>
      <c r="D103" s="151" t="s">
        <v>267</v>
      </c>
      <c r="F103" s="152" t="s">
        <v>1362</v>
      </c>
      <c r="I103" s="149"/>
      <c r="L103" s="33"/>
      <c r="M103" s="150"/>
      <c r="T103" s="54"/>
      <c r="AT103" s="17" t="s">
        <v>267</v>
      </c>
      <c r="AU103" s="17" t="s">
        <v>83</v>
      </c>
    </row>
    <row r="104" spans="2:65" s="12" customFormat="1" ht="11.25">
      <c r="B104" s="153"/>
      <c r="D104" s="147" t="s">
        <v>269</v>
      </c>
      <c r="E104" s="154" t="s">
        <v>270</v>
      </c>
      <c r="F104" s="155" t="s">
        <v>1363</v>
      </c>
      <c r="H104" s="156">
        <v>19.05</v>
      </c>
      <c r="I104" s="157"/>
      <c r="L104" s="153"/>
      <c r="M104" s="158"/>
      <c r="T104" s="159"/>
      <c r="AT104" s="154" t="s">
        <v>269</v>
      </c>
      <c r="AU104" s="154" t="s">
        <v>83</v>
      </c>
      <c r="AV104" s="12" t="s">
        <v>83</v>
      </c>
      <c r="AW104" s="12" t="s">
        <v>37</v>
      </c>
      <c r="AX104" s="12" t="s">
        <v>81</v>
      </c>
      <c r="AY104" s="154" t="s">
        <v>257</v>
      </c>
    </row>
    <row r="105" spans="2:65" s="1" customFormat="1" ht="16.5" customHeight="1">
      <c r="B105" s="133"/>
      <c r="C105" s="134" t="s">
        <v>83</v>
      </c>
      <c r="D105" s="134" t="s">
        <v>259</v>
      </c>
      <c r="E105" s="135" t="s">
        <v>575</v>
      </c>
      <c r="F105" s="136" t="s">
        <v>774</v>
      </c>
      <c r="G105" s="137" t="s">
        <v>262</v>
      </c>
      <c r="H105" s="138">
        <v>28.95</v>
      </c>
      <c r="I105" s="139"/>
      <c r="J105" s="140">
        <f>ROUND(I105*H105,2)</f>
        <v>0</v>
      </c>
      <c r="K105" s="136" t="s">
        <v>263</v>
      </c>
      <c r="L105" s="33"/>
      <c r="M105" s="141" t="s">
        <v>3</v>
      </c>
      <c r="N105" s="142" t="s">
        <v>45</v>
      </c>
      <c r="P105" s="143">
        <f>O105*H105</f>
        <v>0</v>
      </c>
      <c r="Q105" s="143">
        <v>6.3039999999999999E-2</v>
      </c>
      <c r="R105" s="143">
        <f>Q105*H105</f>
        <v>1.825008</v>
      </c>
      <c r="S105" s="143">
        <v>0</v>
      </c>
      <c r="T105" s="144">
        <f>S105*H105</f>
        <v>0</v>
      </c>
      <c r="AR105" s="145" t="s">
        <v>95</v>
      </c>
      <c r="AT105" s="145" t="s">
        <v>259</v>
      </c>
      <c r="AU105" s="145" t="s">
        <v>83</v>
      </c>
      <c r="AY105" s="17" t="s">
        <v>257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7" t="s">
        <v>81</v>
      </c>
      <c r="BK105" s="146">
        <f>ROUND(I105*H105,2)</f>
        <v>0</v>
      </c>
      <c r="BL105" s="17" t="s">
        <v>95</v>
      </c>
      <c r="BM105" s="145" t="s">
        <v>1364</v>
      </c>
    </row>
    <row r="106" spans="2:65" s="1" customFormat="1" ht="19.5">
      <c r="B106" s="33"/>
      <c r="D106" s="147" t="s">
        <v>265</v>
      </c>
      <c r="F106" s="148" t="s">
        <v>576</v>
      </c>
      <c r="I106" s="149"/>
      <c r="L106" s="33"/>
      <c r="M106" s="150"/>
      <c r="T106" s="54"/>
      <c r="AT106" s="17" t="s">
        <v>265</v>
      </c>
      <c r="AU106" s="17" t="s">
        <v>83</v>
      </c>
    </row>
    <row r="107" spans="2:65" s="1" customFormat="1" ht="11.25">
      <c r="B107" s="33"/>
      <c r="D107" s="151" t="s">
        <v>267</v>
      </c>
      <c r="F107" s="152" t="s">
        <v>578</v>
      </c>
      <c r="I107" s="149"/>
      <c r="L107" s="33"/>
      <c r="M107" s="150"/>
      <c r="T107" s="54"/>
      <c r="AT107" s="17" t="s">
        <v>267</v>
      </c>
      <c r="AU107" s="17" t="s">
        <v>83</v>
      </c>
    </row>
    <row r="108" spans="2:65" s="12" customFormat="1" ht="11.25">
      <c r="B108" s="153"/>
      <c r="D108" s="147" t="s">
        <v>269</v>
      </c>
      <c r="E108" s="154" t="s">
        <v>278</v>
      </c>
      <c r="F108" s="155" t="s">
        <v>1365</v>
      </c>
      <c r="H108" s="156">
        <v>28.95</v>
      </c>
      <c r="I108" s="157"/>
      <c r="L108" s="153"/>
      <c r="M108" s="158"/>
      <c r="T108" s="159"/>
      <c r="AT108" s="154" t="s">
        <v>269</v>
      </c>
      <c r="AU108" s="154" t="s">
        <v>83</v>
      </c>
      <c r="AV108" s="12" t="s">
        <v>83</v>
      </c>
      <c r="AW108" s="12" t="s">
        <v>37</v>
      </c>
      <c r="AX108" s="12" t="s">
        <v>81</v>
      </c>
      <c r="AY108" s="154" t="s">
        <v>257</v>
      </c>
    </row>
    <row r="109" spans="2:65" s="1" customFormat="1" ht="16.5" customHeight="1">
      <c r="B109" s="133"/>
      <c r="C109" s="134" t="s">
        <v>90</v>
      </c>
      <c r="D109" s="134" t="s">
        <v>259</v>
      </c>
      <c r="E109" s="135" t="s">
        <v>580</v>
      </c>
      <c r="F109" s="136" t="s">
        <v>777</v>
      </c>
      <c r="G109" s="137" t="s">
        <v>262</v>
      </c>
      <c r="H109" s="138">
        <v>19.05</v>
      </c>
      <c r="I109" s="139"/>
      <c r="J109" s="140">
        <f>ROUND(I109*H109,2)</f>
        <v>0</v>
      </c>
      <c r="K109" s="136" t="s">
        <v>263</v>
      </c>
      <c r="L109" s="33"/>
      <c r="M109" s="141" t="s">
        <v>3</v>
      </c>
      <c r="N109" s="142" t="s">
        <v>45</v>
      </c>
      <c r="P109" s="143">
        <f>O109*H109</f>
        <v>0</v>
      </c>
      <c r="Q109" s="143">
        <v>6.5100000000000002E-3</v>
      </c>
      <c r="R109" s="143">
        <f>Q109*H109</f>
        <v>0.12401550000000001</v>
      </c>
      <c r="S109" s="143">
        <v>0</v>
      </c>
      <c r="T109" s="144">
        <f>S109*H109</f>
        <v>0</v>
      </c>
      <c r="AR109" s="145" t="s">
        <v>95</v>
      </c>
      <c r="AT109" s="145" t="s">
        <v>259</v>
      </c>
      <c r="AU109" s="145" t="s">
        <v>83</v>
      </c>
      <c r="AY109" s="17" t="s">
        <v>257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7" t="s">
        <v>81</v>
      </c>
      <c r="BK109" s="146">
        <f>ROUND(I109*H109,2)</f>
        <v>0</v>
      </c>
      <c r="BL109" s="17" t="s">
        <v>95</v>
      </c>
      <c r="BM109" s="145" t="s">
        <v>1366</v>
      </c>
    </row>
    <row r="110" spans="2:65" s="1" customFormat="1" ht="11.25">
      <c r="B110" s="33"/>
      <c r="D110" s="147" t="s">
        <v>265</v>
      </c>
      <c r="F110" s="148" t="s">
        <v>581</v>
      </c>
      <c r="I110" s="149"/>
      <c r="L110" s="33"/>
      <c r="M110" s="150"/>
      <c r="T110" s="54"/>
      <c r="AT110" s="17" t="s">
        <v>265</v>
      </c>
      <c r="AU110" s="17" t="s">
        <v>83</v>
      </c>
    </row>
    <row r="111" spans="2:65" s="1" customFormat="1" ht="11.25">
      <c r="B111" s="33"/>
      <c r="D111" s="151" t="s">
        <v>267</v>
      </c>
      <c r="F111" s="152" t="s">
        <v>583</v>
      </c>
      <c r="I111" s="149"/>
      <c r="L111" s="33"/>
      <c r="M111" s="150"/>
      <c r="T111" s="54"/>
      <c r="AT111" s="17" t="s">
        <v>267</v>
      </c>
      <c r="AU111" s="17" t="s">
        <v>83</v>
      </c>
    </row>
    <row r="112" spans="2:65" s="12" customFormat="1" ht="11.25">
      <c r="B112" s="153"/>
      <c r="D112" s="147" t="s">
        <v>269</v>
      </c>
      <c r="E112" s="154" t="s">
        <v>557</v>
      </c>
      <c r="F112" s="155" t="s">
        <v>1367</v>
      </c>
      <c r="H112" s="156">
        <v>19.05</v>
      </c>
      <c r="I112" s="157"/>
      <c r="L112" s="153"/>
      <c r="M112" s="158"/>
      <c r="T112" s="159"/>
      <c r="AT112" s="154" t="s">
        <v>269</v>
      </c>
      <c r="AU112" s="154" t="s">
        <v>83</v>
      </c>
      <c r="AV112" s="12" t="s">
        <v>83</v>
      </c>
      <c r="AW112" s="12" t="s">
        <v>37</v>
      </c>
      <c r="AX112" s="12" t="s">
        <v>81</v>
      </c>
      <c r="AY112" s="154" t="s">
        <v>257</v>
      </c>
    </row>
    <row r="113" spans="2:65" s="1" customFormat="1" ht="16.5" customHeight="1">
      <c r="B113" s="133"/>
      <c r="C113" s="134" t="s">
        <v>95</v>
      </c>
      <c r="D113" s="134" t="s">
        <v>259</v>
      </c>
      <c r="E113" s="135" t="s">
        <v>585</v>
      </c>
      <c r="F113" s="136" t="s">
        <v>780</v>
      </c>
      <c r="G113" s="137" t="s">
        <v>262</v>
      </c>
      <c r="H113" s="138">
        <v>19.05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1368</v>
      </c>
    </row>
    <row r="114" spans="2:65" s="1" customFormat="1" ht="11.25">
      <c r="B114" s="33"/>
      <c r="D114" s="147" t="s">
        <v>265</v>
      </c>
      <c r="F114" s="148" t="s">
        <v>586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588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" customFormat="1" ht="16.5" customHeight="1">
      <c r="B116" s="133"/>
      <c r="C116" s="134" t="s">
        <v>292</v>
      </c>
      <c r="D116" s="134" t="s">
        <v>259</v>
      </c>
      <c r="E116" s="135" t="s">
        <v>589</v>
      </c>
      <c r="F116" s="136" t="s">
        <v>782</v>
      </c>
      <c r="G116" s="137" t="s">
        <v>318</v>
      </c>
      <c r="H116" s="138">
        <v>1501.36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1.1000000000000001E-3</v>
      </c>
      <c r="R116" s="143">
        <f>Q116*H116</f>
        <v>1.6514960000000001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1369</v>
      </c>
    </row>
    <row r="117" spans="2:65" s="1" customFormat="1" ht="19.5">
      <c r="B117" s="33"/>
      <c r="D117" s="147" t="s">
        <v>265</v>
      </c>
      <c r="F117" s="148" t="s">
        <v>592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11.25">
      <c r="B118" s="33"/>
      <c r="D118" s="151" t="s">
        <v>267</v>
      </c>
      <c r="F118" s="152" t="s">
        <v>593</v>
      </c>
      <c r="I118" s="149"/>
      <c r="L118" s="33"/>
      <c r="M118" s="150"/>
      <c r="T118" s="54"/>
      <c r="AT118" s="17" t="s">
        <v>267</v>
      </c>
      <c r="AU118" s="17" t="s">
        <v>83</v>
      </c>
    </row>
    <row r="119" spans="2:65" s="12" customFormat="1" ht="11.25">
      <c r="B119" s="153"/>
      <c r="D119" s="147" t="s">
        <v>269</v>
      </c>
      <c r="E119" s="154" t="s">
        <v>594</v>
      </c>
      <c r="F119" s="155" t="s">
        <v>1370</v>
      </c>
      <c r="H119" s="156">
        <v>1501.36</v>
      </c>
      <c r="I119" s="157"/>
      <c r="L119" s="153"/>
      <c r="M119" s="158"/>
      <c r="T119" s="159"/>
      <c r="AT119" s="154" t="s">
        <v>269</v>
      </c>
      <c r="AU119" s="154" t="s">
        <v>83</v>
      </c>
      <c r="AV119" s="12" t="s">
        <v>83</v>
      </c>
      <c r="AW119" s="12" t="s">
        <v>37</v>
      </c>
      <c r="AX119" s="12" t="s">
        <v>81</v>
      </c>
      <c r="AY119" s="154" t="s">
        <v>257</v>
      </c>
    </row>
    <row r="120" spans="2:65" s="1" customFormat="1" ht="16.5" customHeight="1">
      <c r="B120" s="133"/>
      <c r="C120" s="134" t="s">
        <v>297</v>
      </c>
      <c r="D120" s="134" t="s">
        <v>259</v>
      </c>
      <c r="E120" s="135" t="s">
        <v>596</v>
      </c>
      <c r="F120" s="136" t="s">
        <v>597</v>
      </c>
      <c r="G120" s="137" t="s">
        <v>282</v>
      </c>
      <c r="H120" s="138">
        <v>28.574999999999999</v>
      </c>
      <c r="I120" s="139"/>
      <c r="J120" s="140">
        <f>ROUND(I120*H120,2)</f>
        <v>0</v>
      </c>
      <c r="K120" s="136" t="s">
        <v>263</v>
      </c>
      <c r="L120" s="33"/>
      <c r="M120" s="141" t="s">
        <v>3</v>
      </c>
      <c r="N120" s="142" t="s">
        <v>45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95</v>
      </c>
      <c r="AT120" s="145" t="s">
        <v>259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95</v>
      </c>
      <c r="BM120" s="145" t="s">
        <v>1371</v>
      </c>
    </row>
    <row r="121" spans="2:65" s="1" customFormat="1" ht="11.25">
      <c r="B121" s="33"/>
      <c r="D121" s="147" t="s">
        <v>265</v>
      </c>
      <c r="F121" s="148" t="s">
        <v>597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" customFormat="1" ht="11.25">
      <c r="B122" s="33"/>
      <c r="D122" s="151" t="s">
        <v>267</v>
      </c>
      <c r="F122" s="152" t="s">
        <v>599</v>
      </c>
      <c r="I122" s="149"/>
      <c r="L122" s="33"/>
      <c r="M122" s="150"/>
      <c r="T122" s="54"/>
      <c r="AT122" s="17" t="s">
        <v>267</v>
      </c>
      <c r="AU122" s="17" t="s">
        <v>83</v>
      </c>
    </row>
    <row r="123" spans="2:65" s="12" customFormat="1" ht="11.25">
      <c r="B123" s="153"/>
      <c r="D123" s="147" t="s">
        <v>269</v>
      </c>
      <c r="E123" s="154" t="s">
        <v>213</v>
      </c>
      <c r="F123" s="155" t="s">
        <v>1372</v>
      </c>
      <c r="H123" s="156">
        <v>28.574999999999999</v>
      </c>
      <c r="I123" s="157"/>
      <c r="L123" s="153"/>
      <c r="M123" s="158"/>
      <c r="T123" s="159"/>
      <c r="AT123" s="154" t="s">
        <v>269</v>
      </c>
      <c r="AU123" s="154" t="s">
        <v>83</v>
      </c>
      <c r="AV123" s="12" t="s">
        <v>83</v>
      </c>
      <c r="AW123" s="12" t="s">
        <v>37</v>
      </c>
      <c r="AX123" s="12" t="s">
        <v>81</v>
      </c>
      <c r="AY123" s="154" t="s">
        <v>257</v>
      </c>
    </row>
    <row r="124" spans="2:65" s="1" customFormat="1" ht="24.2" customHeight="1">
      <c r="B124" s="133"/>
      <c r="C124" s="134" t="s">
        <v>303</v>
      </c>
      <c r="D124" s="134" t="s">
        <v>259</v>
      </c>
      <c r="E124" s="135" t="s">
        <v>337</v>
      </c>
      <c r="F124" s="136" t="s">
        <v>338</v>
      </c>
      <c r="G124" s="137" t="s">
        <v>282</v>
      </c>
      <c r="H124" s="138">
        <v>28.574999999999999</v>
      </c>
      <c r="I124" s="139"/>
      <c r="J124" s="140">
        <f>ROUND(I124*H124,2)</f>
        <v>0</v>
      </c>
      <c r="K124" s="136" t="s">
        <v>331</v>
      </c>
      <c r="L124" s="33"/>
      <c r="M124" s="141" t="s">
        <v>3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95</v>
      </c>
      <c r="AT124" s="145" t="s">
        <v>259</v>
      </c>
      <c r="AU124" s="145" t="s">
        <v>83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1373</v>
      </c>
    </row>
    <row r="125" spans="2:65" s="1" customFormat="1" ht="19.5">
      <c r="B125" s="33"/>
      <c r="D125" s="147" t="s">
        <v>265</v>
      </c>
      <c r="F125" s="148" t="s">
        <v>340</v>
      </c>
      <c r="I125" s="149"/>
      <c r="L125" s="33"/>
      <c r="M125" s="150"/>
      <c r="T125" s="54"/>
      <c r="AT125" s="17" t="s">
        <v>265</v>
      </c>
      <c r="AU125" s="17" t="s">
        <v>83</v>
      </c>
    </row>
    <row r="126" spans="2:65" s="12" customFormat="1" ht="11.25">
      <c r="B126" s="153"/>
      <c r="D126" s="147" t="s">
        <v>269</v>
      </c>
      <c r="E126" s="154" t="s">
        <v>3</v>
      </c>
      <c r="F126" s="155" t="s">
        <v>213</v>
      </c>
      <c r="H126" s="156">
        <v>28.574999999999999</v>
      </c>
      <c r="I126" s="157"/>
      <c r="L126" s="153"/>
      <c r="M126" s="158"/>
      <c r="T126" s="159"/>
      <c r="AT126" s="154" t="s">
        <v>269</v>
      </c>
      <c r="AU126" s="154" t="s">
        <v>83</v>
      </c>
      <c r="AV126" s="12" t="s">
        <v>83</v>
      </c>
      <c r="AW126" s="12" t="s">
        <v>37</v>
      </c>
      <c r="AX126" s="12" t="s">
        <v>81</v>
      </c>
      <c r="AY126" s="154" t="s">
        <v>257</v>
      </c>
    </row>
    <row r="127" spans="2:65" s="1" customFormat="1" ht="16.5" customHeight="1">
      <c r="B127" s="133"/>
      <c r="C127" s="134" t="s">
        <v>310</v>
      </c>
      <c r="D127" s="134" t="s">
        <v>259</v>
      </c>
      <c r="E127" s="135" t="s">
        <v>611</v>
      </c>
      <c r="F127" s="136" t="s">
        <v>790</v>
      </c>
      <c r="G127" s="137" t="s">
        <v>282</v>
      </c>
      <c r="H127" s="138">
        <v>28.574999999999999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95</v>
      </c>
      <c r="AT127" s="145" t="s">
        <v>259</v>
      </c>
      <c r="AU127" s="145" t="s">
        <v>83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1374</v>
      </c>
    </row>
    <row r="128" spans="2:65" s="1" customFormat="1" ht="11.25">
      <c r="B128" s="33"/>
      <c r="D128" s="147" t="s">
        <v>265</v>
      </c>
      <c r="F128" s="148" t="s">
        <v>612</v>
      </c>
      <c r="I128" s="149"/>
      <c r="L128" s="33"/>
      <c r="M128" s="150"/>
      <c r="T128" s="54"/>
      <c r="AT128" s="17" t="s">
        <v>265</v>
      </c>
      <c r="AU128" s="17" t="s">
        <v>83</v>
      </c>
    </row>
    <row r="129" spans="2:65" s="1" customFormat="1" ht="11.25">
      <c r="B129" s="33"/>
      <c r="D129" s="151" t="s">
        <v>267</v>
      </c>
      <c r="F129" s="152" t="s">
        <v>614</v>
      </c>
      <c r="I129" s="149"/>
      <c r="L129" s="33"/>
      <c r="M129" s="150"/>
      <c r="T129" s="54"/>
      <c r="AT129" s="17" t="s">
        <v>267</v>
      </c>
      <c r="AU129" s="17" t="s">
        <v>83</v>
      </c>
    </row>
    <row r="130" spans="2:65" s="12" customFormat="1" ht="11.25">
      <c r="B130" s="153"/>
      <c r="D130" s="147" t="s">
        <v>269</v>
      </c>
      <c r="E130" s="154" t="s">
        <v>3</v>
      </c>
      <c r="F130" s="155" t="s">
        <v>213</v>
      </c>
      <c r="H130" s="156">
        <v>28.574999999999999</v>
      </c>
      <c r="I130" s="157"/>
      <c r="L130" s="153"/>
      <c r="M130" s="158"/>
      <c r="T130" s="159"/>
      <c r="AT130" s="154" t="s">
        <v>269</v>
      </c>
      <c r="AU130" s="154" t="s">
        <v>83</v>
      </c>
      <c r="AV130" s="12" t="s">
        <v>83</v>
      </c>
      <c r="AW130" s="12" t="s">
        <v>37</v>
      </c>
      <c r="AX130" s="12" t="s">
        <v>81</v>
      </c>
      <c r="AY130" s="154" t="s">
        <v>257</v>
      </c>
    </row>
    <row r="131" spans="2:65" s="1" customFormat="1" ht="16.5" customHeight="1">
      <c r="B131" s="133"/>
      <c r="C131" s="134" t="s">
        <v>315</v>
      </c>
      <c r="D131" s="134" t="s">
        <v>259</v>
      </c>
      <c r="E131" s="135" t="s">
        <v>1123</v>
      </c>
      <c r="F131" s="136" t="s">
        <v>344</v>
      </c>
      <c r="G131" s="137" t="s">
        <v>282</v>
      </c>
      <c r="H131" s="138">
        <v>28.574999999999999</v>
      </c>
      <c r="I131" s="139"/>
      <c r="J131" s="140">
        <f>ROUND(I131*H131,2)</f>
        <v>0</v>
      </c>
      <c r="K131" s="136" t="s">
        <v>263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95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1375</v>
      </c>
    </row>
    <row r="132" spans="2:65" s="1" customFormat="1" ht="11.25">
      <c r="B132" s="33"/>
      <c r="D132" s="147" t="s">
        <v>265</v>
      </c>
      <c r="F132" s="148" t="s">
        <v>346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1.25">
      <c r="B133" s="33"/>
      <c r="D133" s="151" t="s">
        <v>267</v>
      </c>
      <c r="F133" s="152" t="s">
        <v>1125</v>
      </c>
      <c r="I133" s="149"/>
      <c r="L133" s="33"/>
      <c r="M133" s="150"/>
      <c r="T133" s="54"/>
      <c r="AT133" s="17" t="s">
        <v>267</v>
      </c>
      <c r="AU133" s="17" t="s">
        <v>83</v>
      </c>
    </row>
    <row r="134" spans="2:65" s="12" customFormat="1" ht="11.25">
      <c r="B134" s="153"/>
      <c r="D134" s="147" t="s">
        <v>269</v>
      </c>
      <c r="E134" s="154" t="s">
        <v>3</v>
      </c>
      <c r="F134" s="155" t="s">
        <v>213</v>
      </c>
      <c r="H134" s="156">
        <v>28.574999999999999</v>
      </c>
      <c r="I134" s="157"/>
      <c r="L134" s="153"/>
      <c r="M134" s="158"/>
      <c r="T134" s="159"/>
      <c r="AT134" s="154" t="s">
        <v>269</v>
      </c>
      <c r="AU134" s="154" t="s">
        <v>83</v>
      </c>
      <c r="AV134" s="12" t="s">
        <v>83</v>
      </c>
      <c r="AW134" s="12" t="s">
        <v>37</v>
      </c>
      <c r="AX134" s="12" t="s">
        <v>81</v>
      </c>
      <c r="AY134" s="154" t="s">
        <v>257</v>
      </c>
    </row>
    <row r="135" spans="2:65" s="11" customFormat="1" ht="22.9" customHeight="1">
      <c r="B135" s="121"/>
      <c r="D135" s="122" t="s">
        <v>73</v>
      </c>
      <c r="E135" s="131" t="s">
        <v>83</v>
      </c>
      <c r="F135" s="131" t="s">
        <v>348</v>
      </c>
      <c r="I135" s="124"/>
      <c r="J135" s="132">
        <f>BK135</f>
        <v>0</v>
      </c>
      <c r="L135" s="121"/>
      <c r="M135" s="126"/>
      <c r="P135" s="127">
        <f>SUM(P136:P166)</f>
        <v>0</v>
      </c>
      <c r="R135" s="127">
        <f>SUM(R136:R166)</f>
        <v>2.2328729799999998</v>
      </c>
      <c r="T135" s="128">
        <f>SUM(T136:T166)</f>
        <v>0</v>
      </c>
      <c r="AR135" s="122" t="s">
        <v>95</v>
      </c>
      <c r="AT135" s="129" t="s">
        <v>73</v>
      </c>
      <c r="AU135" s="129" t="s">
        <v>81</v>
      </c>
      <c r="AY135" s="122" t="s">
        <v>257</v>
      </c>
      <c r="BK135" s="130">
        <f>SUM(BK136:BK166)</f>
        <v>0</v>
      </c>
    </row>
    <row r="136" spans="2:65" s="1" customFormat="1" ht="16.5" customHeight="1">
      <c r="B136" s="133"/>
      <c r="C136" s="134" t="s">
        <v>321</v>
      </c>
      <c r="D136" s="134" t="s">
        <v>259</v>
      </c>
      <c r="E136" s="135" t="s">
        <v>629</v>
      </c>
      <c r="F136" s="136" t="s">
        <v>799</v>
      </c>
      <c r="G136" s="137" t="s">
        <v>327</v>
      </c>
      <c r="H136" s="138">
        <v>5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1376</v>
      </c>
    </row>
    <row r="137" spans="2:65" s="1" customFormat="1" ht="11.25">
      <c r="B137" s="33"/>
      <c r="D137" s="147" t="s">
        <v>265</v>
      </c>
      <c r="F137" s="148" t="s">
        <v>630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632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24.2" customHeight="1">
      <c r="B139" s="133"/>
      <c r="C139" s="134" t="s">
        <v>326</v>
      </c>
      <c r="D139" s="134" t="s">
        <v>259</v>
      </c>
      <c r="E139" s="135" t="s">
        <v>633</v>
      </c>
      <c r="F139" s="136" t="s">
        <v>801</v>
      </c>
      <c r="G139" s="137" t="s">
        <v>327</v>
      </c>
      <c r="H139" s="138">
        <v>5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0.20477000000000001</v>
      </c>
      <c r="R139" s="143">
        <f>Q139*H139</f>
        <v>1.0238499999999999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1377</v>
      </c>
    </row>
    <row r="140" spans="2:65" s="1" customFormat="1" ht="19.5">
      <c r="B140" s="33"/>
      <c r="D140" s="147" t="s">
        <v>265</v>
      </c>
      <c r="F140" s="148" t="s">
        <v>636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637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34" t="s">
        <v>9</v>
      </c>
      <c r="D142" s="134" t="s">
        <v>259</v>
      </c>
      <c r="E142" s="135" t="s">
        <v>638</v>
      </c>
      <c r="F142" s="136" t="s">
        <v>803</v>
      </c>
      <c r="G142" s="137" t="s">
        <v>262</v>
      </c>
      <c r="H142" s="138">
        <v>29.45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1378</v>
      </c>
    </row>
    <row r="143" spans="2:65" s="1" customFormat="1" ht="19.5">
      <c r="B143" s="33"/>
      <c r="D143" s="147" t="s">
        <v>265</v>
      </c>
      <c r="F143" s="148" t="s">
        <v>641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642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2" customFormat="1" ht="11.25">
      <c r="B145" s="153"/>
      <c r="D145" s="147" t="s">
        <v>269</v>
      </c>
      <c r="E145" s="154" t="s">
        <v>643</v>
      </c>
      <c r="F145" s="155" t="s">
        <v>1379</v>
      </c>
      <c r="H145" s="156">
        <v>29.45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81</v>
      </c>
      <c r="AY145" s="154" t="s">
        <v>257</v>
      </c>
    </row>
    <row r="146" spans="2:65" s="1" customFormat="1" ht="16.5" customHeight="1">
      <c r="B146" s="133"/>
      <c r="C146" s="134" t="s">
        <v>336</v>
      </c>
      <c r="D146" s="134" t="s">
        <v>259</v>
      </c>
      <c r="E146" s="135" t="s">
        <v>645</v>
      </c>
      <c r="F146" s="136" t="s">
        <v>806</v>
      </c>
      <c r="G146" s="137" t="s">
        <v>262</v>
      </c>
      <c r="H146" s="138">
        <v>10.1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2.0000000000000002E-5</v>
      </c>
      <c r="R146" s="143">
        <f>Q146*H146</f>
        <v>2.02E-4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1380</v>
      </c>
    </row>
    <row r="147" spans="2:65" s="1" customFormat="1" ht="11.25">
      <c r="B147" s="33"/>
      <c r="D147" s="147" t="s">
        <v>265</v>
      </c>
      <c r="F147" s="148" t="s">
        <v>646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648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208</v>
      </c>
      <c r="F149" s="155" t="s">
        <v>1381</v>
      </c>
      <c r="H149" s="156">
        <v>10.1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81</v>
      </c>
      <c r="AY149" s="154" t="s">
        <v>257</v>
      </c>
    </row>
    <row r="150" spans="2:65" s="1" customFormat="1" ht="16.5" customHeight="1">
      <c r="B150" s="133"/>
      <c r="C150" s="134" t="s">
        <v>342</v>
      </c>
      <c r="D150" s="134" t="s">
        <v>259</v>
      </c>
      <c r="E150" s="135" t="s">
        <v>1382</v>
      </c>
      <c r="F150" s="136" t="s">
        <v>1383</v>
      </c>
      <c r="G150" s="137" t="s">
        <v>327</v>
      </c>
      <c r="H150" s="138">
        <v>236.25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8.0000000000000007E-5</v>
      </c>
      <c r="R150" s="143">
        <f>Q150*H150</f>
        <v>1.89E-2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1384</v>
      </c>
    </row>
    <row r="151" spans="2:65" s="1" customFormat="1" ht="11.25">
      <c r="B151" s="33"/>
      <c r="D151" s="147" t="s">
        <v>265</v>
      </c>
      <c r="F151" s="148" t="s">
        <v>1385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1386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2" customFormat="1" ht="11.25">
      <c r="B153" s="153"/>
      <c r="D153" s="147" t="s">
        <v>269</v>
      </c>
      <c r="E153" s="154" t="s">
        <v>550</v>
      </c>
      <c r="F153" s="155" t="s">
        <v>1387</v>
      </c>
      <c r="H153" s="156">
        <v>236.25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" customFormat="1" ht="16.5" customHeight="1">
      <c r="B154" s="133"/>
      <c r="C154" s="134" t="s">
        <v>349</v>
      </c>
      <c r="D154" s="134" t="s">
        <v>259</v>
      </c>
      <c r="E154" s="135" t="s">
        <v>650</v>
      </c>
      <c r="F154" s="136" t="s">
        <v>809</v>
      </c>
      <c r="G154" s="137" t="s">
        <v>327</v>
      </c>
      <c r="H154" s="138">
        <v>236.25</v>
      </c>
      <c r="I154" s="139"/>
      <c r="J154" s="140">
        <f>ROUND(I154*H154,2)</f>
        <v>0</v>
      </c>
      <c r="K154" s="136" t="s">
        <v>263</v>
      </c>
      <c r="L154" s="33"/>
      <c r="M154" s="141" t="s">
        <v>3</v>
      </c>
      <c r="N154" s="142" t="s">
        <v>45</v>
      </c>
      <c r="P154" s="143">
        <f>O154*H154</f>
        <v>0</v>
      </c>
      <c r="Q154" s="143">
        <v>9.0000000000000006E-5</v>
      </c>
      <c r="R154" s="143">
        <f>Q154*H154</f>
        <v>2.12625E-2</v>
      </c>
      <c r="S154" s="143">
        <v>0</v>
      </c>
      <c r="T154" s="144">
        <f>S154*H154</f>
        <v>0</v>
      </c>
      <c r="AR154" s="145" t="s">
        <v>95</v>
      </c>
      <c r="AT154" s="145" t="s">
        <v>259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1388</v>
      </c>
    </row>
    <row r="155" spans="2:65" s="1" customFormat="1" ht="11.25">
      <c r="B155" s="33"/>
      <c r="D155" s="147" t="s">
        <v>265</v>
      </c>
      <c r="F155" s="148" t="s">
        <v>651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" customFormat="1" ht="11.25">
      <c r="B156" s="33"/>
      <c r="D156" s="151" t="s">
        <v>267</v>
      </c>
      <c r="F156" s="152" t="s">
        <v>653</v>
      </c>
      <c r="I156" s="149"/>
      <c r="L156" s="33"/>
      <c r="M156" s="150"/>
      <c r="T156" s="54"/>
      <c r="AT156" s="17" t="s">
        <v>267</v>
      </c>
      <c r="AU156" s="17" t="s">
        <v>83</v>
      </c>
    </row>
    <row r="157" spans="2:65" s="1" customFormat="1" ht="16.5" customHeight="1">
      <c r="B157" s="133"/>
      <c r="C157" s="134" t="s">
        <v>356</v>
      </c>
      <c r="D157" s="134" t="s">
        <v>259</v>
      </c>
      <c r="E157" s="135" t="s">
        <v>662</v>
      </c>
      <c r="F157" s="136" t="s">
        <v>814</v>
      </c>
      <c r="G157" s="137" t="s">
        <v>330</v>
      </c>
      <c r="H157" s="138">
        <v>1.1659999999999999</v>
      </c>
      <c r="I157" s="139"/>
      <c r="J157" s="140">
        <f>ROUND(I157*H157,2)</f>
        <v>0</v>
      </c>
      <c r="K157" s="136" t="s">
        <v>263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2.2799999999999999E-3</v>
      </c>
      <c r="R157" s="143">
        <f>Q157*H157</f>
        <v>2.6584799999999995E-3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1389</v>
      </c>
    </row>
    <row r="158" spans="2:65" s="1" customFormat="1" ht="11.25">
      <c r="B158" s="33"/>
      <c r="D158" s="147" t="s">
        <v>265</v>
      </c>
      <c r="F158" s="148" t="s">
        <v>663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1.25">
      <c r="B159" s="33"/>
      <c r="D159" s="151" t="s">
        <v>267</v>
      </c>
      <c r="F159" s="152" t="s">
        <v>665</v>
      </c>
      <c r="I159" s="149"/>
      <c r="L159" s="33"/>
      <c r="M159" s="150"/>
      <c r="T159" s="54"/>
      <c r="AT159" s="17" t="s">
        <v>267</v>
      </c>
      <c r="AU159" s="17" t="s">
        <v>83</v>
      </c>
    </row>
    <row r="160" spans="2:65" s="1" customFormat="1" ht="16.5" customHeight="1">
      <c r="B160" s="133"/>
      <c r="C160" s="134" t="s">
        <v>363</v>
      </c>
      <c r="D160" s="134" t="s">
        <v>259</v>
      </c>
      <c r="E160" s="135" t="s">
        <v>666</v>
      </c>
      <c r="F160" s="136" t="s">
        <v>816</v>
      </c>
      <c r="G160" s="137" t="s">
        <v>327</v>
      </c>
      <c r="H160" s="138">
        <v>210</v>
      </c>
      <c r="I160" s="139"/>
      <c r="J160" s="140">
        <f>ROUND(I160*H160,2)</f>
        <v>0</v>
      </c>
      <c r="K160" s="136" t="s">
        <v>263</v>
      </c>
      <c r="L160" s="33"/>
      <c r="M160" s="141" t="s">
        <v>3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95</v>
      </c>
      <c r="AT160" s="145" t="s">
        <v>259</v>
      </c>
      <c r="AU160" s="145" t="s">
        <v>83</v>
      </c>
      <c r="AY160" s="17" t="s">
        <v>257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7" t="s">
        <v>81</v>
      </c>
      <c r="BK160" s="146">
        <f>ROUND(I160*H160,2)</f>
        <v>0</v>
      </c>
      <c r="BL160" s="17" t="s">
        <v>95</v>
      </c>
      <c r="BM160" s="145" t="s">
        <v>1390</v>
      </c>
    </row>
    <row r="161" spans="2:65" s="1" customFormat="1" ht="19.5">
      <c r="B161" s="33"/>
      <c r="D161" s="147" t="s">
        <v>265</v>
      </c>
      <c r="F161" s="148" t="s">
        <v>669</v>
      </c>
      <c r="I161" s="149"/>
      <c r="L161" s="33"/>
      <c r="M161" s="150"/>
      <c r="T161" s="54"/>
      <c r="AT161" s="17" t="s">
        <v>265</v>
      </c>
      <c r="AU161" s="17" t="s">
        <v>83</v>
      </c>
    </row>
    <row r="162" spans="2:65" s="1" customFormat="1" ht="11.25">
      <c r="B162" s="33"/>
      <c r="D162" s="151" t="s">
        <v>267</v>
      </c>
      <c r="F162" s="152" t="s">
        <v>670</v>
      </c>
      <c r="I162" s="149"/>
      <c r="L162" s="33"/>
      <c r="M162" s="150"/>
      <c r="T162" s="54"/>
      <c r="AT162" s="17" t="s">
        <v>267</v>
      </c>
      <c r="AU162" s="17" t="s">
        <v>83</v>
      </c>
    </row>
    <row r="163" spans="2:65" s="12" customFormat="1" ht="11.25">
      <c r="B163" s="153"/>
      <c r="D163" s="147" t="s">
        <v>269</v>
      </c>
      <c r="E163" s="154" t="s">
        <v>368</v>
      </c>
      <c r="F163" s="155" t="s">
        <v>1391</v>
      </c>
      <c r="H163" s="156">
        <v>210</v>
      </c>
      <c r="I163" s="157"/>
      <c r="L163" s="153"/>
      <c r="M163" s="158"/>
      <c r="T163" s="159"/>
      <c r="AT163" s="154" t="s">
        <v>269</v>
      </c>
      <c r="AU163" s="154" t="s">
        <v>83</v>
      </c>
      <c r="AV163" s="12" t="s">
        <v>83</v>
      </c>
      <c r="AW163" s="12" t="s">
        <v>37</v>
      </c>
      <c r="AX163" s="12" t="s">
        <v>81</v>
      </c>
      <c r="AY163" s="154" t="s">
        <v>257</v>
      </c>
    </row>
    <row r="164" spans="2:65" s="1" customFormat="1" ht="16.5" customHeight="1">
      <c r="B164" s="133"/>
      <c r="C164" s="160" t="s">
        <v>370</v>
      </c>
      <c r="D164" s="160" t="s">
        <v>327</v>
      </c>
      <c r="E164" s="161" t="s">
        <v>672</v>
      </c>
      <c r="F164" s="162" t="s">
        <v>819</v>
      </c>
      <c r="G164" s="163" t="s">
        <v>330</v>
      </c>
      <c r="H164" s="164">
        <v>1.1659999999999999</v>
      </c>
      <c r="I164" s="165"/>
      <c r="J164" s="166">
        <f>ROUND(I164*H164,2)</f>
        <v>0</v>
      </c>
      <c r="K164" s="162" t="s">
        <v>263</v>
      </c>
      <c r="L164" s="167"/>
      <c r="M164" s="168" t="s">
        <v>3</v>
      </c>
      <c r="N164" s="169" t="s">
        <v>45</v>
      </c>
      <c r="P164" s="143">
        <f>O164*H164</f>
        <v>0</v>
      </c>
      <c r="Q164" s="143">
        <v>1</v>
      </c>
      <c r="R164" s="143">
        <f>Q164*H164</f>
        <v>1.1659999999999999</v>
      </c>
      <c r="S164" s="143">
        <v>0</v>
      </c>
      <c r="T164" s="144">
        <f>S164*H164</f>
        <v>0</v>
      </c>
      <c r="AR164" s="145" t="s">
        <v>310</v>
      </c>
      <c r="AT164" s="145" t="s">
        <v>327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1392</v>
      </c>
    </row>
    <row r="165" spans="2:65" s="1" customFormat="1" ht="11.25">
      <c r="B165" s="33"/>
      <c r="D165" s="147" t="s">
        <v>265</v>
      </c>
      <c r="F165" s="148" t="s">
        <v>819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2" customFormat="1" ht="11.25">
      <c r="B166" s="153"/>
      <c r="D166" s="147" t="s">
        <v>269</v>
      </c>
      <c r="E166" s="154" t="s">
        <v>375</v>
      </c>
      <c r="F166" s="155" t="s">
        <v>1393</v>
      </c>
      <c r="H166" s="156">
        <v>1.1659999999999999</v>
      </c>
      <c r="I166" s="157"/>
      <c r="L166" s="153"/>
      <c r="M166" s="158"/>
      <c r="T166" s="159"/>
      <c r="AT166" s="154" t="s">
        <v>269</v>
      </c>
      <c r="AU166" s="154" t="s">
        <v>83</v>
      </c>
      <c r="AV166" s="12" t="s">
        <v>83</v>
      </c>
      <c r="AW166" s="12" t="s">
        <v>37</v>
      </c>
      <c r="AX166" s="12" t="s">
        <v>81</v>
      </c>
      <c r="AY166" s="154" t="s">
        <v>257</v>
      </c>
    </row>
    <row r="167" spans="2:65" s="11" customFormat="1" ht="22.9" customHeight="1">
      <c r="B167" s="121"/>
      <c r="D167" s="122" t="s">
        <v>73</v>
      </c>
      <c r="E167" s="131" t="s">
        <v>90</v>
      </c>
      <c r="F167" s="131" t="s">
        <v>714</v>
      </c>
      <c r="I167" s="124"/>
      <c r="J167" s="132">
        <f>BK167</f>
        <v>0</v>
      </c>
      <c r="L167" s="121"/>
      <c r="M167" s="126"/>
      <c r="P167" s="127">
        <f>SUM(P168:P179)</f>
        <v>0</v>
      </c>
      <c r="R167" s="127">
        <f>SUM(R168:R179)</f>
        <v>0.211925</v>
      </c>
      <c r="T167" s="128">
        <f>SUM(T168:T179)</f>
        <v>0</v>
      </c>
      <c r="AR167" s="122" t="s">
        <v>95</v>
      </c>
      <c r="AT167" s="129" t="s">
        <v>73</v>
      </c>
      <c r="AU167" s="129" t="s">
        <v>81</v>
      </c>
      <c r="AY167" s="122" t="s">
        <v>257</v>
      </c>
      <c r="BK167" s="130">
        <f>SUM(BK168:BK179)</f>
        <v>0</v>
      </c>
    </row>
    <row r="168" spans="2:65" s="1" customFormat="1" ht="16.5" customHeight="1">
      <c r="B168" s="133"/>
      <c r="C168" s="134" t="s">
        <v>377</v>
      </c>
      <c r="D168" s="134" t="s">
        <v>259</v>
      </c>
      <c r="E168" s="135" t="s">
        <v>836</v>
      </c>
      <c r="F168" s="136" t="s">
        <v>837</v>
      </c>
      <c r="G168" s="137" t="s">
        <v>838</v>
      </c>
      <c r="H168" s="138">
        <v>24.5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1394</v>
      </c>
    </row>
    <row r="169" spans="2:65" s="1" customFormat="1" ht="19.5">
      <c r="B169" s="33"/>
      <c r="D169" s="147" t="s">
        <v>265</v>
      </c>
      <c r="F169" s="148" t="s">
        <v>840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841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2" customFormat="1" ht="11.25">
      <c r="B171" s="153"/>
      <c r="D171" s="147" t="s">
        <v>269</v>
      </c>
      <c r="E171" s="154" t="s">
        <v>719</v>
      </c>
      <c r="F171" s="155" t="s">
        <v>1395</v>
      </c>
      <c r="H171" s="156">
        <v>24.5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81</v>
      </c>
      <c r="AY171" s="154" t="s">
        <v>257</v>
      </c>
    </row>
    <row r="172" spans="2:65" s="1" customFormat="1" ht="16.5" customHeight="1">
      <c r="B172" s="133"/>
      <c r="C172" s="134" t="s">
        <v>383</v>
      </c>
      <c r="D172" s="134" t="s">
        <v>259</v>
      </c>
      <c r="E172" s="135" t="s">
        <v>721</v>
      </c>
      <c r="F172" s="136" t="s">
        <v>843</v>
      </c>
      <c r="G172" s="137" t="s">
        <v>262</v>
      </c>
      <c r="H172" s="138">
        <v>24.5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8.6499999999999997E-3</v>
      </c>
      <c r="R172" s="143">
        <f>Q172*H172</f>
        <v>0.211925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1396</v>
      </c>
    </row>
    <row r="173" spans="2:65" s="1" customFormat="1" ht="11.25">
      <c r="B173" s="33"/>
      <c r="D173" s="147" t="s">
        <v>265</v>
      </c>
      <c r="F173" s="148" t="s">
        <v>722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724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2" customFormat="1" ht="11.25">
      <c r="B175" s="153"/>
      <c r="D175" s="147" t="s">
        <v>269</v>
      </c>
      <c r="E175" s="154" t="s">
        <v>725</v>
      </c>
      <c r="F175" s="155" t="s">
        <v>1395</v>
      </c>
      <c r="H175" s="156">
        <v>24.5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81</v>
      </c>
      <c r="AY175" s="154" t="s">
        <v>257</v>
      </c>
    </row>
    <row r="176" spans="2:65" s="1" customFormat="1" ht="16.5" customHeight="1">
      <c r="B176" s="133"/>
      <c r="C176" s="134" t="s">
        <v>8</v>
      </c>
      <c r="D176" s="134" t="s">
        <v>259</v>
      </c>
      <c r="E176" s="135" t="s">
        <v>726</v>
      </c>
      <c r="F176" s="136" t="s">
        <v>845</v>
      </c>
      <c r="G176" s="137" t="s">
        <v>282</v>
      </c>
      <c r="H176" s="138">
        <v>5.89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1397</v>
      </c>
    </row>
    <row r="177" spans="2:65" s="1" customFormat="1" ht="11.25">
      <c r="B177" s="33"/>
      <c r="D177" s="147" t="s">
        <v>265</v>
      </c>
      <c r="F177" s="148" t="s">
        <v>727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729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2" customFormat="1" ht="11.25">
      <c r="B179" s="153"/>
      <c r="D179" s="147" t="s">
        <v>269</v>
      </c>
      <c r="E179" s="154" t="s">
        <v>392</v>
      </c>
      <c r="F179" s="155" t="s">
        <v>1398</v>
      </c>
      <c r="H179" s="156">
        <v>5.89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1" customFormat="1" ht="22.9" customHeight="1">
      <c r="B180" s="121"/>
      <c r="D180" s="122" t="s">
        <v>73</v>
      </c>
      <c r="E180" s="131" t="s">
        <v>95</v>
      </c>
      <c r="F180" s="131" t="s">
        <v>382</v>
      </c>
      <c r="I180" s="124"/>
      <c r="J180" s="132">
        <f>BK180</f>
        <v>0</v>
      </c>
      <c r="L180" s="121"/>
      <c r="M180" s="126"/>
      <c r="P180" s="127">
        <f>SUM(P181:P203)</f>
        <v>0</v>
      </c>
      <c r="R180" s="127">
        <f>SUM(R181:R203)</f>
        <v>3.2086795800000005</v>
      </c>
      <c r="T180" s="128">
        <f>SUM(T181:T203)</f>
        <v>0</v>
      </c>
      <c r="AR180" s="122" t="s">
        <v>95</v>
      </c>
      <c r="AT180" s="129" t="s">
        <v>73</v>
      </c>
      <c r="AU180" s="129" t="s">
        <v>81</v>
      </c>
      <c r="AY180" s="122" t="s">
        <v>257</v>
      </c>
      <c r="BK180" s="130">
        <f>SUM(BK181:BK203)</f>
        <v>0</v>
      </c>
    </row>
    <row r="181" spans="2:65" s="1" customFormat="1" ht="16.5" customHeight="1">
      <c r="B181" s="133"/>
      <c r="C181" s="134" t="s">
        <v>394</v>
      </c>
      <c r="D181" s="134" t="s">
        <v>259</v>
      </c>
      <c r="E181" s="135" t="s">
        <v>731</v>
      </c>
      <c r="F181" s="136" t="s">
        <v>848</v>
      </c>
      <c r="G181" s="137" t="s">
        <v>282</v>
      </c>
      <c r="H181" s="138">
        <v>1.85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1.7034</v>
      </c>
      <c r="R181" s="143">
        <f>Q181*H181</f>
        <v>3.1512900000000004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1399</v>
      </c>
    </row>
    <row r="182" spans="2:65" s="1" customFormat="1" ht="11.25">
      <c r="B182" s="33"/>
      <c r="D182" s="147" t="s">
        <v>265</v>
      </c>
      <c r="F182" s="148" t="s">
        <v>732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734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1001</v>
      </c>
      <c r="H184" s="156">
        <v>1.85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16.5" customHeight="1">
      <c r="B185" s="133"/>
      <c r="C185" s="134" t="s">
        <v>401</v>
      </c>
      <c r="D185" s="134" t="s">
        <v>259</v>
      </c>
      <c r="E185" s="135" t="s">
        <v>384</v>
      </c>
      <c r="F185" s="136" t="s">
        <v>851</v>
      </c>
      <c r="G185" s="137" t="s">
        <v>282</v>
      </c>
      <c r="H185" s="138">
        <v>1.85</v>
      </c>
      <c r="I185" s="139"/>
      <c r="J185" s="140">
        <f>ROUND(I185*H185,2)</f>
        <v>0</v>
      </c>
      <c r="K185" s="136" t="s">
        <v>263</v>
      </c>
      <c r="L185" s="33"/>
      <c r="M185" s="141" t="s">
        <v>3</v>
      </c>
      <c r="N185" s="142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95</v>
      </c>
      <c r="AT185" s="145" t="s">
        <v>259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1400</v>
      </c>
    </row>
    <row r="186" spans="2:65" s="1" customFormat="1" ht="11.25">
      <c r="B186" s="33"/>
      <c r="D186" s="147" t="s">
        <v>265</v>
      </c>
      <c r="F186" s="148" t="s">
        <v>385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" customFormat="1" ht="11.25">
      <c r="B187" s="33"/>
      <c r="D187" s="151" t="s">
        <v>267</v>
      </c>
      <c r="F187" s="152" t="s">
        <v>387</v>
      </c>
      <c r="I187" s="149"/>
      <c r="L187" s="33"/>
      <c r="M187" s="150"/>
      <c r="T187" s="54"/>
      <c r="AT187" s="17" t="s">
        <v>267</v>
      </c>
      <c r="AU187" s="17" t="s">
        <v>83</v>
      </c>
    </row>
    <row r="188" spans="2:65" s="12" customFormat="1" ht="11.25">
      <c r="B188" s="153"/>
      <c r="D188" s="147" t="s">
        <v>269</v>
      </c>
      <c r="E188" s="154" t="s">
        <v>1001</v>
      </c>
      <c r="F188" s="155" t="s">
        <v>1401</v>
      </c>
      <c r="H188" s="156">
        <v>1.85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34" t="s">
        <v>406</v>
      </c>
      <c r="D189" s="134" t="s">
        <v>259</v>
      </c>
      <c r="E189" s="135" t="s">
        <v>395</v>
      </c>
      <c r="F189" s="136" t="s">
        <v>853</v>
      </c>
      <c r="G189" s="137" t="s">
        <v>282</v>
      </c>
      <c r="H189" s="138">
        <v>1.81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1402</v>
      </c>
    </row>
    <row r="190" spans="2:65" s="1" customFormat="1" ht="19.5">
      <c r="B190" s="33"/>
      <c r="D190" s="147" t="s">
        <v>265</v>
      </c>
      <c r="F190" s="148" t="s">
        <v>1310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398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2" customFormat="1" ht="11.25">
      <c r="B192" s="153"/>
      <c r="D192" s="147" t="s">
        <v>269</v>
      </c>
      <c r="E192" s="154" t="s">
        <v>411</v>
      </c>
      <c r="F192" s="155" t="s">
        <v>1403</v>
      </c>
      <c r="H192" s="156">
        <v>1.81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413</v>
      </c>
      <c r="D193" s="134" t="s">
        <v>259</v>
      </c>
      <c r="E193" s="135" t="s">
        <v>402</v>
      </c>
      <c r="F193" s="136" t="s">
        <v>856</v>
      </c>
      <c r="G193" s="137" t="s">
        <v>282</v>
      </c>
      <c r="H193" s="138">
        <v>1.81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95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95</v>
      </c>
      <c r="BM193" s="145" t="s">
        <v>1404</v>
      </c>
    </row>
    <row r="194" spans="2:65" s="1" customFormat="1" ht="11.25">
      <c r="B194" s="33"/>
      <c r="D194" s="147" t="s">
        <v>265</v>
      </c>
      <c r="F194" s="148" t="s">
        <v>403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405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2" customFormat="1" ht="11.25">
      <c r="B196" s="153"/>
      <c r="D196" s="147" t="s">
        <v>269</v>
      </c>
      <c r="E196" s="154" t="s">
        <v>3</v>
      </c>
      <c r="F196" s="155" t="s">
        <v>411</v>
      </c>
      <c r="H196" s="156">
        <v>1.81</v>
      </c>
      <c r="I196" s="157"/>
      <c r="L196" s="153"/>
      <c r="M196" s="158"/>
      <c r="T196" s="159"/>
      <c r="AT196" s="154" t="s">
        <v>269</v>
      </c>
      <c r="AU196" s="154" t="s">
        <v>83</v>
      </c>
      <c r="AV196" s="12" t="s">
        <v>83</v>
      </c>
      <c r="AW196" s="12" t="s">
        <v>37</v>
      </c>
      <c r="AX196" s="12" t="s">
        <v>81</v>
      </c>
      <c r="AY196" s="154" t="s">
        <v>257</v>
      </c>
    </row>
    <row r="197" spans="2:65" s="1" customFormat="1" ht="16.5" customHeight="1">
      <c r="B197" s="133"/>
      <c r="C197" s="134" t="s">
        <v>418</v>
      </c>
      <c r="D197" s="134" t="s">
        <v>259</v>
      </c>
      <c r="E197" s="135" t="s">
        <v>419</v>
      </c>
      <c r="F197" s="136" t="s">
        <v>858</v>
      </c>
      <c r="G197" s="137" t="s">
        <v>330</v>
      </c>
      <c r="H197" s="138">
        <v>5.3999999999999999E-2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1405</v>
      </c>
    </row>
    <row r="198" spans="2:65" s="1" customFormat="1" ht="11.25">
      <c r="B198" s="33"/>
      <c r="D198" s="147" t="s">
        <v>265</v>
      </c>
      <c r="F198" s="148" t="s">
        <v>420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422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" customFormat="1" ht="16.5" customHeight="1">
      <c r="B200" s="133"/>
      <c r="C200" s="134" t="s">
        <v>423</v>
      </c>
      <c r="D200" s="134" t="s">
        <v>259</v>
      </c>
      <c r="E200" s="135" t="s">
        <v>424</v>
      </c>
      <c r="F200" s="136" t="s">
        <v>860</v>
      </c>
      <c r="G200" s="137" t="s">
        <v>330</v>
      </c>
      <c r="H200" s="138">
        <v>5.3999999999999999E-2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1.06277</v>
      </c>
      <c r="R200" s="143">
        <f>Q200*H200</f>
        <v>5.7389579999999996E-2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83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1406</v>
      </c>
    </row>
    <row r="201" spans="2:65" s="1" customFormat="1" ht="11.25">
      <c r="B201" s="33"/>
      <c r="D201" s="147" t="s">
        <v>265</v>
      </c>
      <c r="F201" s="148" t="s">
        <v>425</v>
      </c>
      <c r="I201" s="149"/>
      <c r="L201" s="33"/>
      <c r="M201" s="150"/>
      <c r="T201" s="54"/>
      <c r="AT201" s="17" t="s">
        <v>265</v>
      </c>
      <c r="AU201" s="17" t="s">
        <v>83</v>
      </c>
    </row>
    <row r="202" spans="2:65" s="1" customFormat="1" ht="11.25">
      <c r="B202" s="33"/>
      <c r="D202" s="151" t="s">
        <v>267</v>
      </c>
      <c r="F202" s="152" t="s">
        <v>427</v>
      </c>
      <c r="I202" s="149"/>
      <c r="L202" s="33"/>
      <c r="M202" s="150"/>
      <c r="T202" s="54"/>
      <c r="AT202" s="17" t="s">
        <v>267</v>
      </c>
      <c r="AU202" s="17" t="s">
        <v>83</v>
      </c>
    </row>
    <row r="203" spans="2:65" s="12" customFormat="1" ht="11.25">
      <c r="B203" s="153"/>
      <c r="D203" s="147" t="s">
        <v>269</v>
      </c>
      <c r="E203" s="154" t="s">
        <v>428</v>
      </c>
      <c r="F203" s="155" t="s">
        <v>1407</v>
      </c>
      <c r="H203" s="156">
        <v>5.3999999999999999E-2</v>
      </c>
      <c r="I203" s="157"/>
      <c r="L203" s="153"/>
      <c r="M203" s="158"/>
      <c r="T203" s="159"/>
      <c r="AT203" s="154" t="s">
        <v>269</v>
      </c>
      <c r="AU203" s="154" t="s">
        <v>83</v>
      </c>
      <c r="AV203" s="12" t="s">
        <v>83</v>
      </c>
      <c r="AW203" s="12" t="s">
        <v>37</v>
      </c>
      <c r="AX203" s="12" t="s">
        <v>81</v>
      </c>
      <c r="AY203" s="154" t="s">
        <v>257</v>
      </c>
    </row>
    <row r="204" spans="2:65" s="11" customFormat="1" ht="22.9" customHeight="1">
      <c r="B204" s="121"/>
      <c r="D204" s="122" t="s">
        <v>73</v>
      </c>
      <c r="E204" s="131" t="s">
        <v>465</v>
      </c>
      <c r="F204" s="131" t="s">
        <v>466</v>
      </c>
      <c r="I204" s="124"/>
      <c r="J204" s="132">
        <f>BK204</f>
        <v>0</v>
      </c>
      <c r="L204" s="121"/>
      <c r="M204" s="126"/>
      <c r="P204" s="127">
        <f>SUM(P205:P207)</f>
        <v>0</v>
      </c>
      <c r="R204" s="127">
        <f>SUM(R205:R207)</f>
        <v>0</v>
      </c>
      <c r="T204" s="128">
        <f>SUM(T205:T207)</f>
        <v>0</v>
      </c>
      <c r="AR204" s="122" t="s">
        <v>95</v>
      </c>
      <c r="AT204" s="129" t="s">
        <v>73</v>
      </c>
      <c r="AU204" s="129" t="s">
        <v>81</v>
      </c>
      <c r="AY204" s="122" t="s">
        <v>257</v>
      </c>
      <c r="BK204" s="130">
        <f>SUM(BK205:BK207)</f>
        <v>0</v>
      </c>
    </row>
    <row r="205" spans="2:65" s="1" customFormat="1" ht="16.5" customHeight="1">
      <c r="B205" s="133"/>
      <c r="C205" s="134" t="s">
        <v>431</v>
      </c>
      <c r="D205" s="134" t="s">
        <v>259</v>
      </c>
      <c r="E205" s="135" t="s">
        <v>746</v>
      </c>
      <c r="F205" s="136" t="s">
        <v>864</v>
      </c>
      <c r="G205" s="137" t="s">
        <v>330</v>
      </c>
      <c r="H205" s="138">
        <v>10.044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95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1408</v>
      </c>
    </row>
    <row r="206" spans="2:65" s="1" customFormat="1" ht="19.5">
      <c r="B206" s="33"/>
      <c r="D206" s="147" t="s">
        <v>265</v>
      </c>
      <c r="F206" s="148" t="s">
        <v>747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749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1" customFormat="1" ht="25.9" customHeight="1">
      <c r="B208" s="121"/>
      <c r="D208" s="122" t="s">
        <v>73</v>
      </c>
      <c r="E208" s="123" t="s">
        <v>532</v>
      </c>
      <c r="F208" s="123" t="s">
        <v>533</v>
      </c>
      <c r="I208" s="124"/>
      <c r="J208" s="125">
        <f>BK208</f>
        <v>0</v>
      </c>
      <c r="L208" s="121"/>
      <c r="M208" s="126"/>
      <c r="P208" s="127">
        <f>SUM(P209:P212)</f>
        <v>0</v>
      </c>
      <c r="R208" s="127">
        <f>SUM(R209:R212)</f>
        <v>0</v>
      </c>
      <c r="T208" s="128">
        <f>SUM(T209:T212)</f>
        <v>0</v>
      </c>
      <c r="AR208" s="122" t="s">
        <v>95</v>
      </c>
      <c r="AT208" s="129" t="s">
        <v>73</v>
      </c>
      <c r="AU208" s="129" t="s">
        <v>74</v>
      </c>
      <c r="AY208" s="122" t="s">
        <v>257</v>
      </c>
      <c r="BK208" s="130">
        <f>SUM(BK209:BK212)</f>
        <v>0</v>
      </c>
    </row>
    <row r="209" spans="2:65" s="1" customFormat="1" ht="16.5" customHeight="1">
      <c r="B209" s="133"/>
      <c r="C209" s="134" t="s">
        <v>436</v>
      </c>
      <c r="D209" s="134" t="s">
        <v>259</v>
      </c>
      <c r="E209" s="135" t="s">
        <v>535</v>
      </c>
      <c r="F209" s="136" t="s">
        <v>536</v>
      </c>
      <c r="G209" s="137" t="s">
        <v>330</v>
      </c>
      <c r="H209" s="138">
        <v>45.72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95</v>
      </c>
      <c r="AT209" s="145" t="s">
        <v>259</v>
      </c>
      <c r="AU209" s="145" t="s">
        <v>81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1409</v>
      </c>
    </row>
    <row r="210" spans="2:65" s="1" customFormat="1" ht="19.5">
      <c r="B210" s="33"/>
      <c r="D210" s="147" t="s">
        <v>265</v>
      </c>
      <c r="F210" s="148" t="s">
        <v>538</v>
      </c>
      <c r="I210" s="149"/>
      <c r="L210" s="33"/>
      <c r="M210" s="150"/>
      <c r="T210" s="54"/>
      <c r="AT210" s="17" t="s">
        <v>265</v>
      </c>
      <c r="AU210" s="17" t="s">
        <v>81</v>
      </c>
    </row>
    <row r="211" spans="2:65" s="1" customFormat="1" ht="11.25">
      <c r="B211" s="33"/>
      <c r="D211" s="151" t="s">
        <v>267</v>
      </c>
      <c r="F211" s="152" t="s">
        <v>539</v>
      </c>
      <c r="I211" s="149"/>
      <c r="L211" s="33"/>
      <c r="M211" s="150"/>
      <c r="T211" s="54"/>
      <c r="AT211" s="17" t="s">
        <v>267</v>
      </c>
      <c r="AU211" s="17" t="s">
        <v>81</v>
      </c>
    </row>
    <row r="212" spans="2:65" s="12" customFormat="1" ht="11.25">
      <c r="B212" s="153"/>
      <c r="D212" s="147" t="s">
        <v>269</v>
      </c>
      <c r="E212" s="154" t="s">
        <v>441</v>
      </c>
      <c r="F212" s="155" t="s">
        <v>1410</v>
      </c>
      <c r="H212" s="156">
        <v>45.72</v>
      </c>
      <c r="I212" s="157"/>
      <c r="L212" s="153"/>
      <c r="M212" s="170"/>
      <c r="N212" s="171"/>
      <c r="O212" s="171"/>
      <c r="P212" s="171"/>
      <c r="Q212" s="171"/>
      <c r="R212" s="171"/>
      <c r="S212" s="171"/>
      <c r="T212" s="172"/>
      <c r="AT212" s="154" t="s">
        <v>269</v>
      </c>
      <c r="AU212" s="154" t="s">
        <v>81</v>
      </c>
      <c r="AV212" s="12" t="s">
        <v>83</v>
      </c>
      <c r="AW212" s="12" t="s">
        <v>37</v>
      </c>
      <c r="AX212" s="12" t="s">
        <v>81</v>
      </c>
      <c r="AY212" s="154" t="s">
        <v>257</v>
      </c>
    </row>
    <row r="213" spans="2:65" s="1" customFormat="1" ht="6.95" customHeight="1">
      <c r="B213" s="42"/>
      <c r="C213" s="43"/>
      <c r="D213" s="43"/>
      <c r="E213" s="43"/>
      <c r="F213" s="43"/>
      <c r="G213" s="43"/>
      <c r="H213" s="43"/>
      <c r="I213" s="43"/>
      <c r="J213" s="43"/>
      <c r="K213" s="43"/>
      <c r="L213" s="33"/>
    </row>
  </sheetData>
  <autoFilter ref="C97:K212" xr:uid="{00000000-0009-0000-0000-000008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800-000000000000}"/>
    <hyperlink ref="F107" r:id="rId2" xr:uid="{00000000-0004-0000-0800-000001000000}"/>
    <hyperlink ref="F111" r:id="rId3" xr:uid="{00000000-0004-0000-0800-000002000000}"/>
    <hyperlink ref="F115" r:id="rId4" xr:uid="{00000000-0004-0000-0800-000003000000}"/>
    <hyperlink ref="F118" r:id="rId5" xr:uid="{00000000-0004-0000-0800-000004000000}"/>
    <hyperlink ref="F122" r:id="rId6" xr:uid="{00000000-0004-0000-0800-000005000000}"/>
    <hyperlink ref="F129" r:id="rId7" xr:uid="{00000000-0004-0000-0800-000006000000}"/>
    <hyperlink ref="F133" r:id="rId8" xr:uid="{00000000-0004-0000-0800-000007000000}"/>
    <hyperlink ref="F138" r:id="rId9" xr:uid="{00000000-0004-0000-0800-000008000000}"/>
    <hyperlink ref="F141" r:id="rId10" xr:uid="{00000000-0004-0000-0800-000009000000}"/>
    <hyperlink ref="F144" r:id="rId11" xr:uid="{00000000-0004-0000-0800-00000A000000}"/>
    <hyperlink ref="F148" r:id="rId12" xr:uid="{00000000-0004-0000-0800-00000B000000}"/>
    <hyperlink ref="F152" r:id="rId13" xr:uid="{00000000-0004-0000-0800-00000C000000}"/>
    <hyperlink ref="F156" r:id="rId14" xr:uid="{00000000-0004-0000-0800-00000D000000}"/>
    <hyperlink ref="F159" r:id="rId15" xr:uid="{00000000-0004-0000-0800-00000E000000}"/>
    <hyperlink ref="F162" r:id="rId16" xr:uid="{00000000-0004-0000-0800-00000F000000}"/>
    <hyperlink ref="F170" r:id="rId17" xr:uid="{00000000-0004-0000-0800-000010000000}"/>
    <hyperlink ref="F174" r:id="rId18" xr:uid="{00000000-0004-0000-0800-000011000000}"/>
    <hyperlink ref="F178" r:id="rId19" xr:uid="{00000000-0004-0000-0800-000012000000}"/>
    <hyperlink ref="F183" r:id="rId20" xr:uid="{00000000-0004-0000-0800-000013000000}"/>
    <hyperlink ref="F187" r:id="rId21" xr:uid="{00000000-0004-0000-0800-000014000000}"/>
    <hyperlink ref="F191" r:id="rId22" xr:uid="{00000000-0004-0000-0800-000015000000}"/>
    <hyperlink ref="F195" r:id="rId23" xr:uid="{00000000-0004-0000-0800-000016000000}"/>
    <hyperlink ref="F199" r:id="rId24" xr:uid="{00000000-0004-0000-0800-000017000000}"/>
    <hyperlink ref="F202" r:id="rId25" xr:uid="{00000000-0004-0000-0800-000018000000}"/>
    <hyperlink ref="F207" r:id="rId26" xr:uid="{00000000-0004-0000-0800-000019000000}"/>
    <hyperlink ref="F211" r:id="rId27" xr:uid="{00000000-0004-0000-0800-00001A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28"/>
  <headerFooter>
    <oddFooter>&amp;CStrana &amp;P z &amp;N</oddFooter>
  </headerFooter>
  <drawing r:id="rId29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659"/>
  <sheetViews>
    <sheetView showGridLines="0" showZeros="0" topLeftCell="A475" workbookViewId="0">
      <selection activeCell="F527" sqref="F527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123</v>
      </c>
      <c r="AZ2" s="91" t="s">
        <v>368</v>
      </c>
      <c r="BA2" s="91" t="s">
        <v>368</v>
      </c>
      <c r="BB2" s="91" t="s">
        <v>3</v>
      </c>
      <c r="BC2" s="91" t="s">
        <v>1411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1412</v>
      </c>
      <c r="BA3" s="91" t="s">
        <v>1412</v>
      </c>
      <c r="BB3" s="91" t="s">
        <v>3</v>
      </c>
      <c r="BC3" s="91" t="s">
        <v>1413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1414</v>
      </c>
      <c r="BA4" s="91" t="s">
        <v>1414</v>
      </c>
      <c r="BB4" s="91" t="s">
        <v>3</v>
      </c>
      <c r="BC4" s="91" t="s">
        <v>1415</v>
      </c>
      <c r="BD4" s="91" t="s">
        <v>83</v>
      </c>
    </row>
    <row r="5" spans="2:56" ht="6.95" customHeight="1">
      <c r="B5" s="20"/>
      <c r="L5" s="20"/>
      <c r="AZ5" s="91" t="s">
        <v>1416</v>
      </c>
      <c r="BA5" s="91" t="s">
        <v>1416</v>
      </c>
      <c r="BB5" s="91" t="s">
        <v>3</v>
      </c>
      <c r="BC5" s="91" t="s">
        <v>326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1417</v>
      </c>
      <c r="BA6" s="91" t="s">
        <v>1417</v>
      </c>
      <c r="BB6" s="91" t="s">
        <v>3</v>
      </c>
      <c r="BC6" s="91" t="s">
        <v>1418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1419</v>
      </c>
      <c r="BA7" s="91" t="s">
        <v>1419</v>
      </c>
      <c r="BB7" s="91" t="s">
        <v>3</v>
      </c>
      <c r="BC7" s="91" t="s">
        <v>1420</v>
      </c>
      <c r="BD7" s="91" t="s">
        <v>83</v>
      </c>
    </row>
    <row r="8" spans="2:56" ht="12.75">
      <c r="B8" s="20"/>
      <c r="D8" s="27" t="s">
        <v>219</v>
      </c>
      <c r="L8" s="20"/>
      <c r="AZ8" s="91" t="s">
        <v>1421</v>
      </c>
      <c r="BA8" s="91" t="s">
        <v>1421</v>
      </c>
      <c r="BB8" s="91" t="s">
        <v>3</v>
      </c>
      <c r="BC8" s="91" t="s">
        <v>1422</v>
      </c>
      <c r="BD8" s="91" t="s">
        <v>83</v>
      </c>
    </row>
    <row r="9" spans="2:56" ht="16.5" customHeight="1">
      <c r="B9" s="20"/>
      <c r="E9" s="329" t="s">
        <v>220</v>
      </c>
      <c r="F9" s="290"/>
      <c r="G9" s="290"/>
      <c r="H9" s="290"/>
      <c r="L9" s="20"/>
      <c r="AZ9" s="91" t="s">
        <v>1423</v>
      </c>
      <c r="BA9" s="91" t="s">
        <v>1423</v>
      </c>
      <c r="BB9" s="91" t="s">
        <v>3</v>
      </c>
      <c r="BC9" s="91" t="s">
        <v>1424</v>
      </c>
      <c r="BD9" s="91" t="s">
        <v>83</v>
      </c>
    </row>
    <row r="10" spans="2:56" ht="12" customHeight="1">
      <c r="B10" s="20"/>
      <c r="D10" s="27" t="s">
        <v>221</v>
      </c>
      <c r="L10" s="20"/>
      <c r="AZ10" s="91" t="s">
        <v>1425</v>
      </c>
      <c r="BA10" s="91" t="s">
        <v>1425</v>
      </c>
      <c r="BB10" s="91" t="s">
        <v>3</v>
      </c>
      <c r="BC10" s="91" t="s">
        <v>1426</v>
      </c>
      <c r="BD10" s="91" t="s">
        <v>83</v>
      </c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  <c r="AZ11" s="91" t="s">
        <v>1427</v>
      </c>
      <c r="BA11" s="91" t="s">
        <v>1427</v>
      </c>
      <c r="BB11" s="91" t="s">
        <v>3</v>
      </c>
      <c r="BC11" s="91" t="s">
        <v>1420</v>
      </c>
      <c r="BD11" s="91" t="s">
        <v>83</v>
      </c>
    </row>
    <row r="12" spans="2:56" s="1" customFormat="1" ht="12" customHeight="1">
      <c r="B12" s="33"/>
      <c r="D12" s="27" t="s">
        <v>223</v>
      </c>
      <c r="L12" s="33"/>
      <c r="AZ12" s="91" t="s">
        <v>1428</v>
      </c>
      <c r="BA12" s="91" t="s">
        <v>1428</v>
      </c>
      <c r="BB12" s="91" t="s">
        <v>3</v>
      </c>
      <c r="BC12" s="91" t="s">
        <v>1426</v>
      </c>
      <c r="BD12" s="91" t="s">
        <v>83</v>
      </c>
    </row>
    <row r="13" spans="2:56" s="1" customFormat="1" ht="16.5" customHeight="1">
      <c r="B13" s="33"/>
      <c r="E13" s="312" t="s">
        <v>1429</v>
      </c>
      <c r="F13" s="331"/>
      <c r="G13" s="331"/>
      <c r="H13" s="331"/>
      <c r="L13" s="33"/>
      <c r="AZ13" s="91" t="s">
        <v>1430</v>
      </c>
      <c r="BA13" s="91" t="s">
        <v>1430</v>
      </c>
      <c r="BB13" s="91" t="s">
        <v>3</v>
      </c>
      <c r="BC13" s="91" t="s">
        <v>1431</v>
      </c>
      <c r="BD13" s="91" t="s">
        <v>83</v>
      </c>
    </row>
    <row r="14" spans="2:56" s="1" customFormat="1" ht="11.25">
      <c r="B14" s="33"/>
      <c r="L14" s="33"/>
      <c r="AZ14" s="91" t="s">
        <v>1432</v>
      </c>
      <c r="BA14" s="91" t="s">
        <v>1432</v>
      </c>
      <c r="BB14" s="91" t="s">
        <v>3</v>
      </c>
      <c r="BC14" s="91" t="s">
        <v>1413</v>
      </c>
      <c r="BD14" s="91" t="s">
        <v>83</v>
      </c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ROUND(J107,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ROUND((SUM(BE107:BE655)),  2)</f>
        <v>0</v>
      </c>
      <c r="I37" s="95">
        <v>0.21</v>
      </c>
      <c r="J37" s="83">
        <f>ROUND(((SUM(BE107:BE655))*I37),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ROUND((SUM(BF107:BF655)),  2)</f>
        <v>0</v>
      </c>
      <c r="I38" s="95">
        <v>0.12</v>
      </c>
      <c r="J38" s="83">
        <f>ROUND(((SUM(BF107:BF655))*I38),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ROUND((SUM(BG107:BG655)),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ROUND((SUM(BH107:BH655)),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ROUND((SUM(BI107:BI655)),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01.2h - Stoka D.1, proviz. sp. PS D, SK D, D1, RŠ D2 a RŠ D3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J107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J108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J109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J139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J161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J348</f>
        <v>0</v>
      </c>
      <c r="L72" s="109"/>
    </row>
    <row r="73" spans="2:47" s="9" customFormat="1" ht="19.899999999999999" customHeight="1">
      <c r="B73" s="109"/>
      <c r="D73" s="110" t="s">
        <v>875</v>
      </c>
      <c r="E73" s="111"/>
      <c r="F73" s="111"/>
      <c r="G73" s="111"/>
      <c r="H73" s="111"/>
      <c r="I73" s="111"/>
      <c r="J73" s="112">
        <f>J389</f>
        <v>0</v>
      </c>
      <c r="L73" s="109"/>
    </row>
    <row r="74" spans="2:47" s="9" customFormat="1" ht="19.899999999999999" customHeight="1">
      <c r="B74" s="109"/>
      <c r="D74" s="110" t="s">
        <v>234</v>
      </c>
      <c r="E74" s="111"/>
      <c r="F74" s="111"/>
      <c r="G74" s="111"/>
      <c r="H74" s="111"/>
      <c r="I74" s="111"/>
      <c r="J74" s="112">
        <f>J535</f>
        <v>0</v>
      </c>
      <c r="L74" s="109"/>
    </row>
    <row r="75" spans="2:47" s="9" customFormat="1" ht="19.899999999999999" customHeight="1">
      <c r="B75" s="109"/>
      <c r="D75" s="110" t="s">
        <v>235</v>
      </c>
      <c r="E75" s="111"/>
      <c r="F75" s="111"/>
      <c r="G75" s="111"/>
      <c r="H75" s="111"/>
      <c r="I75" s="111"/>
      <c r="J75" s="112">
        <f>J573</f>
        <v>0</v>
      </c>
      <c r="L75" s="109"/>
    </row>
    <row r="76" spans="2:47" s="9" customFormat="1" ht="19.899999999999999" customHeight="1">
      <c r="B76" s="109"/>
      <c r="D76" s="110" t="s">
        <v>236</v>
      </c>
      <c r="E76" s="111"/>
      <c r="F76" s="111"/>
      <c r="G76" s="111"/>
      <c r="H76" s="111"/>
      <c r="I76" s="111"/>
      <c r="J76" s="112">
        <f>J577</f>
        <v>0</v>
      </c>
      <c r="L76" s="109"/>
    </row>
    <row r="77" spans="2:47" s="8" customFormat="1" ht="24.95" customHeight="1">
      <c r="B77" s="105"/>
      <c r="D77" s="106" t="s">
        <v>237</v>
      </c>
      <c r="E77" s="107"/>
      <c r="F77" s="107"/>
      <c r="G77" s="107"/>
      <c r="H77" s="107"/>
      <c r="I77" s="107"/>
      <c r="J77" s="108">
        <f>J581</f>
        <v>0</v>
      </c>
      <c r="L77" s="105"/>
    </row>
    <row r="78" spans="2:47" s="9" customFormat="1" ht="19.899999999999999" customHeight="1">
      <c r="B78" s="109"/>
      <c r="D78" s="110" t="s">
        <v>1433</v>
      </c>
      <c r="E78" s="111"/>
      <c r="F78" s="111"/>
      <c r="G78" s="111"/>
      <c r="H78" s="111"/>
      <c r="I78" s="111"/>
      <c r="J78" s="112">
        <f>J582</f>
        <v>0</v>
      </c>
      <c r="L78" s="109"/>
    </row>
    <row r="79" spans="2:47" s="9" customFormat="1" ht="19.899999999999999" customHeight="1">
      <c r="B79" s="109"/>
      <c r="D79" s="110" t="s">
        <v>238</v>
      </c>
      <c r="E79" s="111"/>
      <c r="F79" s="111"/>
      <c r="G79" s="111"/>
      <c r="H79" s="111"/>
      <c r="I79" s="111"/>
      <c r="J79" s="112">
        <f>J601</f>
        <v>0</v>
      </c>
      <c r="L79" s="109"/>
    </row>
    <row r="80" spans="2:47" s="9" customFormat="1" ht="19.899999999999999" customHeight="1">
      <c r="B80" s="109"/>
      <c r="D80" s="110" t="s">
        <v>1434</v>
      </c>
      <c r="E80" s="111"/>
      <c r="F80" s="111"/>
      <c r="G80" s="111"/>
      <c r="H80" s="111"/>
      <c r="I80" s="111"/>
      <c r="J80" s="112">
        <f>J619</f>
        <v>0</v>
      </c>
      <c r="L80" s="109"/>
    </row>
    <row r="81" spans="2:12" s="8" customFormat="1" ht="24.95" customHeight="1">
      <c r="B81" s="105"/>
      <c r="D81" s="106" t="s">
        <v>239</v>
      </c>
      <c r="E81" s="107"/>
      <c r="F81" s="107"/>
      <c r="G81" s="107"/>
      <c r="H81" s="107"/>
      <c r="I81" s="107"/>
      <c r="J81" s="108">
        <f>J641</f>
        <v>0</v>
      </c>
      <c r="L81" s="105"/>
    </row>
    <row r="82" spans="2:12" s="9" customFormat="1" ht="19.899999999999999" customHeight="1">
      <c r="B82" s="109"/>
      <c r="D82" s="110" t="s">
        <v>1435</v>
      </c>
      <c r="E82" s="111"/>
      <c r="F82" s="111"/>
      <c r="G82" s="111"/>
      <c r="H82" s="111"/>
      <c r="I82" s="111"/>
      <c r="J82" s="112">
        <f>J642</f>
        <v>0</v>
      </c>
      <c r="L82" s="109"/>
    </row>
    <row r="83" spans="2:12" s="8" customFormat="1" ht="24.95" customHeight="1">
      <c r="B83" s="105"/>
      <c r="D83" s="106" t="s">
        <v>1436</v>
      </c>
      <c r="E83" s="107"/>
      <c r="F83" s="107"/>
      <c r="G83" s="107"/>
      <c r="H83" s="107"/>
      <c r="I83" s="107"/>
      <c r="J83" s="108">
        <f>J652</f>
        <v>0</v>
      </c>
      <c r="L83" s="105"/>
    </row>
    <row r="84" spans="2:12" s="1" customFormat="1" ht="21.75" customHeight="1">
      <c r="B84" s="33"/>
      <c r="L84" s="33"/>
    </row>
    <row r="85" spans="2:12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  <row r="89" spans="2:12" s="1" customFormat="1" ht="6.95" customHeight="1">
      <c r="B89" s="44"/>
      <c r="C89" s="45"/>
      <c r="D89" s="45"/>
      <c r="E89" s="45"/>
      <c r="F89" s="45"/>
      <c r="G89" s="45"/>
      <c r="H89" s="45"/>
      <c r="I89" s="45"/>
      <c r="J89" s="45"/>
      <c r="K89" s="45"/>
      <c r="L89" s="33"/>
    </row>
    <row r="90" spans="2:12" s="1" customFormat="1" ht="24.95" customHeight="1">
      <c r="B90" s="33"/>
      <c r="C90" s="21" t="s">
        <v>242</v>
      </c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7" t="s">
        <v>17</v>
      </c>
      <c r="L92" s="33"/>
    </row>
    <row r="93" spans="2:12" s="1" customFormat="1" ht="16.5" customHeight="1">
      <c r="B93" s="33"/>
      <c r="E93" s="329" t="str">
        <f>E7</f>
        <v>ÚČOV nát. lab. LB - Stokový systém_aktualizace 2023</v>
      </c>
      <c r="F93" s="330"/>
      <c r="G93" s="330"/>
      <c r="H93" s="330"/>
      <c r="L93" s="33"/>
    </row>
    <row r="94" spans="2:12" ht="12" customHeight="1">
      <c r="B94" s="20"/>
      <c r="C94" s="27" t="s">
        <v>219</v>
      </c>
      <c r="L94" s="20"/>
    </row>
    <row r="95" spans="2:12" ht="16.5" customHeight="1">
      <c r="B95" s="20"/>
      <c r="E95" s="329" t="s">
        <v>220</v>
      </c>
      <c r="F95" s="290"/>
      <c r="G95" s="290"/>
      <c r="H95" s="290"/>
      <c r="L95" s="20"/>
    </row>
    <row r="96" spans="2:12" ht="12" customHeight="1">
      <c r="B96" s="20"/>
      <c r="C96" s="27" t="s">
        <v>221</v>
      </c>
      <c r="L96" s="20"/>
    </row>
    <row r="97" spans="2:65" s="1" customFormat="1" ht="16.5" customHeight="1">
      <c r="B97" s="33"/>
      <c r="E97" s="325" t="s">
        <v>222</v>
      </c>
      <c r="F97" s="331"/>
      <c r="G97" s="331"/>
      <c r="H97" s="331"/>
      <c r="L97" s="33"/>
    </row>
    <row r="98" spans="2:65" s="1" customFormat="1" ht="12" customHeight="1">
      <c r="B98" s="33"/>
      <c r="C98" s="27" t="s">
        <v>223</v>
      </c>
      <c r="L98" s="33"/>
    </row>
    <row r="99" spans="2:65" s="1" customFormat="1" ht="16.5" customHeight="1">
      <c r="B99" s="33"/>
      <c r="E99" s="312" t="str">
        <f>E13</f>
        <v>SO 01.2h - Stoka D.1, proviz. sp. PS D, SK D, D1, RŠ D2 a RŠ D3</v>
      </c>
      <c r="F99" s="331"/>
      <c r="G99" s="331"/>
      <c r="H99" s="331"/>
      <c r="L99" s="33"/>
    </row>
    <row r="100" spans="2:65" s="1" customFormat="1" ht="6.95" customHeight="1">
      <c r="B100" s="33"/>
      <c r="L100" s="33"/>
    </row>
    <row r="101" spans="2:65" s="1" customFormat="1" ht="12" customHeight="1">
      <c r="B101" s="33"/>
      <c r="C101" s="27" t="s">
        <v>23</v>
      </c>
      <c r="F101" s="25" t="str">
        <f>F16</f>
        <v>Praha 6, k.ú. Bubeneč</v>
      </c>
      <c r="I101" s="27" t="s">
        <v>25</v>
      </c>
      <c r="J101" s="50" t="str">
        <f>IF(J16="","",J16)</f>
        <v>31. 3. 2023</v>
      </c>
      <c r="L101" s="33"/>
    </row>
    <row r="102" spans="2:65" s="1" customFormat="1" ht="6.95" customHeight="1">
      <c r="B102" s="33"/>
      <c r="L102" s="33"/>
    </row>
    <row r="103" spans="2:65" s="1" customFormat="1" ht="25.7" customHeight="1">
      <c r="B103" s="33"/>
      <c r="C103" s="27" t="s">
        <v>31</v>
      </c>
      <c r="F103" s="25" t="str">
        <f>E19</f>
        <v>Hlavní město Praha</v>
      </c>
      <c r="I103" s="27"/>
      <c r="J103" s="31"/>
      <c r="L103" s="33"/>
    </row>
    <row r="104" spans="2:65" s="1" customFormat="1" ht="25.7" customHeight="1">
      <c r="B104" s="33"/>
      <c r="C104" s="27" t="s">
        <v>35</v>
      </c>
      <c r="F104" s="25" t="str">
        <f>IF(E22="","",E22)</f>
        <v>Vyplň údaj</v>
      </c>
      <c r="I104" s="27"/>
      <c r="J104" s="31"/>
      <c r="L104" s="33"/>
    </row>
    <row r="105" spans="2:65" s="1" customFormat="1" ht="10.35" customHeight="1">
      <c r="B105" s="33"/>
      <c r="L105" s="33"/>
    </row>
    <row r="106" spans="2:65" s="10" customFormat="1" ht="29.25" customHeight="1">
      <c r="B106" s="113"/>
      <c r="C106" s="114" t="s">
        <v>243</v>
      </c>
      <c r="D106" s="115" t="s">
        <v>59</v>
      </c>
      <c r="E106" s="115" t="s">
        <v>55</v>
      </c>
      <c r="F106" s="115" t="s">
        <v>56</v>
      </c>
      <c r="G106" s="115" t="s">
        <v>244</v>
      </c>
      <c r="H106" s="115" t="s">
        <v>245</v>
      </c>
      <c r="I106" s="115" t="s">
        <v>246</v>
      </c>
      <c r="J106" s="115" t="s">
        <v>227</v>
      </c>
      <c r="K106" s="116" t="s">
        <v>247</v>
      </c>
      <c r="L106" s="113"/>
      <c r="M106" s="57" t="s">
        <v>3</v>
      </c>
      <c r="N106" s="58" t="s">
        <v>44</v>
      </c>
      <c r="O106" s="58" t="s">
        <v>248</v>
      </c>
      <c r="P106" s="58" t="s">
        <v>249</v>
      </c>
      <c r="Q106" s="58" t="s">
        <v>250</v>
      </c>
      <c r="R106" s="58" t="s">
        <v>251</v>
      </c>
      <c r="S106" s="58" t="s">
        <v>252</v>
      </c>
      <c r="T106" s="59" t="s">
        <v>253</v>
      </c>
    </row>
    <row r="107" spans="2:65" s="1" customFormat="1" ht="22.9" customHeight="1">
      <c r="B107" s="33"/>
      <c r="C107" s="62" t="s">
        <v>254</v>
      </c>
      <c r="J107" s="117">
        <f>BK107</f>
        <v>0</v>
      </c>
      <c r="L107" s="33"/>
      <c r="M107" s="60"/>
      <c r="N107" s="51"/>
      <c r="O107" s="51"/>
      <c r="P107" s="118">
        <f>P108+P581+P641+P652</f>
        <v>0</v>
      </c>
      <c r="Q107" s="51"/>
      <c r="R107" s="118">
        <f>R108+R581+R641+R652</f>
        <v>190.29689260000001</v>
      </c>
      <c r="S107" s="51"/>
      <c r="T107" s="119">
        <f>T108+T581+T641+T652</f>
        <v>8.6955000000000009</v>
      </c>
      <c r="AT107" s="17" t="s">
        <v>73</v>
      </c>
      <c r="AU107" s="17" t="s">
        <v>228</v>
      </c>
      <c r="BK107" s="120">
        <f>BK108+BK581+BK641+BK652</f>
        <v>0</v>
      </c>
    </row>
    <row r="108" spans="2:65" s="11" customFormat="1" ht="25.9" customHeight="1">
      <c r="B108" s="121"/>
      <c r="D108" s="122" t="s">
        <v>73</v>
      </c>
      <c r="E108" s="123" t="s">
        <v>255</v>
      </c>
      <c r="F108" s="123" t="s">
        <v>256</v>
      </c>
      <c r="I108" s="124"/>
      <c r="J108" s="125">
        <f>BK108</f>
        <v>0</v>
      </c>
      <c r="L108" s="121"/>
      <c r="M108" s="126"/>
      <c r="P108" s="127">
        <f>P109+P139+P161+P348+P389+P535+P573+P577</f>
        <v>0</v>
      </c>
      <c r="R108" s="127">
        <f>R109+R139+R161+R348+R389+R535+R573+R577</f>
        <v>179.83113646000001</v>
      </c>
      <c r="T108" s="128">
        <f>T109+T139+T161+T348+T389+T535+T573+T577</f>
        <v>8.6955000000000009</v>
      </c>
      <c r="AR108" s="122" t="s">
        <v>81</v>
      </c>
      <c r="AT108" s="129" t="s">
        <v>73</v>
      </c>
      <c r="AU108" s="129" t="s">
        <v>74</v>
      </c>
      <c r="AY108" s="122" t="s">
        <v>257</v>
      </c>
      <c r="BK108" s="130">
        <f>BK109+BK139+BK161+BK348+BK389+BK535+BK573+BK577</f>
        <v>0</v>
      </c>
    </row>
    <row r="109" spans="2:65" s="11" customFormat="1" ht="22.9" customHeight="1">
      <c r="B109" s="121"/>
      <c r="D109" s="122" t="s">
        <v>73</v>
      </c>
      <c r="E109" s="131" t="s">
        <v>81</v>
      </c>
      <c r="F109" s="131" t="s">
        <v>258</v>
      </c>
      <c r="I109" s="124"/>
      <c r="J109" s="132">
        <f>BK109</f>
        <v>0</v>
      </c>
      <c r="L109" s="121"/>
      <c r="M109" s="126"/>
      <c r="P109" s="127">
        <f>SUM(P110:P138)</f>
        <v>0</v>
      </c>
      <c r="R109" s="127">
        <f>SUM(R110:R138)</f>
        <v>0.72416999999999998</v>
      </c>
      <c r="T109" s="128">
        <f>SUM(T110:T138)</f>
        <v>0</v>
      </c>
      <c r="AR109" s="122" t="s">
        <v>95</v>
      </c>
      <c r="AT109" s="129" t="s">
        <v>73</v>
      </c>
      <c r="AU109" s="129" t="s">
        <v>81</v>
      </c>
      <c r="AY109" s="122" t="s">
        <v>257</v>
      </c>
      <c r="BK109" s="130">
        <f>SUM(BK110:BK138)</f>
        <v>0</v>
      </c>
    </row>
    <row r="110" spans="2:65" s="1" customFormat="1" ht="16.5" customHeight="1">
      <c r="B110" s="133"/>
      <c r="C110" s="134" t="s">
        <v>81</v>
      </c>
      <c r="D110" s="134" t="s">
        <v>259</v>
      </c>
      <c r="E110" s="135" t="s">
        <v>1437</v>
      </c>
      <c r="F110" s="136" t="s">
        <v>1438</v>
      </c>
      <c r="G110" s="137" t="s">
        <v>439</v>
      </c>
      <c r="H110" s="138">
        <v>3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83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1439</v>
      </c>
    </row>
    <row r="111" spans="2:65" s="1" customFormat="1" ht="11.25">
      <c r="B111" s="33"/>
      <c r="D111" s="147" t="s">
        <v>265</v>
      </c>
      <c r="F111" s="148" t="s">
        <v>1440</v>
      </c>
      <c r="I111" s="149"/>
      <c r="L111" s="33"/>
      <c r="M111" s="150"/>
      <c r="T111" s="54"/>
      <c r="AT111" s="17" t="s">
        <v>265</v>
      </c>
      <c r="AU111" s="17" t="s">
        <v>83</v>
      </c>
    </row>
    <row r="112" spans="2:65" s="1" customFormat="1" ht="11.25">
      <c r="B112" s="33"/>
      <c r="D112" s="151" t="s">
        <v>267</v>
      </c>
      <c r="F112" s="152" t="s">
        <v>1441</v>
      </c>
      <c r="I112" s="149"/>
      <c r="L112" s="33"/>
      <c r="M112" s="150"/>
      <c r="T112" s="54"/>
      <c r="AT112" s="17" t="s">
        <v>267</v>
      </c>
      <c r="AU112" s="17" t="s">
        <v>83</v>
      </c>
    </row>
    <row r="113" spans="2:65" s="1" customFormat="1" ht="16.5" customHeight="1">
      <c r="B113" s="133"/>
      <c r="C113" s="134" t="s">
        <v>83</v>
      </c>
      <c r="D113" s="134" t="s">
        <v>259</v>
      </c>
      <c r="E113" s="135" t="s">
        <v>1442</v>
      </c>
      <c r="F113" s="136" t="s">
        <v>1443</v>
      </c>
      <c r="G113" s="137" t="s">
        <v>439</v>
      </c>
      <c r="H113" s="138">
        <v>3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1444</v>
      </c>
    </row>
    <row r="114" spans="2:65" s="1" customFormat="1" ht="11.25">
      <c r="B114" s="33"/>
      <c r="D114" s="147" t="s">
        <v>265</v>
      </c>
      <c r="F114" s="148" t="s">
        <v>1445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1446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" customFormat="1" ht="16.5" customHeight="1">
      <c r="B116" s="133"/>
      <c r="C116" s="134" t="s">
        <v>90</v>
      </c>
      <c r="D116" s="134" t="s">
        <v>259</v>
      </c>
      <c r="E116" s="135" t="s">
        <v>1447</v>
      </c>
      <c r="F116" s="136" t="s">
        <v>1448</v>
      </c>
      <c r="G116" s="137" t="s">
        <v>327</v>
      </c>
      <c r="H116" s="138">
        <v>50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1.269E-2</v>
      </c>
      <c r="R116" s="143">
        <f>Q116*H116</f>
        <v>0.63449999999999995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1449</v>
      </c>
    </row>
    <row r="117" spans="2:65" s="1" customFormat="1" ht="29.25">
      <c r="B117" s="33"/>
      <c r="D117" s="147" t="s">
        <v>265</v>
      </c>
      <c r="F117" s="148" t="s">
        <v>1450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11.25">
      <c r="B118" s="33"/>
      <c r="D118" s="151" t="s">
        <v>267</v>
      </c>
      <c r="F118" s="152" t="s">
        <v>1451</v>
      </c>
      <c r="I118" s="149"/>
      <c r="L118" s="33"/>
      <c r="M118" s="150"/>
      <c r="T118" s="54"/>
      <c r="AT118" s="17" t="s">
        <v>267</v>
      </c>
      <c r="AU118" s="17" t="s">
        <v>83</v>
      </c>
    </row>
    <row r="119" spans="2:65" s="13" customFormat="1" ht="11.25">
      <c r="B119" s="173"/>
      <c r="D119" s="147" t="s">
        <v>269</v>
      </c>
      <c r="E119" s="174" t="s">
        <v>3</v>
      </c>
      <c r="F119" s="175" t="s">
        <v>1452</v>
      </c>
      <c r="H119" s="174" t="s">
        <v>3</v>
      </c>
      <c r="I119" s="176"/>
      <c r="L119" s="173"/>
      <c r="M119" s="177"/>
      <c r="T119" s="178"/>
      <c r="AT119" s="174" t="s">
        <v>269</v>
      </c>
      <c r="AU119" s="174" t="s">
        <v>83</v>
      </c>
      <c r="AV119" s="13" t="s">
        <v>81</v>
      </c>
      <c r="AW119" s="13" t="s">
        <v>37</v>
      </c>
      <c r="AX119" s="13" t="s">
        <v>74</v>
      </c>
      <c r="AY119" s="174" t="s">
        <v>257</v>
      </c>
    </row>
    <row r="120" spans="2:65" s="12" customFormat="1" ht="11.25">
      <c r="B120" s="153"/>
      <c r="D120" s="147" t="s">
        <v>269</v>
      </c>
      <c r="E120" s="154" t="s">
        <v>557</v>
      </c>
      <c r="F120" s="155" t="s">
        <v>1453</v>
      </c>
      <c r="H120" s="156">
        <v>50</v>
      </c>
      <c r="I120" s="157"/>
      <c r="L120" s="153"/>
      <c r="M120" s="158"/>
      <c r="T120" s="159"/>
      <c r="AT120" s="154" t="s">
        <v>269</v>
      </c>
      <c r="AU120" s="154" t="s">
        <v>83</v>
      </c>
      <c r="AV120" s="12" t="s">
        <v>83</v>
      </c>
      <c r="AW120" s="12" t="s">
        <v>37</v>
      </c>
      <c r="AX120" s="12" t="s">
        <v>81</v>
      </c>
      <c r="AY120" s="154" t="s">
        <v>257</v>
      </c>
    </row>
    <row r="121" spans="2:65" s="1" customFormat="1" ht="16.5" customHeight="1">
      <c r="B121" s="133"/>
      <c r="C121" s="134" t="s">
        <v>95</v>
      </c>
      <c r="D121" s="134" t="s">
        <v>259</v>
      </c>
      <c r="E121" s="135" t="s">
        <v>617</v>
      </c>
      <c r="F121" s="136" t="s">
        <v>618</v>
      </c>
      <c r="G121" s="137" t="s">
        <v>282</v>
      </c>
      <c r="H121" s="138">
        <v>942.32799999999997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1454</v>
      </c>
    </row>
    <row r="122" spans="2:65" s="1" customFormat="1" ht="19.5">
      <c r="B122" s="33"/>
      <c r="D122" s="147" t="s">
        <v>265</v>
      </c>
      <c r="F122" s="148" t="s">
        <v>620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621</v>
      </c>
      <c r="I123" s="149"/>
      <c r="L123" s="33"/>
      <c r="M123" s="150"/>
      <c r="T123" s="54"/>
      <c r="AT123" s="17" t="s">
        <v>267</v>
      </c>
      <c r="AU123" s="17" t="s">
        <v>83</v>
      </c>
    </row>
    <row r="124" spans="2:65" s="12" customFormat="1" ht="11.25">
      <c r="B124" s="153"/>
      <c r="D124" s="147" t="s">
        <v>269</v>
      </c>
      <c r="E124" s="154" t="s">
        <v>594</v>
      </c>
      <c r="F124" s="155" t="s">
        <v>1455</v>
      </c>
      <c r="H124" s="156">
        <v>601.58000000000004</v>
      </c>
      <c r="I124" s="157"/>
      <c r="L124" s="153"/>
      <c r="M124" s="158"/>
      <c r="T124" s="159"/>
      <c r="AT124" s="154" t="s">
        <v>269</v>
      </c>
      <c r="AU124" s="154" t="s">
        <v>83</v>
      </c>
      <c r="AV124" s="12" t="s">
        <v>83</v>
      </c>
      <c r="AW124" s="12" t="s">
        <v>37</v>
      </c>
      <c r="AX124" s="12" t="s">
        <v>74</v>
      </c>
      <c r="AY124" s="154" t="s">
        <v>257</v>
      </c>
    </row>
    <row r="125" spans="2:65" s="12" customFormat="1" ht="11.25">
      <c r="B125" s="153"/>
      <c r="D125" s="147" t="s">
        <v>269</v>
      </c>
      <c r="E125" s="154" t="s">
        <v>1456</v>
      </c>
      <c r="F125" s="155" t="s">
        <v>1457</v>
      </c>
      <c r="H125" s="156">
        <v>111.8</v>
      </c>
      <c r="I125" s="157"/>
      <c r="L125" s="153"/>
      <c r="M125" s="158"/>
      <c r="T125" s="159"/>
      <c r="AT125" s="154" t="s">
        <v>269</v>
      </c>
      <c r="AU125" s="154" t="s">
        <v>83</v>
      </c>
      <c r="AV125" s="12" t="s">
        <v>83</v>
      </c>
      <c r="AW125" s="12" t="s">
        <v>37</v>
      </c>
      <c r="AX125" s="12" t="s">
        <v>74</v>
      </c>
      <c r="AY125" s="154" t="s">
        <v>257</v>
      </c>
    </row>
    <row r="126" spans="2:65" s="12" customFormat="1" ht="11.25">
      <c r="B126" s="153"/>
      <c r="D126" s="147" t="s">
        <v>269</v>
      </c>
      <c r="E126" s="154" t="s">
        <v>1458</v>
      </c>
      <c r="F126" s="155" t="s">
        <v>1459</v>
      </c>
      <c r="H126" s="156">
        <v>368.8</v>
      </c>
      <c r="I126" s="157"/>
      <c r="L126" s="153"/>
      <c r="M126" s="158"/>
      <c r="T126" s="159"/>
      <c r="AT126" s="154" t="s">
        <v>269</v>
      </c>
      <c r="AU126" s="154" t="s">
        <v>83</v>
      </c>
      <c r="AV126" s="12" t="s">
        <v>83</v>
      </c>
      <c r="AW126" s="12" t="s">
        <v>37</v>
      </c>
      <c r="AX126" s="12" t="s">
        <v>74</v>
      </c>
      <c r="AY126" s="154" t="s">
        <v>257</v>
      </c>
    </row>
    <row r="127" spans="2:65" s="12" customFormat="1" ht="11.25">
      <c r="B127" s="153"/>
      <c r="D127" s="147" t="s">
        <v>269</v>
      </c>
      <c r="E127" s="154" t="s">
        <v>1460</v>
      </c>
      <c r="F127" s="155" t="s">
        <v>1461</v>
      </c>
      <c r="H127" s="156">
        <v>83.2</v>
      </c>
      <c r="I127" s="157"/>
      <c r="L127" s="153"/>
      <c r="M127" s="158"/>
      <c r="T127" s="159"/>
      <c r="AT127" s="154" t="s">
        <v>269</v>
      </c>
      <c r="AU127" s="154" t="s">
        <v>83</v>
      </c>
      <c r="AV127" s="12" t="s">
        <v>83</v>
      </c>
      <c r="AW127" s="12" t="s">
        <v>37</v>
      </c>
      <c r="AX127" s="12" t="s">
        <v>74</v>
      </c>
      <c r="AY127" s="154" t="s">
        <v>257</v>
      </c>
    </row>
    <row r="128" spans="2:65" s="12" customFormat="1" ht="11.25">
      <c r="B128" s="153"/>
      <c r="D128" s="147" t="s">
        <v>269</v>
      </c>
      <c r="E128" s="154" t="s">
        <v>1462</v>
      </c>
      <c r="F128" s="155" t="s">
        <v>1463</v>
      </c>
      <c r="H128" s="156">
        <v>-34.200000000000003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74</v>
      </c>
      <c r="AY128" s="154" t="s">
        <v>257</v>
      </c>
    </row>
    <row r="129" spans="2:65" s="12" customFormat="1" ht="11.25">
      <c r="B129" s="153"/>
      <c r="D129" s="147" t="s">
        <v>269</v>
      </c>
      <c r="E129" s="154" t="s">
        <v>1464</v>
      </c>
      <c r="F129" s="155" t="s">
        <v>1465</v>
      </c>
      <c r="H129" s="156">
        <v>-33.728999999999999</v>
      </c>
      <c r="I129" s="157"/>
      <c r="L129" s="153"/>
      <c r="M129" s="158"/>
      <c r="T129" s="159"/>
      <c r="AT129" s="154" t="s">
        <v>269</v>
      </c>
      <c r="AU129" s="154" t="s">
        <v>83</v>
      </c>
      <c r="AV129" s="12" t="s">
        <v>83</v>
      </c>
      <c r="AW129" s="12" t="s">
        <v>37</v>
      </c>
      <c r="AX129" s="12" t="s">
        <v>74</v>
      </c>
      <c r="AY129" s="154" t="s">
        <v>257</v>
      </c>
    </row>
    <row r="130" spans="2:65" s="12" customFormat="1" ht="11.25">
      <c r="B130" s="153"/>
      <c r="D130" s="147" t="s">
        <v>269</v>
      </c>
      <c r="E130" s="154" t="s">
        <v>1466</v>
      </c>
      <c r="F130" s="155" t="s">
        <v>1467</v>
      </c>
      <c r="H130" s="156">
        <v>-64.616</v>
      </c>
      <c r="I130" s="157"/>
      <c r="L130" s="153"/>
      <c r="M130" s="158"/>
      <c r="T130" s="159"/>
      <c r="AT130" s="154" t="s">
        <v>269</v>
      </c>
      <c r="AU130" s="154" t="s">
        <v>83</v>
      </c>
      <c r="AV130" s="12" t="s">
        <v>83</v>
      </c>
      <c r="AW130" s="12" t="s">
        <v>37</v>
      </c>
      <c r="AX130" s="12" t="s">
        <v>74</v>
      </c>
      <c r="AY130" s="154" t="s">
        <v>257</v>
      </c>
    </row>
    <row r="131" spans="2:65" s="12" customFormat="1" ht="11.25">
      <c r="B131" s="153"/>
      <c r="D131" s="147" t="s">
        <v>269</v>
      </c>
      <c r="E131" s="154" t="s">
        <v>1468</v>
      </c>
      <c r="F131" s="155" t="s">
        <v>1469</v>
      </c>
      <c r="H131" s="156">
        <v>-90.507000000000005</v>
      </c>
      <c r="I131" s="157"/>
      <c r="L131" s="153"/>
      <c r="M131" s="158"/>
      <c r="T131" s="159"/>
      <c r="AT131" s="154" t="s">
        <v>269</v>
      </c>
      <c r="AU131" s="154" t="s">
        <v>83</v>
      </c>
      <c r="AV131" s="12" t="s">
        <v>83</v>
      </c>
      <c r="AW131" s="12" t="s">
        <v>37</v>
      </c>
      <c r="AX131" s="12" t="s">
        <v>74</v>
      </c>
      <c r="AY131" s="154" t="s">
        <v>257</v>
      </c>
    </row>
    <row r="132" spans="2:65" s="14" customFormat="1" ht="11.25">
      <c r="B132" s="179"/>
      <c r="D132" s="147" t="s">
        <v>269</v>
      </c>
      <c r="E132" s="180" t="s">
        <v>3</v>
      </c>
      <c r="F132" s="181" t="s">
        <v>610</v>
      </c>
      <c r="H132" s="182">
        <v>942.32799999999997</v>
      </c>
      <c r="I132" s="183"/>
      <c r="L132" s="179"/>
      <c r="M132" s="184"/>
      <c r="T132" s="185"/>
      <c r="AT132" s="180" t="s">
        <v>269</v>
      </c>
      <c r="AU132" s="180" t="s">
        <v>83</v>
      </c>
      <c r="AV132" s="14" t="s">
        <v>95</v>
      </c>
      <c r="AW132" s="14" t="s">
        <v>37</v>
      </c>
      <c r="AX132" s="14" t="s">
        <v>81</v>
      </c>
      <c r="AY132" s="180" t="s">
        <v>257</v>
      </c>
    </row>
    <row r="133" spans="2:65" s="1" customFormat="1" ht="16.5" customHeight="1">
      <c r="B133" s="133"/>
      <c r="C133" s="160" t="s">
        <v>292</v>
      </c>
      <c r="D133" s="160" t="s">
        <v>327</v>
      </c>
      <c r="E133" s="161" t="s">
        <v>624</v>
      </c>
      <c r="F133" s="162" t="s">
        <v>625</v>
      </c>
      <c r="G133" s="163" t="s">
        <v>330</v>
      </c>
      <c r="H133" s="164">
        <v>1927.155</v>
      </c>
      <c r="I133" s="165"/>
      <c r="J133" s="166">
        <f>ROUND(I133*H133,2)</f>
        <v>0</v>
      </c>
      <c r="K133" s="162" t="s">
        <v>263</v>
      </c>
      <c r="L133" s="167"/>
      <c r="M133" s="168" t="s">
        <v>3</v>
      </c>
      <c r="N133" s="169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310</v>
      </c>
      <c r="AT133" s="145" t="s">
        <v>327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1470</v>
      </c>
    </row>
    <row r="134" spans="2:65" s="1" customFormat="1" ht="11.25">
      <c r="B134" s="33"/>
      <c r="D134" s="147" t="s">
        <v>265</v>
      </c>
      <c r="F134" s="148" t="s">
        <v>625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2" customFormat="1" ht="11.25">
      <c r="B135" s="153"/>
      <c r="D135" s="147" t="s">
        <v>269</v>
      </c>
      <c r="E135" s="154" t="s">
        <v>213</v>
      </c>
      <c r="F135" s="155" t="s">
        <v>1471</v>
      </c>
      <c r="H135" s="156">
        <v>1927.155</v>
      </c>
      <c r="I135" s="157"/>
      <c r="L135" s="153"/>
      <c r="M135" s="158"/>
      <c r="T135" s="159"/>
      <c r="AT135" s="154" t="s">
        <v>269</v>
      </c>
      <c r="AU135" s="154" t="s">
        <v>83</v>
      </c>
      <c r="AV135" s="12" t="s">
        <v>83</v>
      </c>
      <c r="AW135" s="12" t="s">
        <v>37</v>
      </c>
      <c r="AX135" s="12" t="s">
        <v>81</v>
      </c>
      <c r="AY135" s="154" t="s">
        <v>257</v>
      </c>
    </row>
    <row r="136" spans="2:65" s="1" customFormat="1" ht="16.5" customHeight="1">
      <c r="B136" s="133"/>
      <c r="C136" s="134" t="s">
        <v>297</v>
      </c>
      <c r="D136" s="134" t="s">
        <v>259</v>
      </c>
      <c r="E136" s="135" t="s">
        <v>1472</v>
      </c>
      <c r="F136" s="136" t="s">
        <v>1473</v>
      </c>
      <c r="G136" s="137" t="s">
        <v>439</v>
      </c>
      <c r="H136" s="138">
        <v>3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2.989E-2</v>
      </c>
      <c r="R136" s="143">
        <f>Q136*H136</f>
        <v>8.967E-2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1474</v>
      </c>
    </row>
    <row r="137" spans="2:65" s="1" customFormat="1" ht="19.5">
      <c r="B137" s="33"/>
      <c r="D137" s="147" t="s">
        <v>265</v>
      </c>
      <c r="F137" s="148" t="s">
        <v>1475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1476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1" customFormat="1" ht="22.9" customHeight="1">
      <c r="B139" s="121"/>
      <c r="D139" s="122" t="s">
        <v>73</v>
      </c>
      <c r="E139" s="131" t="s">
        <v>83</v>
      </c>
      <c r="F139" s="131" t="s">
        <v>348</v>
      </c>
      <c r="I139" s="124"/>
      <c r="J139" s="132">
        <f>BK139</f>
        <v>0</v>
      </c>
      <c r="L139" s="121"/>
      <c r="M139" s="126"/>
      <c r="P139" s="127">
        <f>SUM(P140:P160)</f>
        <v>0</v>
      </c>
      <c r="R139" s="127">
        <f>SUM(R140:R160)</f>
        <v>30.952335000000001</v>
      </c>
      <c r="T139" s="128">
        <f>SUM(T140:T160)</f>
        <v>0</v>
      </c>
      <c r="AR139" s="122" t="s">
        <v>95</v>
      </c>
      <c r="AT139" s="129" t="s">
        <v>73</v>
      </c>
      <c r="AU139" s="129" t="s">
        <v>81</v>
      </c>
      <c r="AY139" s="122" t="s">
        <v>257</v>
      </c>
      <c r="BK139" s="130">
        <f>SUM(BK140:BK160)</f>
        <v>0</v>
      </c>
    </row>
    <row r="140" spans="2:65" s="1" customFormat="1" ht="24.2" customHeight="1">
      <c r="B140" s="133"/>
      <c r="C140" s="134" t="s">
        <v>303</v>
      </c>
      <c r="D140" s="134" t="s">
        <v>259</v>
      </c>
      <c r="E140" s="135" t="s">
        <v>881</v>
      </c>
      <c r="F140" s="136" t="s">
        <v>882</v>
      </c>
      <c r="G140" s="137" t="s">
        <v>327</v>
      </c>
      <c r="H140" s="138">
        <v>11.5</v>
      </c>
      <c r="I140" s="139"/>
      <c r="J140" s="140">
        <f>ROUND(I140*H140,2)</f>
        <v>0</v>
      </c>
      <c r="K140" s="136" t="s">
        <v>263</v>
      </c>
      <c r="L140" s="33"/>
      <c r="M140" s="141" t="s">
        <v>3</v>
      </c>
      <c r="N140" s="142" t="s">
        <v>45</v>
      </c>
      <c r="P140" s="143">
        <f>O140*H140</f>
        <v>0</v>
      </c>
      <c r="Q140" s="143">
        <v>0.20469000000000001</v>
      </c>
      <c r="R140" s="143">
        <f>Q140*H140</f>
        <v>2.3539350000000003</v>
      </c>
      <c r="S140" s="143">
        <v>0</v>
      </c>
      <c r="T140" s="144">
        <f>S140*H140</f>
        <v>0</v>
      </c>
      <c r="AR140" s="145" t="s">
        <v>95</v>
      </c>
      <c r="AT140" s="145" t="s">
        <v>259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1477</v>
      </c>
    </row>
    <row r="141" spans="2:65" s="1" customFormat="1" ht="19.5">
      <c r="B141" s="33"/>
      <c r="D141" s="147" t="s">
        <v>265</v>
      </c>
      <c r="F141" s="148" t="s">
        <v>884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1.25">
      <c r="B142" s="33"/>
      <c r="D142" s="151" t="s">
        <v>267</v>
      </c>
      <c r="F142" s="152" t="s">
        <v>885</v>
      </c>
      <c r="I142" s="149"/>
      <c r="L142" s="33"/>
      <c r="M142" s="150"/>
      <c r="T142" s="54"/>
      <c r="AT142" s="17" t="s">
        <v>267</v>
      </c>
      <c r="AU142" s="17" t="s">
        <v>83</v>
      </c>
    </row>
    <row r="143" spans="2:65" s="12" customFormat="1" ht="11.25">
      <c r="B143" s="153"/>
      <c r="D143" s="147" t="s">
        <v>269</v>
      </c>
      <c r="E143" s="154" t="s">
        <v>1478</v>
      </c>
      <c r="F143" s="155" t="s">
        <v>1479</v>
      </c>
      <c r="H143" s="156">
        <v>5.5</v>
      </c>
      <c r="I143" s="157"/>
      <c r="L143" s="153"/>
      <c r="M143" s="158"/>
      <c r="T143" s="159"/>
      <c r="AT143" s="154" t="s">
        <v>269</v>
      </c>
      <c r="AU143" s="154" t="s">
        <v>83</v>
      </c>
      <c r="AV143" s="12" t="s">
        <v>83</v>
      </c>
      <c r="AW143" s="12" t="s">
        <v>37</v>
      </c>
      <c r="AX143" s="12" t="s">
        <v>74</v>
      </c>
      <c r="AY143" s="154" t="s">
        <v>257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1480</v>
      </c>
      <c r="H144" s="156">
        <v>6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74</v>
      </c>
      <c r="AY144" s="154" t="s">
        <v>257</v>
      </c>
    </row>
    <row r="145" spans="2:65" s="14" customFormat="1" ht="11.25">
      <c r="B145" s="179"/>
      <c r="D145" s="147" t="s">
        <v>269</v>
      </c>
      <c r="E145" s="180" t="s">
        <v>3</v>
      </c>
      <c r="F145" s="181" t="s">
        <v>610</v>
      </c>
      <c r="H145" s="182">
        <v>11.5</v>
      </c>
      <c r="I145" s="183"/>
      <c r="L145" s="179"/>
      <c r="M145" s="184"/>
      <c r="T145" s="185"/>
      <c r="AT145" s="180" t="s">
        <v>269</v>
      </c>
      <c r="AU145" s="180" t="s">
        <v>83</v>
      </c>
      <c r="AV145" s="14" t="s">
        <v>95</v>
      </c>
      <c r="AW145" s="14" t="s">
        <v>37</v>
      </c>
      <c r="AX145" s="14" t="s">
        <v>81</v>
      </c>
      <c r="AY145" s="180" t="s">
        <v>257</v>
      </c>
    </row>
    <row r="146" spans="2:65" s="1" customFormat="1" ht="16.5" customHeight="1">
      <c r="B146" s="133"/>
      <c r="C146" s="134" t="s">
        <v>310</v>
      </c>
      <c r="D146" s="134" t="s">
        <v>259</v>
      </c>
      <c r="E146" s="135" t="s">
        <v>1481</v>
      </c>
      <c r="F146" s="136" t="s">
        <v>1482</v>
      </c>
      <c r="G146" s="137" t="s">
        <v>282</v>
      </c>
      <c r="H146" s="138">
        <v>13.24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2.16</v>
      </c>
      <c r="R146" s="143">
        <f>Q146*H146</f>
        <v>28.598400000000002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1483</v>
      </c>
    </row>
    <row r="147" spans="2:65" s="1" customFormat="1" ht="11.25">
      <c r="B147" s="33"/>
      <c r="D147" s="147" t="s">
        <v>265</v>
      </c>
      <c r="F147" s="148" t="s">
        <v>1484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1485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1486</v>
      </c>
      <c r="F149" s="155" t="s">
        <v>1487</v>
      </c>
      <c r="H149" s="156">
        <v>1.64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2" customFormat="1" ht="11.25">
      <c r="B150" s="153"/>
      <c r="D150" s="147" t="s">
        <v>269</v>
      </c>
      <c r="E150" s="154" t="s">
        <v>1488</v>
      </c>
      <c r="F150" s="155" t="s">
        <v>1489</v>
      </c>
      <c r="H150" s="156">
        <v>1.64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74</v>
      </c>
      <c r="AY150" s="154" t="s">
        <v>257</v>
      </c>
    </row>
    <row r="151" spans="2:65" s="12" customFormat="1" ht="11.25">
      <c r="B151" s="153"/>
      <c r="D151" s="147" t="s">
        <v>269</v>
      </c>
      <c r="E151" s="154" t="s">
        <v>1490</v>
      </c>
      <c r="F151" s="155" t="s">
        <v>1491</v>
      </c>
      <c r="H151" s="156">
        <v>2.96</v>
      </c>
      <c r="I151" s="157"/>
      <c r="L151" s="153"/>
      <c r="M151" s="158"/>
      <c r="T151" s="159"/>
      <c r="AT151" s="154" t="s">
        <v>269</v>
      </c>
      <c r="AU151" s="154" t="s">
        <v>83</v>
      </c>
      <c r="AV151" s="12" t="s">
        <v>83</v>
      </c>
      <c r="AW151" s="12" t="s">
        <v>37</v>
      </c>
      <c r="AX151" s="12" t="s">
        <v>74</v>
      </c>
      <c r="AY151" s="154" t="s">
        <v>257</v>
      </c>
    </row>
    <row r="152" spans="2:65" s="12" customFormat="1" ht="11.25">
      <c r="B152" s="153"/>
      <c r="D152" s="147" t="s">
        <v>269</v>
      </c>
      <c r="E152" s="154" t="s">
        <v>1492</v>
      </c>
      <c r="F152" s="155" t="s">
        <v>1493</v>
      </c>
      <c r="H152" s="156">
        <v>7</v>
      </c>
      <c r="I152" s="157"/>
      <c r="L152" s="153"/>
      <c r="M152" s="158"/>
      <c r="T152" s="159"/>
      <c r="AT152" s="154" t="s">
        <v>269</v>
      </c>
      <c r="AU152" s="154" t="s">
        <v>83</v>
      </c>
      <c r="AV152" s="12" t="s">
        <v>83</v>
      </c>
      <c r="AW152" s="12" t="s">
        <v>37</v>
      </c>
      <c r="AX152" s="12" t="s">
        <v>74</v>
      </c>
      <c r="AY152" s="154" t="s">
        <v>257</v>
      </c>
    </row>
    <row r="153" spans="2:65" s="14" customFormat="1" ht="11.25">
      <c r="B153" s="179"/>
      <c r="D153" s="147" t="s">
        <v>269</v>
      </c>
      <c r="E153" s="180" t="s">
        <v>3</v>
      </c>
      <c r="F153" s="181" t="s">
        <v>610</v>
      </c>
      <c r="H153" s="182">
        <v>13.24</v>
      </c>
      <c r="I153" s="183"/>
      <c r="L153" s="179"/>
      <c r="M153" s="184"/>
      <c r="T153" s="185"/>
      <c r="AT153" s="180" t="s">
        <v>269</v>
      </c>
      <c r="AU153" s="180" t="s">
        <v>83</v>
      </c>
      <c r="AV153" s="14" t="s">
        <v>95</v>
      </c>
      <c r="AW153" s="14" t="s">
        <v>37</v>
      </c>
      <c r="AX153" s="14" t="s">
        <v>81</v>
      </c>
      <c r="AY153" s="180" t="s">
        <v>257</v>
      </c>
    </row>
    <row r="154" spans="2:65" s="1" customFormat="1" ht="16.5" customHeight="1">
      <c r="B154" s="133"/>
      <c r="C154" s="134" t="s">
        <v>315</v>
      </c>
      <c r="D154" s="134" t="s">
        <v>259</v>
      </c>
      <c r="E154" s="135" t="s">
        <v>1494</v>
      </c>
      <c r="F154" s="136" t="s">
        <v>1495</v>
      </c>
      <c r="G154" s="137" t="s">
        <v>1496</v>
      </c>
      <c r="H154" s="138">
        <v>1</v>
      </c>
      <c r="I154" s="139"/>
      <c r="J154" s="140">
        <f>ROUND(I154*H154,2)</f>
        <v>0</v>
      </c>
      <c r="K154" s="136" t="s">
        <v>263</v>
      </c>
      <c r="L154" s="33"/>
      <c r="M154" s="141" t="s">
        <v>3</v>
      </c>
      <c r="N154" s="142" t="s">
        <v>45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95</v>
      </c>
      <c r="AT154" s="145" t="s">
        <v>259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1497</v>
      </c>
    </row>
    <row r="155" spans="2:65" s="1" customFormat="1" ht="11.25">
      <c r="B155" s="33"/>
      <c r="D155" s="147" t="s">
        <v>265</v>
      </c>
      <c r="F155" s="148" t="s">
        <v>1495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" customFormat="1" ht="11.25">
      <c r="B156" s="33"/>
      <c r="D156" s="151" t="s">
        <v>267</v>
      </c>
      <c r="F156" s="152" t="s">
        <v>1498</v>
      </c>
      <c r="I156" s="149"/>
      <c r="L156" s="33"/>
      <c r="M156" s="150"/>
      <c r="T156" s="54"/>
      <c r="AT156" s="17" t="s">
        <v>267</v>
      </c>
      <c r="AU156" s="17" t="s">
        <v>83</v>
      </c>
    </row>
    <row r="157" spans="2:65" s="12" customFormat="1" ht="11.25">
      <c r="B157" s="153"/>
      <c r="D157" s="147" t="s">
        <v>269</v>
      </c>
      <c r="E157" s="154" t="s">
        <v>3</v>
      </c>
      <c r="F157" s="155" t="s">
        <v>1499</v>
      </c>
      <c r="H157" s="156">
        <v>1</v>
      </c>
      <c r="I157" s="157"/>
      <c r="L157" s="153"/>
      <c r="M157" s="158"/>
      <c r="T157" s="159"/>
      <c r="AT157" s="154" t="s">
        <v>269</v>
      </c>
      <c r="AU157" s="154" t="s">
        <v>83</v>
      </c>
      <c r="AV157" s="12" t="s">
        <v>83</v>
      </c>
      <c r="AW157" s="12" t="s">
        <v>37</v>
      </c>
      <c r="AX157" s="12" t="s">
        <v>81</v>
      </c>
      <c r="AY157" s="154" t="s">
        <v>257</v>
      </c>
    </row>
    <row r="158" spans="2:65" s="1" customFormat="1" ht="16.5" customHeight="1">
      <c r="B158" s="133"/>
      <c r="C158" s="134" t="s">
        <v>321</v>
      </c>
      <c r="D158" s="134" t="s">
        <v>259</v>
      </c>
      <c r="E158" s="135" t="s">
        <v>1500</v>
      </c>
      <c r="F158" s="136" t="s">
        <v>1501</v>
      </c>
      <c r="G158" s="137" t="s">
        <v>1496</v>
      </c>
      <c r="H158" s="138">
        <v>1</v>
      </c>
      <c r="I158" s="139"/>
      <c r="J158" s="140">
        <f>ROUND(I158*H158,2)</f>
        <v>0</v>
      </c>
      <c r="K158" s="136" t="s">
        <v>331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1502</v>
      </c>
    </row>
    <row r="159" spans="2:65" s="1" customFormat="1" ht="11.25">
      <c r="B159" s="33"/>
      <c r="D159" s="147" t="s">
        <v>265</v>
      </c>
      <c r="F159" s="148" t="s">
        <v>1501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2" customFormat="1" ht="11.25">
      <c r="B160" s="153"/>
      <c r="D160" s="147" t="s">
        <v>269</v>
      </c>
      <c r="E160" s="154" t="s">
        <v>3</v>
      </c>
      <c r="F160" s="155" t="s">
        <v>1503</v>
      </c>
      <c r="H160" s="156">
        <v>1</v>
      </c>
      <c r="I160" s="157"/>
      <c r="L160" s="153"/>
      <c r="M160" s="158"/>
      <c r="T160" s="159"/>
      <c r="AT160" s="154" t="s">
        <v>269</v>
      </c>
      <c r="AU160" s="154" t="s">
        <v>83</v>
      </c>
      <c r="AV160" s="12" t="s">
        <v>83</v>
      </c>
      <c r="AW160" s="12" t="s">
        <v>37</v>
      </c>
      <c r="AX160" s="12" t="s">
        <v>81</v>
      </c>
      <c r="AY160" s="154" t="s">
        <v>257</v>
      </c>
    </row>
    <row r="161" spans="2:65" s="11" customFormat="1" ht="22.9" customHeight="1">
      <c r="B161" s="121"/>
      <c r="D161" s="122" t="s">
        <v>73</v>
      </c>
      <c r="E161" s="131" t="s">
        <v>90</v>
      </c>
      <c r="F161" s="131" t="s">
        <v>714</v>
      </c>
      <c r="I161" s="124"/>
      <c r="J161" s="132">
        <f>BK161</f>
        <v>0</v>
      </c>
      <c r="L161" s="121"/>
      <c r="M161" s="126"/>
      <c r="P161" s="127">
        <f>SUM(P162:P347)</f>
        <v>0</v>
      </c>
      <c r="R161" s="127">
        <f>SUM(R162:R347)</f>
        <v>62.872553629999999</v>
      </c>
      <c r="T161" s="128">
        <f>SUM(T162:T347)</f>
        <v>0</v>
      </c>
      <c r="AR161" s="122" t="s">
        <v>95</v>
      </c>
      <c r="AT161" s="129" t="s">
        <v>73</v>
      </c>
      <c r="AU161" s="129" t="s">
        <v>81</v>
      </c>
      <c r="AY161" s="122" t="s">
        <v>257</v>
      </c>
      <c r="BK161" s="130">
        <f>SUM(BK162:BK347)</f>
        <v>0</v>
      </c>
    </row>
    <row r="162" spans="2:65" s="1" customFormat="1" ht="16.5" customHeight="1">
      <c r="B162" s="133"/>
      <c r="C162" s="134" t="s">
        <v>326</v>
      </c>
      <c r="D162" s="134" t="s">
        <v>259</v>
      </c>
      <c r="E162" s="135" t="s">
        <v>1504</v>
      </c>
      <c r="F162" s="136" t="s">
        <v>1505</v>
      </c>
      <c r="G162" s="137" t="s">
        <v>282</v>
      </c>
      <c r="H162" s="138">
        <v>9.5719999999999992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1506</v>
      </c>
    </row>
    <row r="163" spans="2:65" s="1" customFormat="1" ht="11.25">
      <c r="B163" s="33"/>
      <c r="D163" s="147" t="s">
        <v>265</v>
      </c>
      <c r="F163" s="148" t="s">
        <v>1505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1.25">
      <c r="B164" s="33"/>
      <c r="D164" s="151" t="s">
        <v>267</v>
      </c>
      <c r="F164" s="152" t="s">
        <v>1507</v>
      </c>
      <c r="I164" s="149"/>
      <c r="L164" s="33"/>
      <c r="M164" s="150"/>
      <c r="T164" s="54"/>
      <c r="AT164" s="17" t="s">
        <v>267</v>
      </c>
      <c r="AU164" s="17" t="s">
        <v>83</v>
      </c>
    </row>
    <row r="165" spans="2:65" s="13" customFormat="1" ht="11.25">
      <c r="B165" s="173"/>
      <c r="D165" s="147" t="s">
        <v>269</v>
      </c>
      <c r="E165" s="174" t="s">
        <v>3</v>
      </c>
      <c r="F165" s="175" t="s">
        <v>1508</v>
      </c>
      <c r="H165" s="174" t="s">
        <v>3</v>
      </c>
      <c r="I165" s="176"/>
      <c r="L165" s="173"/>
      <c r="M165" s="177"/>
      <c r="T165" s="178"/>
      <c r="AT165" s="174" t="s">
        <v>269</v>
      </c>
      <c r="AU165" s="174" t="s">
        <v>83</v>
      </c>
      <c r="AV165" s="13" t="s">
        <v>81</v>
      </c>
      <c r="AW165" s="13" t="s">
        <v>37</v>
      </c>
      <c r="AX165" s="13" t="s">
        <v>74</v>
      </c>
      <c r="AY165" s="174" t="s">
        <v>257</v>
      </c>
    </row>
    <row r="166" spans="2:65" s="12" customFormat="1" ht="11.25">
      <c r="B166" s="153"/>
      <c r="D166" s="147" t="s">
        <v>269</v>
      </c>
      <c r="E166" s="154" t="s">
        <v>3</v>
      </c>
      <c r="F166" s="155" t="s">
        <v>1509</v>
      </c>
      <c r="H166" s="156">
        <v>2.6</v>
      </c>
      <c r="I166" s="157"/>
      <c r="L166" s="153"/>
      <c r="M166" s="158"/>
      <c r="T166" s="159"/>
      <c r="AT166" s="154" t="s">
        <v>269</v>
      </c>
      <c r="AU166" s="154" t="s">
        <v>83</v>
      </c>
      <c r="AV166" s="12" t="s">
        <v>83</v>
      </c>
      <c r="AW166" s="12" t="s">
        <v>37</v>
      </c>
      <c r="AX166" s="12" t="s">
        <v>74</v>
      </c>
      <c r="AY166" s="154" t="s">
        <v>257</v>
      </c>
    </row>
    <row r="167" spans="2:65" s="12" customFormat="1" ht="11.25">
      <c r="B167" s="153"/>
      <c r="D167" s="147" t="s">
        <v>269</v>
      </c>
      <c r="E167" s="154" t="s">
        <v>3</v>
      </c>
      <c r="F167" s="155" t="s">
        <v>1510</v>
      </c>
      <c r="H167" s="156">
        <v>2.516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74</v>
      </c>
      <c r="AY167" s="154" t="s">
        <v>257</v>
      </c>
    </row>
    <row r="168" spans="2:65" s="12" customFormat="1" ht="11.25">
      <c r="B168" s="153"/>
      <c r="D168" s="147" t="s">
        <v>269</v>
      </c>
      <c r="E168" s="154" t="s">
        <v>3</v>
      </c>
      <c r="F168" s="155" t="s">
        <v>1511</v>
      </c>
      <c r="H168" s="156">
        <v>-0.17</v>
      </c>
      <c r="I168" s="157"/>
      <c r="L168" s="153"/>
      <c r="M168" s="158"/>
      <c r="T168" s="159"/>
      <c r="AT168" s="154" t="s">
        <v>269</v>
      </c>
      <c r="AU168" s="154" t="s">
        <v>83</v>
      </c>
      <c r="AV168" s="12" t="s">
        <v>83</v>
      </c>
      <c r="AW168" s="12" t="s">
        <v>37</v>
      </c>
      <c r="AX168" s="12" t="s">
        <v>74</v>
      </c>
      <c r="AY168" s="154" t="s">
        <v>257</v>
      </c>
    </row>
    <row r="169" spans="2:65" s="13" customFormat="1" ht="11.25">
      <c r="B169" s="173"/>
      <c r="D169" s="147" t="s">
        <v>269</v>
      </c>
      <c r="E169" s="174" t="s">
        <v>3</v>
      </c>
      <c r="F169" s="175" t="s">
        <v>1512</v>
      </c>
      <c r="H169" s="174" t="s">
        <v>3</v>
      </c>
      <c r="I169" s="176"/>
      <c r="L169" s="173"/>
      <c r="M169" s="177"/>
      <c r="T169" s="178"/>
      <c r="AT169" s="174" t="s">
        <v>269</v>
      </c>
      <c r="AU169" s="174" t="s">
        <v>83</v>
      </c>
      <c r="AV169" s="13" t="s">
        <v>81</v>
      </c>
      <c r="AW169" s="13" t="s">
        <v>37</v>
      </c>
      <c r="AX169" s="13" t="s">
        <v>74</v>
      </c>
      <c r="AY169" s="174" t="s">
        <v>257</v>
      </c>
    </row>
    <row r="170" spans="2:65" s="12" customFormat="1" ht="11.25">
      <c r="B170" s="153"/>
      <c r="D170" s="147" t="s">
        <v>269</v>
      </c>
      <c r="E170" s="154" t="s">
        <v>3</v>
      </c>
      <c r="F170" s="155" t="s">
        <v>1513</v>
      </c>
      <c r="H170" s="156">
        <v>0.23300000000000001</v>
      </c>
      <c r="I170" s="157"/>
      <c r="L170" s="153"/>
      <c r="M170" s="158"/>
      <c r="T170" s="159"/>
      <c r="AT170" s="154" t="s">
        <v>269</v>
      </c>
      <c r="AU170" s="154" t="s">
        <v>83</v>
      </c>
      <c r="AV170" s="12" t="s">
        <v>83</v>
      </c>
      <c r="AW170" s="12" t="s">
        <v>37</v>
      </c>
      <c r="AX170" s="12" t="s">
        <v>74</v>
      </c>
      <c r="AY170" s="154" t="s">
        <v>257</v>
      </c>
    </row>
    <row r="171" spans="2:65" s="13" customFormat="1" ht="11.25">
      <c r="B171" s="173"/>
      <c r="D171" s="147" t="s">
        <v>269</v>
      </c>
      <c r="E171" s="174" t="s">
        <v>3</v>
      </c>
      <c r="F171" s="175" t="s">
        <v>1514</v>
      </c>
      <c r="H171" s="174" t="s">
        <v>3</v>
      </c>
      <c r="I171" s="176"/>
      <c r="L171" s="173"/>
      <c r="M171" s="177"/>
      <c r="T171" s="178"/>
      <c r="AT171" s="174" t="s">
        <v>269</v>
      </c>
      <c r="AU171" s="174" t="s">
        <v>83</v>
      </c>
      <c r="AV171" s="13" t="s">
        <v>81</v>
      </c>
      <c r="AW171" s="13" t="s">
        <v>37</v>
      </c>
      <c r="AX171" s="13" t="s">
        <v>74</v>
      </c>
      <c r="AY171" s="174" t="s">
        <v>257</v>
      </c>
    </row>
    <row r="172" spans="2:65" s="12" customFormat="1" ht="11.25">
      <c r="B172" s="153"/>
      <c r="D172" s="147" t="s">
        <v>269</v>
      </c>
      <c r="E172" s="154" t="s">
        <v>3</v>
      </c>
      <c r="F172" s="155" t="s">
        <v>1515</v>
      </c>
      <c r="H172" s="156">
        <v>0.155</v>
      </c>
      <c r="I172" s="157"/>
      <c r="L172" s="153"/>
      <c r="M172" s="158"/>
      <c r="T172" s="159"/>
      <c r="AT172" s="154" t="s">
        <v>269</v>
      </c>
      <c r="AU172" s="154" t="s">
        <v>83</v>
      </c>
      <c r="AV172" s="12" t="s">
        <v>83</v>
      </c>
      <c r="AW172" s="12" t="s">
        <v>37</v>
      </c>
      <c r="AX172" s="12" t="s">
        <v>74</v>
      </c>
      <c r="AY172" s="154" t="s">
        <v>257</v>
      </c>
    </row>
    <row r="173" spans="2:65" s="13" customFormat="1" ht="11.25">
      <c r="B173" s="173"/>
      <c r="D173" s="147" t="s">
        <v>269</v>
      </c>
      <c r="E173" s="174" t="s">
        <v>3</v>
      </c>
      <c r="F173" s="175" t="s">
        <v>1516</v>
      </c>
      <c r="H173" s="174" t="s">
        <v>3</v>
      </c>
      <c r="I173" s="176"/>
      <c r="L173" s="173"/>
      <c r="M173" s="177"/>
      <c r="T173" s="178"/>
      <c r="AT173" s="174" t="s">
        <v>269</v>
      </c>
      <c r="AU173" s="174" t="s">
        <v>83</v>
      </c>
      <c r="AV173" s="13" t="s">
        <v>81</v>
      </c>
      <c r="AW173" s="13" t="s">
        <v>37</v>
      </c>
      <c r="AX173" s="13" t="s">
        <v>74</v>
      </c>
      <c r="AY173" s="174" t="s">
        <v>257</v>
      </c>
    </row>
    <row r="174" spans="2:65" s="12" customFormat="1" ht="11.25">
      <c r="B174" s="153"/>
      <c r="D174" s="147" t="s">
        <v>269</v>
      </c>
      <c r="E174" s="154" t="s">
        <v>3</v>
      </c>
      <c r="F174" s="155" t="s">
        <v>1517</v>
      </c>
      <c r="H174" s="156">
        <v>1.53</v>
      </c>
      <c r="I174" s="157"/>
      <c r="L174" s="153"/>
      <c r="M174" s="158"/>
      <c r="T174" s="159"/>
      <c r="AT174" s="154" t="s">
        <v>269</v>
      </c>
      <c r="AU174" s="154" t="s">
        <v>83</v>
      </c>
      <c r="AV174" s="12" t="s">
        <v>83</v>
      </c>
      <c r="AW174" s="12" t="s">
        <v>37</v>
      </c>
      <c r="AX174" s="12" t="s">
        <v>74</v>
      </c>
      <c r="AY174" s="154" t="s">
        <v>257</v>
      </c>
    </row>
    <row r="175" spans="2:65" s="12" customFormat="1" ht="11.25">
      <c r="B175" s="153"/>
      <c r="D175" s="147" t="s">
        <v>269</v>
      </c>
      <c r="E175" s="154" t="s">
        <v>3</v>
      </c>
      <c r="F175" s="155" t="s">
        <v>1518</v>
      </c>
      <c r="H175" s="156">
        <v>1.3180000000000001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74</v>
      </c>
      <c r="AY175" s="154" t="s">
        <v>257</v>
      </c>
    </row>
    <row r="176" spans="2:65" s="12" customFormat="1" ht="11.25">
      <c r="B176" s="153"/>
      <c r="D176" s="147" t="s">
        <v>269</v>
      </c>
      <c r="E176" s="154" t="s">
        <v>3</v>
      </c>
      <c r="F176" s="155" t="s">
        <v>1519</v>
      </c>
      <c r="H176" s="156">
        <v>0.36299999999999999</v>
      </c>
      <c r="I176" s="157"/>
      <c r="L176" s="153"/>
      <c r="M176" s="158"/>
      <c r="T176" s="159"/>
      <c r="AT176" s="154" t="s">
        <v>269</v>
      </c>
      <c r="AU176" s="154" t="s">
        <v>83</v>
      </c>
      <c r="AV176" s="12" t="s">
        <v>83</v>
      </c>
      <c r="AW176" s="12" t="s">
        <v>37</v>
      </c>
      <c r="AX176" s="12" t="s">
        <v>74</v>
      </c>
      <c r="AY176" s="154" t="s">
        <v>257</v>
      </c>
    </row>
    <row r="177" spans="2:65" s="13" customFormat="1" ht="11.25">
      <c r="B177" s="173"/>
      <c r="D177" s="147" t="s">
        <v>269</v>
      </c>
      <c r="E177" s="174" t="s">
        <v>3</v>
      </c>
      <c r="F177" s="175" t="s">
        <v>1520</v>
      </c>
      <c r="H177" s="174" t="s">
        <v>3</v>
      </c>
      <c r="I177" s="176"/>
      <c r="L177" s="173"/>
      <c r="M177" s="177"/>
      <c r="T177" s="178"/>
      <c r="AT177" s="174" t="s">
        <v>269</v>
      </c>
      <c r="AU177" s="174" t="s">
        <v>83</v>
      </c>
      <c r="AV177" s="13" t="s">
        <v>81</v>
      </c>
      <c r="AW177" s="13" t="s">
        <v>37</v>
      </c>
      <c r="AX177" s="13" t="s">
        <v>74</v>
      </c>
      <c r="AY177" s="174" t="s">
        <v>257</v>
      </c>
    </row>
    <row r="178" spans="2:65" s="12" customFormat="1" ht="11.25">
      <c r="B178" s="153"/>
      <c r="D178" s="147" t="s">
        <v>269</v>
      </c>
      <c r="E178" s="154" t="s">
        <v>3</v>
      </c>
      <c r="F178" s="155" t="s">
        <v>1521</v>
      </c>
      <c r="H178" s="156">
        <v>0.45</v>
      </c>
      <c r="I178" s="157"/>
      <c r="L178" s="153"/>
      <c r="M178" s="158"/>
      <c r="T178" s="159"/>
      <c r="AT178" s="154" t="s">
        <v>269</v>
      </c>
      <c r="AU178" s="154" t="s">
        <v>83</v>
      </c>
      <c r="AV178" s="12" t="s">
        <v>83</v>
      </c>
      <c r="AW178" s="12" t="s">
        <v>37</v>
      </c>
      <c r="AX178" s="12" t="s">
        <v>74</v>
      </c>
      <c r="AY178" s="154" t="s">
        <v>257</v>
      </c>
    </row>
    <row r="179" spans="2:65" s="13" customFormat="1" ht="11.25">
      <c r="B179" s="173"/>
      <c r="D179" s="147" t="s">
        <v>269</v>
      </c>
      <c r="E179" s="174" t="s">
        <v>3</v>
      </c>
      <c r="F179" s="175" t="s">
        <v>1522</v>
      </c>
      <c r="H179" s="174" t="s">
        <v>3</v>
      </c>
      <c r="I179" s="176"/>
      <c r="L179" s="173"/>
      <c r="M179" s="177"/>
      <c r="T179" s="178"/>
      <c r="AT179" s="174" t="s">
        <v>269</v>
      </c>
      <c r="AU179" s="174" t="s">
        <v>83</v>
      </c>
      <c r="AV179" s="13" t="s">
        <v>81</v>
      </c>
      <c r="AW179" s="13" t="s">
        <v>37</v>
      </c>
      <c r="AX179" s="13" t="s">
        <v>74</v>
      </c>
      <c r="AY179" s="174" t="s">
        <v>257</v>
      </c>
    </row>
    <row r="180" spans="2:65" s="12" customFormat="1" ht="11.25">
      <c r="B180" s="153"/>
      <c r="D180" s="147" t="s">
        <v>269</v>
      </c>
      <c r="E180" s="154" t="s">
        <v>3</v>
      </c>
      <c r="F180" s="155" t="s">
        <v>1523</v>
      </c>
      <c r="H180" s="156">
        <v>0.57699999999999996</v>
      </c>
      <c r="I180" s="157"/>
      <c r="L180" s="153"/>
      <c r="M180" s="158"/>
      <c r="T180" s="159"/>
      <c r="AT180" s="154" t="s">
        <v>269</v>
      </c>
      <c r="AU180" s="154" t="s">
        <v>83</v>
      </c>
      <c r="AV180" s="12" t="s">
        <v>83</v>
      </c>
      <c r="AW180" s="12" t="s">
        <v>37</v>
      </c>
      <c r="AX180" s="12" t="s">
        <v>74</v>
      </c>
      <c r="AY180" s="154" t="s">
        <v>257</v>
      </c>
    </row>
    <row r="181" spans="2:65" s="14" customFormat="1" ht="11.25">
      <c r="B181" s="179"/>
      <c r="D181" s="147" t="s">
        <v>269</v>
      </c>
      <c r="E181" s="180" t="s">
        <v>3</v>
      </c>
      <c r="F181" s="181" t="s">
        <v>610</v>
      </c>
      <c r="H181" s="182">
        <v>9.5719999999999992</v>
      </c>
      <c r="I181" s="183"/>
      <c r="L181" s="179"/>
      <c r="M181" s="184"/>
      <c r="T181" s="185"/>
      <c r="AT181" s="180" t="s">
        <v>269</v>
      </c>
      <c r="AU181" s="180" t="s">
        <v>83</v>
      </c>
      <c r="AV181" s="14" t="s">
        <v>95</v>
      </c>
      <c r="AW181" s="14" t="s">
        <v>37</v>
      </c>
      <c r="AX181" s="14" t="s">
        <v>81</v>
      </c>
      <c r="AY181" s="180" t="s">
        <v>257</v>
      </c>
    </row>
    <row r="182" spans="2:65" s="1" customFormat="1" ht="16.5" customHeight="1">
      <c r="B182" s="133"/>
      <c r="C182" s="134" t="s">
        <v>9</v>
      </c>
      <c r="D182" s="134" t="s">
        <v>259</v>
      </c>
      <c r="E182" s="135" t="s">
        <v>1524</v>
      </c>
      <c r="F182" s="136" t="s">
        <v>1525</v>
      </c>
      <c r="G182" s="137" t="s">
        <v>262</v>
      </c>
      <c r="H182" s="138">
        <v>63.814999999999998</v>
      </c>
      <c r="I182" s="139"/>
      <c r="J182" s="140">
        <f>ROUND(I182*H182,2)</f>
        <v>0</v>
      </c>
      <c r="K182" s="136" t="s">
        <v>331</v>
      </c>
      <c r="L182" s="33"/>
      <c r="M182" s="141" t="s">
        <v>3</v>
      </c>
      <c r="N182" s="142" t="s">
        <v>45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95</v>
      </c>
      <c r="AT182" s="145" t="s">
        <v>259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95</v>
      </c>
      <c r="BM182" s="145" t="s">
        <v>1526</v>
      </c>
    </row>
    <row r="183" spans="2:65" s="1" customFormat="1" ht="11.25">
      <c r="B183" s="33"/>
      <c r="D183" s="147" t="s">
        <v>265</v>
      </c>
      <c r="F183" s="148" t="s">
        <v>1525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1527</v>
      </c>
      <c r="H184" s="156">
        <v>63.814999999999998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74</v>
      </c>
      <c r="AY184" s="154" t="s">
        <v>257</v>
      </c>
    </row>
    <row r="185" spans="2:65" s="14" customFormat="1" ht="11.25">
      <c r="B185" s="179"/>
      <c r="D185" s="147" t="s">
        <v>269</v>
      </c>
      <c r="E185" s="180" t="s">
        <v>3</v>
      </c>
      <c r="F185" s="181" t="s">
        <v>610</v>
      </c>
      <c r="H185" s="182">
        <v>63.814999999999998</v>
      </c>
      <c r="I185" s="183"/>
      <c r="L185" s="179"/>
      <c r="M185" s="184"/>
      <c r="T185" s="185"/>
      <c r="AT185" s="180" t="s">
        <v>269</v>
      </c>
      <c r="AU185" s="180" t="s">
        <v>83</v>
      </c>
      <c r="AV185" s="14" t="s">
        <v>95</v>
      </c>
      <c r="AW185" s="14" t="s">
        <v>37</v>
      </c>
      <c r="AX185" s="14" t="s">
        <v>81</v>
      </c>
      <c r="AY185" s="180" t="s">
        <v>257</v>
      </c>
    </row>
    <row r="186" spans="2:65" s="1" customFormat="1" ht="16.5" customHeight="1">
      <c r="B186" s="133"/>
      <c r="C186" s="134" t="s">
        <v>336</v>
      </c>
      <c r="D186" s="134" t="s">
        <v>259</v>
      </c>
      <c r="E186" s="135" t="s">
        <v>1528</v>
      </c>
      <c r="F186" s="136" t="s">
        <v>1529</v>
      </c>
      <c r="G186" s="137" t="s">
        <v>282</v>
      </c>
      <c r="H186" s="138">
        <v>5.5890000000000004</v>
      </c>
      <c r="I186" s="139"/>
      <c r="J186" s="140">
        <f>ROUND(I186*H186,2)</f>
        <v>0</v>
      </c>
      <c r="K186" s="136" t="s">
        <v>331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1530</v>
      </c>
    </row>
    <row r="187" spans="2:65" s="1" customFormat="1" ht="11.25">
      <c r="B187" s="33"/>
      <c r="D187" s="147" t="s">
        <v>265</v>
      </c>
      <c r="F187" s="148" t="s">
        <v>1529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3" customFormat="1" ht="11.25">
      <c r="B188" s="173"/>
      <c r="D188" s="147" t="s">
        <v>269</v>
      </c>
      <c r="E188" s="174" t="s">
        <v>3</v>
      </c>
      <c r="F188" s="175" t="s">
        <v>1531</v>
      </c>
      <c r="H188" s="174" t="s">
        <v>3</v>
      </c>
      <c r="I188" s="176"/>
      <c r="L188" s="173"/>
      <c r="M188" s="177"/>
      <c r="T188" s="178"/>
      <c r="AT188" s="174" t="s">
        <v>269</v>
      </c>
      <c r="AU188" s="174" t="s">
        <v>83</v>
      </c>
      <c r="AV188" s="13" t="s">
        <v>81</v>
      </c>
      <c r="AW188" s="13" t="s">
        <v>37</v>
      </c>
      <c r="AX188" s="13" t="s">
        <v>74</v>
      </c>
      <c r="AY188" s="174" t="s">
        <v>257</v>
      </c>
    </row>
    <row r="189" spans="2:65" s="13" customFormat="1" ht="11.25">
      <c r="B189" s="173"/>
      <c r="D189" s="147" t="s">
        <v>269</v>
      </c>
      <c r="E189" s="174" t="s">
        <v>3</v>
      </c>
      <c r="F189" s="175" t="s">
        <v>1532</v>
      </c>
      <c r="H189" s="174" t="s">
        <v>3</v>
      </c>
      <c r="I189" s="176"/>
      <c r="L189" s="173"/>
      <c r="M189" s="177"/>
      <c r="T189" s="178"/>
      <c r="AT189" s="174" t="s">
        <v>269</v>
      </c>
      <c r="AU189" s="174" t="s">
        <v>83</v>
      </c>
      <c r="AV189" s="13" t="s">
        <v>81</v>
      </c>
      <c r="AW189" s="13" t="s">
        <v>37</v>
      </c>
      <c r="AX189" s="13" t="s">
        <v>74</v>
      </c>
      <c r="AY189" s="174" t="s">
        <v>257</v>
      </c>
    </row>
    <row r="190" spans="2:65" s="12" customFormat="1" ht="11.25">
      <c r="B190" s="153"/>
      <c r="D190" s="147" t="s">
        <v>269</v>
      </c>
      <c r="E190" s="154" t="s">
        <v>3</v>
      </c>
      <c r="F190" s="155" t="s">
        <v>1533</v>
      </c>
      <c r="H190" s="156">
        <v>2.3639999999999999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74</v>
      </c>
      <c r="AY190" s="154" t="s">
        <v>257</v>
      </c>
    </row>
    <row r="191" spans="2:65" s="12" customFormat="1" ht="11.25">
      <c r="B191" s="153"/>
      <c r="D191" s="147" t="s">
        <v>269</v>
      </c>
      <c r="E191" s="154" t="s">
        <v>3</v>
      </c>
      <c r="F191" s="155" t="s">
        <v>1534</v>
      </c>
      <c r="H191" s="156">
        <v>0.19800000000000001</v>
      </c>
      <c r="I191" s="157"/>
      <c r="L191" s="153"/>
      <c r="M191" s="158"/>
      <c r="T191" s="159"/>
      <c r="AT191" s="154" t="s">
        <v>269</v>
      </c>
      <c r="AU191" s="154" t="s">
        <v>83</v>
      </c>
      <c r="AV191" s="12" t="s">
        <v>83</v>
      </c>
      <c r="AW191" s="12" t="s">
        <v>37</v>
      </c>
      <c r="AX191" s="12" t="s">
        <v>74</v>
      </c>
      <c r="AY191" s="154" t="s">
        <v>257</v>
      </c>
    </row>
    <row r="192" spans="2:65" s="12" customFormat="1" ht="11.25">
      <c r="B192" s="153"/>
      <c r="D192" s="147" t="s">
        <v>269</v>
      </c>
      <c r="E192" s="154" t="s">
        <v>3</v>
      </c>
      <c r="F192" s="155" t="s">
        <v>1534</v>
      </c>
      <c r="H192" s="156">
        <v>0.19800000000000001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74</v>
      </c>
      <c r="AY192" s="154" t="s">
        <v>257</v>
      </c>
    </row>
    <row r="193" spans="2:65" s="12" customFormat="1" ht="11.25">
      <c r="B193" s="153"/>
      <c r="D193" s="147" t="s">
        <v>269</v>
      </c>
      <c r="E193" s="154" t="s">
        <v>3</v>
      </c>
      <c r="F193" s="155" t="s">
        <v>1535</v>
      </c>
      <c r="H193" s="156">
        <v>7.5999999999999998E-2</v>
      </c>
      <c r="I193" s="157"/>
      <c r="L193" s="153"/>
      <c r="M193" s="158"/>
      <c r="T193" s="159"/>
      <c r="AT193" s="154" t="s">
        <v>269</v>
      </c>
      <c r="AU193" s="154" t="s">
        <v>83</v>
      </c>
      <c r="AV193" s="12" t="s">
        <v>83</v>
      </c>
      <c r="AW193" s="12" t="s">
        <v>37</v>
      </c>
      <c r="AX193" s="12" t="s">
        <v>74</v>
      </c>
      <c r="AY193" s="154" t="s">
        <v>257</v>
      </c>
    </row>
    <row r="194" spans="2:65" s="12" customFormat="1" ht="11.25">
      <c r="B194" s="153"/>
      <c r="D194" s="147" t="s">
        <v>269</v>
      </c>
      <c r="E194" s="154" t="s">
        <v>3</v>
      </c>
      <c r="F194" s="155" t="s">
        <v>1534</v>
      </c>
      <c r="H194" s="156">
        <v>0.19800000000000001</v>
      </c>
      <c r="I194" s="157"/>
      <c r="L194" s="153"/>
      <c r="M194" s="158"/>
      <c r="T194" s="159"/>
      <c r="AT194" s="154" t="s">
        <v>269</v>
      </c>
      <c r="AU194" s="154" t="s">
        <v>83</v>
      </c>
      <c r="AV194" s="12" t="s">
        <v>83</v>
      </c>
      <c r="AW194" s="12" t="s">
        <v>37</v>
      </c>
      <c r="AX194" s="12" t="s">
        <v>74</v>
      </c>
      <c r="AY194" s="154" t="s">
        <v>257</v>
      </c>
    </row>
    <row r="195" spans="2:65" s="12" customFormat="1" ht="11.25">
      <c r="B195" s="153"/>
      <c r="D195" s="147" t="s">
        <v>269</v>
      </c>
      <c r="E195" s="154" t="s">
        <v>3</v>
      </c>
      <c r="F195" s="155" t="s">
        <v>1536</v>
      </c>
      <c r="H195" s="156">
        <v>0.59</v>
      </c>
      <c r="I195" s="157"/>
      <c r="L195" s="153"/>
      <c r="M195" s="158"/>
      <c r="T195" s="159"/>
      <c r="AT195" s="154" t="s">
        <v>269</v>
      </c>
      <c r="AU195" s="154" t="s">
        <v>83</v>
      </c>
      <c r="AV195" s="12" t="s">
        <v>83</v>
      </c>
      <c r="AW195" s="12" t="s">
        <v>37</v>
      </c>
      <c r="AX195" s="12" t="s">
        <v>74</v>
      </c>
      <c r="AY195" s="154" t="s">
        <v>257</v>
      </c>
    </row>
    <row r="196" spans="2:65" s="12" customFormat="1" ht="11.25">
      <c r="B196" s="153"/>
      <c r="D196" s="147" t="s">
        <v>269</v>
      </c>
      <c r="E196" s="154" t="s">
        <v>3</v>
      </c>
      <c r="F196" s="155" t="s">
        <v>1537</v>
      </c>
      <c r="H196" s="156">
        <v>1.6779999999999999</v>
      </c>
      <c r="I196" s="157"/>
      <c r="L196" s="153"/>
      <c r="M196" s="158"/>
      <c r="T196" s="159"/>
      <c r="AT196" s="154" t="s">
        <v>269</v>
      </c>
      <c r="AU196" s="154" t="s">
        <v>83</v>
      </c>
      <c r="AV196" s="12" t="s">
        <v>83</v>
      </c>
      <c r="AW196" s="12" t="s">
        <v>37</v>
      </c>
      <c r="AX196" s="12" t="s">
        <v>74</v>
      </c>
      <c r="AY196" s="154" t="s">
        <v>257</v>
      </c>
    </row>
    <row r="197" spans="2:65" s="13" customFormat="1" ht="11.25">
      <c r="B197" s="173"/>
      <c r="D197" s="147" t="s">
        <v>269</v>
      </c>
      <c r="E197" s="174" t="s">
        <v>3</v>
      </c>
      <c r="F197" s="175" t="s">
        <v>1538</v>
      </c>
      <c r="H197" s="174" t="s">
        <v>3</v>
      </c>
      <c r="I197" s="176"/>
      <c r="L197" s="173"/>
      <c r="M197" s="177"/>
      <c r="T197" s="178"/>
      <c r="AT197" s="174" t="s">
        <v>269</v>
      </c>
      <c r="AU197" s="174" t="s">
        <v>83</v>
      </c>
      <c r="AV197" s="13" t="s">
        <v>81</v>
      </c>
      <c r="AW197" s="13" t="s">
        <v>37</v>
      </c>
      <c r="AX197" s="13" t="s">
        <v>74</v>
      </c>
      <c r="AY197" s="174" t="s">
        <v>257</v>
      </c>
    </row>
    <row r="198" spans="2:65" s="12" customFormat="1" ht="11.25">
      <c r="B198" s="153"/>
      <c r="D198" s="147" t="s">
        <v>269</v>
      </c>
      <c r="E198" s="154" t="s">
        <v>3</v>
      </c>
      <c r="F198" s="155" t="s">
        <v>1539</v>
      </c>
      <c r="H198" s="156">
        <v>0.28699999999999998</v>
      </c>
      <c r="I198" s="157"/>
      <c r="L198" s="153"/>
      <c r="M198" s="158"/>
      <c r="T198" s="159"/>
      <c r="AT198" s="154" t="s">
        <v>269</v>
      </c>
      <c r="AU198" s="154" t="s">
        <v>83</v>
      </c>
      <c r="AV198" s="12" t="s">
        <v>83</v>
      </c>
      <c r="AW198" s="12" t="s">
        <v>37</v>
      </c>
      <c r="AX198" s="12" t="s">
        <v>74</v>
      </c>
      <c r="AY198" s="154" t="s">
        <v>257</v>
      </c>
    </row>
    <row r="199" spans="2:65" s="14" customFormat="1" ht="11.25">
      <c r="B199" s="179"/>
      <c r="D199" s="147" t="s">
        <v>269</v>
      </c>
      <c r="E199" s="180" t="s">
        <v>3</v>
      </c>
      <c r="F199" s="181" t="s">
        <v>610</v>
      </c>
      <c r="H199" s="182">
        <v>5.5889999999999995</v>
      </c>
      <c r="I199" s="183"/>
      <c r="L199" s="179"/>
      <c r="M199" s="184"/>
      <c r="T199" s="185"/>
      <c r="AT199" s="180" t="s">
        <v>269</v>
      </c>
      <c r="AU199" s="180" t="s">
        <v>83</v>
      </c>
      <c r="AV199" s="14" t="s">
        <v>95</v>
      </c>
      <c r="AW199" s="14" t="s">
        <v>37</v>
      </c>
      <c r="AX199" s="14" t="s">
        <v>81</v>
      </c>
      <c r="AY199" s="180" t="s">
        <v>257</v>
      </c>
    </row>
    <row r="200" spans="2:65" s="1" customFormat="1" ht="16.5" customHeight="1">
      <c r="B200" s="133"/>
      <c r="C200" s="134" t="s">
        <v>342</v>
      </c>
      <c r="D200" s="134" t="s">
        <v>259</v>
      </c>
      <c r="E200" s="135" t="s">
        <v>1540</v>
      </c>
      <c r="F200" s="136" t="s">
        <v>1541</v>
      </c>
      <c r="G200" s="137" t="s">
        <v>838</v>
      </c>
      <c r="H200" s="138">
        <v>23.29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83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1542</v>
      </c>
    </row>
    <row r="201" spans="2:65" s="1" customFormat="1" ht="11.25">
      <c r="B201" s="33"/>
      <c r="D201" s="147" t="s">
        <v>265</v>
      </c>
      <c r="F201" s="148" t="s">
        <v>1543</v>
      </c>
      <c r="I201" s="149"/>
      <c r="L201" s="33"/>
      <c r="M201" s="150"/>
      <c r="T201" s="54"/>
      <c r="AT201" s="17" t="s">
        <v>265</v>
      </c>
      <c r="AU201" s="17" t="s">
        <v>83</v>
      </c>
    </row>
    <row r="202" spans="2:65" s="1" customFormat="1" ht="11.25">
      <c r="B202" s="33"/>
      <c r="D202" s="151" t="s">
        <v>267</v>
      </c>
      <c r="F202" s="152" t="s">
        <v>1544</v>
      </c>
      <c r="I202" s="149"/>
      <c r="L202" s="33"/>
      <c r="M202" s="150"/>
      <c r="T202" s="54"/>
      <c r="AT202" s="17" t="s">
        <v>267</v>
      </c>
      <c r="AU202" s="17" t="s">
        <v>83</v>
      </c>
    </row>
    <row r="203" spans="2:65" s="12" customFormat="1" ht="11.25">
      <c r="B203" s="153"/>
      <c r="D203" s="147" t="s">
        <v>269</v>
      </c>
      <c r="E203" s="154" t="s">
        <v>3</v>
      </c>
      <c r="F203" s="155" t="s">
        <v>1545</v>
      </c>
      <c r="H203" s="156">
        <v>23.29</v>
      </c>
      <c r="I203" s="157"/>
      <c r="L203" s="153"/>
      <c r="M203" s="158"/>
      <c r="T203" s="159"/>
      <c r="AT203" s="154" t="s">
        <v>269</v>
      </c>
      <c r="AU203" s="154" t="s">
        <v>83</v>
      </c>
      <c r="AV203" s="12" t="s">
        <v>83</v>
      </c>
      <c r="AW203" s="12" t="s">
        <v>37</v>
      </c>
      <c r="AX203" s="12" t="s">
        <v>74</v>
      </c>
      <c r="AY203" s="154" t="s">
        <v>257</v>
      </c>
    </row>
    <row r="204" spans="2:65" s="14" customFormat="1" ht="11.25">
      <c r="B204" s="179"/>
      <c r="D204" s="147" t="s">
        <v>269</v>
      </c>
      <c r="E204" s="180" t="s">
        <v>3</v>
      </c>
      <c r="F204" s="181" t="s">
        <v>610</v>
      </c>
      <c r="H204" s="182">
        <v>23.29</v>
      </c>
      <c r="I204" s="183"/>
      <c r="L204" s="179"/>
      <c r="M204" s="184"/>
      <c r="T204" s="185"/>
      <c r="AT204" s="180" t="s">
        <v>269</v>
      </c>
      <c r="AU204" s="180" t="s">
        <v>83</v>
      </c>
      <c r="AV204" s="14" t="s">
        <v>95</v>
      </c>
      <c r="AW204" s="14" t="s">
        <v>37</v>
      </c>
      <c r="AX204" s="14" t="s">
        <v>81</v>
      </c>
      <c r="AY204" s="180" t="s">
        <v>257</v>
      </c>
    </row>
    <row r="205" spans="2:65" s="1" customFormat="1" ht="16.5" customHeight="1">
      <c r="B205" s="133"/>
      <c r="C205" s="160" t="s">
        <v>349</v>
      </c>
      <c r="D205" s="160" t="s">
        <v>327</v>
      </c>
      <c r="E205" s="161" t="s">
        <v>1546</v>
      </c>
      <c r="F205" s="162" t="s">
        <v>1547</v>
      </c>
      <c r="G205" s="163" t="s">
        <v>1496</v>
      </c>
      <c r="H205" s="164">
        <v>152.30799999999999</v>
      </c>
      <c r="I205" s="165"/>
      <c r="J205" s="166">
        <f>ROUND(I205*H205,2)</f>
        <v>0</v>
      </c>
      <c r="K205" s="162" t="s">
        <v>263</v>
      </c>
      <c r="L205" s="167"/>
      <c r="M205" s="168" t="s">
        <v>3</v>
      </c>
      <c r="N205" s="169" t="s">
        <v>45</v>
      </c>
      <c r="P205" s="143">
        <f>O205*H205</f>
        <v>0</v>
      </c>
      <c r="Q205" s="143">
        <v>4.8999999999999998E-3</v>
      </c>
      <c r="R205" s="143">
        <f>Q205*H205</f>
        <v>0.74630919999999989</v>
      </c>
      <c r="S205" s="143">
        <v>0</v>
      </c>
      <c r="T205" s="144">
        <f>S205*H205</f>
        <v>0</v>
      </c>
      <c r="AR205" s="145" t="s">
        <v>310</v>
      </c>
      <c r="AT205" s="145" t="s">
        <v>327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1548</v>
      </c>
    </row>
    <row r="206" spans="2:65" s="1" customFormat="1" ht="11.25">
      <c r="B206" s="33"/>
      <c r="D206" s="147" t="s">
        <v>265</v>
      </c>
      <c r="F206" s="148" t="s">
        <v>1547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3" customFormat="1" ht="11.25">
      <c r="B207" s="173"/>
      <c r="D207" s="147" t="s">
        <v>269</v>
      </c>
      <c r="E207" s="174" t="s">
        <v>3</v>
      </c>
      <c r="F207" s="175" t="s">
        <v>1549</v>
      </c>
      <c r="H207" s="174" t="s">
        <v>3</v>
      </c>
      <c r="I207" s="176"/>
      <c r="L207" s="173"/>
      <c r="M207" s="177"/>
      <c r="T207" s="178"/>
      <c r="AT207" s="174" t="s">
        <v>269</v>
      </c>
      <c r="AU207" s="174" t="s">
        <v>83</v>
      </c>
      <c r="AV207" s="13" t="s">
        <v>81</v>
      </c>
      <c r="AW207" s="13" t="s">
        <v>37</v>
      </c>
      <c r="AX207" s="13" t="s">
        <v>74</v>
      </c>
      <c r="AY207" s="174" t="s">
        <v>257</v>
      </c>
    </row>
    <row r="208" spans="2:65" s="12" customFormat="1" ht="11.25">
      <c r="B208" s="153"/>
      <c r="D208" s="147" t="s">
        <v>269</v>
      </c>
      <c r="E208" s="154" t="s">
        <v>3</v>
      </c>
      <c r="F208" s="155" t="s">
        <v>1550</v>
      </c>
      <c r="H208" s="156">
        <v>152.30799999999999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74</v>
      </c>
      <c r="AY208" s="154" t="s">
        <v>257</v>
      </c>
    </row>
    <row r="209" spans="2:65" s="14" customFormat="1" ht="11.25">
      <c r="B209" s="179"/>
      <c r="D209" s="147" t="s">
        <v>269</v>
      </c>
      <c r="E209" s="180" t="s">
        <v>3</v>
      </c>
      <c r="F209" s="181" t="s">
        <v>610</v>
      </c>
      <c r="H209" s="182">
        <v>152.30799999999999</v>
      </c>
      <c r="I209" s="183"/>
      <c r="L209" s="179"/>
      <c r="M209" s="184"/>
      <c r="T209" s="185"/>
      <c r="AT209" s="180" t="s">
        <v>269</v>
      </c>
      <c r="AU209" s="180" t="s">
        <v>83</v>
      </c>
      <c r="AV209" s="14" t="s">
        <v>95</v>
      </c>
      <c r="AW209" s="14" t="s">
        <v>37</v>
      </c>
      <c r="AX209" s="14" t="s">
        <v>81</v>
      </c>
      <c r="AY209" s="180" t="s">
        <v>257</v>
      </c>
    </row>
    <row r="210" spans="2:65" s="1" customFormat="1" ht="16.5" customHeight="1">
      <c r="B210" s="133"/>
      <c r="C210" s="160" t="s">
        <v>356</v>
      </c>
      <c r="D210" s="160" t="s">
        <v>327</v>
      </c>
      <c r="E210" s="161" t="s">
        <v>1551</v>
      </c>
      <c r="F210" s="162" t="s">
        <v>1552</v>
      </c>
      <c r="G210" s="163" t="s">
        <v>1496</v>
      </c>
      <c r="H210" s="164">
        <v>3115.7190000000001</v>
      </c>
      <c r="I210" s="165"/>
      <c r="J210" s="166">
        <f>ROUND(I210*H210,2)</f>
        <v>0</v>
      </c>
      <c r="K210" s="162" t="s">
        <v>263</v>
      </c>
      <c r="L210" s="167"/>
      <c r="M210" s="168" t="s">
        <v>3</v>
      </c>
      <c r="N210" s="169" t="s">
        <v>45</v>
      </c>
      <c r="P210" s="143">
        <f>O210*H210</f>
        <v>0</v>
      </c>
      <c r="Q210" s="143">
        <v>5.1000000000000004E-3</v>
      </c>
      <c r="R210" s="143">
        <f>Q210*H210</f>
        <v>15.890166900000001</v>
      </c>
      <c r="S210" s="143">
        <v>0</v>
      </c>
      <c r="T210" s="144">
        <f>S210*H210</f>
        <v>0</v>
      </c>
      <c r="AR210" s="145" t="s">
        <v>310</v>
      </c>
      <c r="AT210" s="145" t="s">
        <v>327</v>
      </c>
      <c r="AU210" s="145" t="s">
        <v>83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95</v>
      </c>
      <c r="BM210" s="145" t="s">
        <v>1553</v>
      </c>
    </row>
    <row r="211" spans="2:65" s="1" customFormat="1" ht="11.25">
      <c r="B211" s="33"/>
      <c r="D211" s="147" t="s">
        <v>265</v>
      </c>
      <c r="F211" s="148" t="s">
        <v>1552</v>
      </c>
      <c r="I211" s="149"/>
      <c r="L211" s="33"/>
      <c r="M211" s="150"/>
      <c r="T211" s="54"/>
      <c r="AT211" s="17" t="s">
        <v>265</v>
      </c>
      <c r="AU211" s="17" t="s">
        <v>83</v>
      </c>
    </row>
    <row r="212" spans="2:65" s="12" customFormat="1" ht="11.25">
      <c r="B212" s="153"/>
      <c r="D212" s="147" t="s">
        <v>269</v>
      </c>
      <c r="E212" s="154" t="s">
        <v>3</v>
      </c>
      <c r="F212" s="155" t="s">
        <v>1554</v>
      </c>
      <c r="H212" s="156">
        <v>3115.7190000000001</v>
      </c>
      <c r="I212" s="157"/>
      <c r="L212" s="153"/>
      <c r="M212" s="158"/>
      <c r="T212" s="159"/>
      <c r="AT212" s="154" t="s">
        <v>269</v>
      </c>
      <c r="AU212" s="154" t="s">
        <v>83</v>
      </c>
      <c r="AV212" s="12" t="s">
        <v>83</v>
      </c>
      <c r="AW212" s="12" t="s">
        <v>37</v>
      </c>
      <c r="AX212" s="12" t="s">
        <v>74</v>
      </c>
      <c r="AY212" s="154" t="s">
        <v>257</v>
      </c>
    </row>
    <row r="213" spans="2:65" s="14" customFormat="1" ht="11.25">
      <c r="B213" s="179"/>
      <c r="D213" s="147" t="s">
        <v>269</v>
      </c>
      <c r="E213" s="180" t="s">
        <v>3</v>
      </c>
      <c r="F213" s="181" t="s">
        <v>610</v>
      </c>
      <c r="H213" s="182">
        <v>3115.7190000000001</v>
      </c>
      <c r="I213" s="183"/>
      <c r="L213" s="179"/>
      <c r="M213" s="184"/>
      <c r="T213" s="185"/>
      <c r="AT213" s="180" t="s">
        <v>269</v>
      </c>
      <c r="AU213" s="180" t="s">
        <v>83</v>
      </c>
      <c r="AV213" s="14" t="s">
        <v>95</v>
      </c>
      <c r="AW213" s="14" t="s">
        <v>37</v>
      </c>
      <c r="AX213" s="14" t="s">
        <v>81</v>
      </c>
      <c r="AY213" s="180" t="s">
        <v>257</v>
      </c>
    </row>
    <row r="214" spans="2:65" s="1" customFormat="1" ht="16.5" customHeight="1">
      <c r="B214" s="133"/>
      <c r="C214" s="160" t="s">
        <v>363</v>
      </c>
      <c r="D214" s="160" t="s">
        <v>327</v>
      </c>
      <c r="E214" s="161" t="s">
        <v>1555</v>
      </c>
      <c r="F214" s="162" t="s">
        <v>1556</v>
      </c>
      <c r="G214" s="163" t="s">
        <v>1557</v>
      </c>
      <c r="H214" s="164">
        <v>2709.779</v>
      </c>
      <c r="I214" s="165"/>
      <c r="J214" s="166">
        <f>ROUND(I214*H214,2)</f>
        <v>0</v>
      </c>
      <c r="K214" s="162" t="s">
        <v>331</v>
      </c>
      <c r="L214" s="167"/>
      <c r="M214" s="168" t="s">
        <v>3</v>
      </c>
      <c r="N214" s="169" t="s">
        <v>45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310</v>
      </c>
      <c r="AT214" s="145" t="s">
        <v>327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1558</v>
      </c>
    </row>
    <row r="215" spans="2:65" s="1" customFormat="1" ht="11.25">
      <c r="B215" s="33"/>
      <c r="D215" s="147" t="s">
        <v>265</v>
      </c>
      <c r="F215" s="148" t="s">
        <v>1556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3" customFormat="1" ht="11.25">
      <c r="B216" s="173"/>
      <c r="D216" s="147" t="s">
        <v>269</v>
      </c>
      <c r="E216" s="174" t="s">
        <v>3</v>
      </c>
      <c r="F216" s="175" t="s">
        <v>1559</v>
      </c>
      <c r="H216" s="174" t="s">
        <v>3</v>
      </c>
      <c r="I216" s="176"/>
      <c r="L216" s="173"/>
      <c r="M216" s="177"/>
      <c r="T216" s="178"/>
      <c r="AT216" s="174" t="s">
        <v>269</v>
      </c>
      <c r="AU216" s="174" t="s">
        <v>83</v>
      </c>
      <c r="AV216" s="13" t="s">
        <v>81</v>
      </c>
      <c r="AW216" s="13" t="s">
        <v>37</v>
      </c>
      <c r="AX216" s="13" t="s">
        <v>74</v>
      </c>
      <c r="AY216" s="174" t="s">
        <v>257</v>
      </c>
    </row>
    <row r="217" spans="2:65" s="13" customFormat="1" ht="11.25">
      <c r="B217" s="173"/>
      <c r="D217" s="147" t="s">
        <v>269</v>
      </c>
      <c r="E217" s="174" t="s">
        <v>3</v>
      </c>
      <c r="F217" s="175" t="s">
        <v>1560</v>
      </c>
      <c r="H217" s="174" t="s">
        <v>3</v>
      </c>
      <c r="I217" s="176"/>
      <c r="L217" s="173"/>
      <c r="M217" s="177"/>
      <c r="T217" s="178"/>
      <c r="AT217" s="174" t="s">
        <v>269</v>
      </c>
      <c r="AU217" s="174" t="s">
        <v>83</v>
      </c>
      <c r="AV217" s="13" t="s">
        <v>81</v>
      </c>
      <c r="AW217" s="13" t="s">
        <v>37</v>
      </c>
      <c r="AX217" s="13" t="s">
        <v>74</v>
      </c>
      <c r="AY217" s="174" t="s">
        <v>257</v>
      </c>
    </row>
    <row r="218" spans="2:65" s="12" customFormat="1" ht="11.25">
      <c r="B218" s="153"/>
      <c r="D218" s="147" t="s">
        <v>269</v>
      </c>
      <c r="E218" s="154" t="s">
        <v>3</v>
      </c>
      <c r="F218" s="155" t="s">
        <v>1561</v>
      </c>
      <c r="H218" s="156">
        <v>2012.2560000000001</v>
      </c>
      <c r="I218" s="157"/>
      <c r="L218" s="153"/>
      <c r="M218" s="158"/>
      <c r="T218" s="159"/>
      <c r="AT218" s="154" t="s">
        <v>269</v>
      </c>
      <c r="AU218" s="154" t="s">
        <v>83</v>
      </c>
      <c r="AV218" s="12" t="s">
        <v>83</v>
      </c>
      <c r="AW218" s="12" t="s">
        <v>37</v>
      </c>
      <c r="AX218" s="12" t="s">
        <v>74</v>
      </c>
      <c r="AY218" s="154" t="s">
        <v>257</v>
      </c>
    </row>
    <row r="219" spans="2:65" s="12" customFormat="1" ht="11.25">
      <c r="B219" s="153"/>
      <c r="D219" s="147" t="s">
        <v>269</v>
      </c>
      <c r="E219" s="154" t="s">
        <v>3</v>
      </c>
      <c r="F219" s="155" t="s">
        <v>1562</v>
      </c>
      <c r="H219" s="156">
        <v>697.52300000000002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74</v>
      </c>
      <c r="AY219" s="154" t="s">
        <v>257</v>
      </c>
    </row>
    <row r="220" spans="2:65" s="14" customFormat="1" ht="11.25">
      <c r="B220" s="179"/>
      <c r="D220" s="147" t="s">
        <v>269</v>
      </c>
      <c r="E220" s="180" t="s">
        <v>3</v>
      </c>
      <c r="F220" s="181" t="s">
        <v>610</v>
      </c>
      <c r="H220" s="182">
        <v>2709.779</v>
      </c>
      <c r="I220" s="183"/>
      <c r="L220" s="179"/>
      <c r="M220" s="184"/>
      <c r="T220" s="185"/>
      <c r="AT220" s="180" t="s">
        <v>269</v>
      </c>
      <c r="AU220" s="180" t="s">
        <v>83</v>
      </c>
      <c r="AV220" s="14" t="s">
        <v>95</v>
      </c>
      <c r="AW220" s="14" t="s">
        <v>37</v>
      </c>
      <c r="AX220" s="14" t="s">
        <v>81</v>
      </c>
      <c r="AY220" s="180" t="s">
        <v>257</v>
      </c>
    </row>
    <row r="221" spans="2:65" s="1" customFormat="1" ht="16.5" customHeight="1">
      <c r="B221" s="133"/>
      <c r="C221" s="134" t="s">
        <v>370</v>
      </c>
      <c r="D221" s="134" t="s">
        <v>259</v>
      </c>
      <c r="E221" s="135" t="s">
        <v>1563</v>
      </c>
      <c r="F221" s="136" t="s">
        <v>1564</v>
      </c>
      <c r="G221" s="137" t="s">
        <v>282</v>
      </c>
      <c r="H221" s="138">
        <v>0.8</v>
      </c>
      <c r="I221" s="139"/>
      <c r="J221" s="140">
        <f>ROUND(I221*H221,2)</f>
        <v>0</v>
      </c>
      <c r="K221" s="136" t="s">
        <v>331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1565</v>
      </c>
    </row>
    <row r="222" spans="2:65" s="1" customFormat="1" ht="11.25">
      <c r="B222" s="33"/>
      <c r="D222" s="147" t="s">
        <v>265</v>
      </c>
      <c r="F222" s="148" t="s">
        <v>1564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6.5" customHeight="1">
      <c r="B223" s="133"/>
      <c r="C223" s="134" t="s">
        <v>377</v>
      </c>
      <c r="D223" s="134" t="s">
        <v>259</v>
      </c>
      <c r="E223" s="135" t="s">
        <v>1566</v>
      </c>
      <c r="F223" s="136" t="s">
        <v>1567</v>
      </c>
      <c r="G223" s="137" t="s">
        <v>327</v>
      </c>
      <c r="H223" s="138">
        <v>6</v>
      </c>
      <c r="I223" s="139"/>
      <c r="J223" s="140">
        <f>ROUND(I223*H223,2)</f>
        <v>0</v>
      </c>
      <c r="K223" s="136" t="s">
        <v>263</v>
      </c>
      <c r="L223" s="33"/>
      <c r="M223" s="141" t="s">
        <v>3</v>
      </c>
      <c r="N223" s="142" t="s">
        <v>45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95</v>
      </c>
      <c r="AT223" s="145" t="s">
        <v>259</v>
      </c>
      <c r="AU223" s="145" t="s">
        <v>83</v>
      </c>
      <c r="AY223" s="17" t="s">
        <v>257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7" t="s">
        <v>81</v>
      </c>
      <c r="BK223" s="146">
        <f>ROUND(I223*H223,2)</f>
        <v>0</v>
      </c>
      <c r="BL223" s="17" t="s">
        <v>95</v>
      </c>
      <c r="BM223" s="145" t="s">
        <v>1568</v>
      </c>
    </row>
    <row r="224" spans="2:65" s="1" customFormat="1" ht="11.25">
      <c r="B224" s="33"/>
      <c r="D224" s="147" t="s">
        <v>265</v>
      </c>
      <c r="F224" s="148" t="s">
        <v>1569</v>
      </c>
      <c r="I224" s="149"/>
      <c r="L224" s="33"/>
      <c r="M224" s="150"/>
      <c r="T224" s="54"/>
      <c r="AT224" s="17" t="s">
        <v>265</v>
      </c>
      <c r="AU224" s="17" t="s">
        <v>83</v>
      </c>
    </row>
    <row r="225" spans="2:65" s="1" customFormat="1" ht="11.25">
      <c r="B225" s="33"/>
      <c r="D225" s="151" t="s">
        <v>267</v>
      </c>
      <c r="F225" s="152" t="s">
        <v>1570</v>
      </c>
      <c r="I225" s="149"/>
      <c r="L225" s="33"/>
      <c r="M225" s="150"/>
      <c r="T225" s="54"/>
      <c r="AT225" s="17" t="s">
        <v>267</v>
      </c>
      <c r="AU225" s="17" t="s">
        <v>83</v>
      </c>
    </row>
    <row r="226" spans="2:65" s="13" customFormat="1" ht="11.25">
      <c r="B226" s="173"/>
      <c r="D226" s="147" t="s">
        <v>269</v>
      </c>
      <c r="E226" s="174" t="s">
        <v>3</v>
      </c>
      <c r="F226" s="175" t="s">
        <v>1571</v>
      </c>
      <c r="H226" s="174" t="s">
        <v>3</v>
      </c>
      <c r="I226" s="176"/>
      <c r="L226" s="173"/>
      <c r="M226" s="177"/>
      <c r="T226" s="178"/>
      <c r="AT226" s="174" t="s">
        <v>269</v>
      </c>
      <c r="AU226" s="174" t="s">
        <v>83</v>
      </c>
      <c r="AV226" s="13" t="s">
        <v>81</v>
      </c>
      <c r="AW226" s="13" t="s">
        <v>37</v>
      </c>
      <c r="AX226" s="13" t="s">
        <v>74</v>
      </c>
      <c r="AY226" s="174" t="s">
        <v>257</v>
      </c>
    </row>
    <row r="227" spans="2:65" s="12" customFormat="1" ht="11.25">
      <c r="B227" s="153"/>
      <c r="D227" s="147" t="s">
        <v>269</v>
      </c>
      <c r="E227" s="154" t="s">
        <v>925</v>
      </c>
      <c r="F227" s="155" t="s">
        <v>1572</v>
      </c>
      <c r="H227" s="156">
        <v>6</v>
      </c>
      <c r="I227" s="157"/>
      <c r="L227" s="153"/>
      <c r="M227" s="158"/>
      <c r="T227" s="159"/>
      <c r="AT227" s="154" t="s">
        <v>269</v>
      </c>
      <c r="AU227" s="154" t="s">
        <v>83</v>
      </c>
      <c r="AV227" s="12" t="s">
        <v>83</v>
      </c>
      <c r="AW227" s="12" t="s">
        <v>37</v>
      </c>
      <c r="AX227" s="12" t="s">
        <v>81</v>
      </c>
      <c r="AY227" s="154" t="s">
        <v>257</v>
      </c>
    </row>
    <row r="228" spans="2:65" s="1" customFormat="1" ht="16.5" customHeight="1">
      <c r="B228" s="133"/>
      <c r="C228" s="134" t="s">
        <v>383</v>
      </c>
      <c r="D228" s="134" t="s">
        <v>259</v>
      </c>
      <c r="E228" s="135" t="s">
        <v>1573</v>
      </c>
      <c r="F228" s="136" t="s">
        <v>1574</v>
      </c>
      <c r="G228" s="137" t="s">
        <v>282</v>
      </c>
      <c r="H228" s="138">
        <v>3.6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1575</v>
      </c>
    </row>
    <row r="229" spans="2:65" s="1" customFormat="1" ht="11.25">
      <c r="B229" s="33"/>
      <c r="D229" s="147" t="s">
        <v>265</v>
      </c>
      <c r="F229" s="148" t="s">
        <v>1576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1577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3" customFormat="1" ht="11.25">
      <c r="B231" s="173"/>
      <c r="D231" s="147" t="s">
        <v>269</v>
      </c>
      <c r="E231" s="174" t="s">
        <v>3</v>
      </c>
      <c r="F231" s="175" t="s">
        <v>1578</v>
      </c>
      <c r="H231" s="174" t="s">
        <v>3</v>
      </c>
      <c r="I231" s="176"/>
      <c r="L231" s="173"/>
      <c r="M231" s="177"/>
      <c r="T231" s="178"/>
      <c r="AT231" s="174" t="s">
        <v>269</v>
      </c>
      <c r="AU231" s="174" t="s">
        <v>83</v>
      </c>
      <c r="AV231" s="13" t="s">
        <v>81</v>
      </c>
      <c r="AW231" s="13" t="s">
        <v>37</v>
      </c>
      <c r="AX231" s="13" t="s">
        <v>74</v>
      </c>
      <c r="AY231" s="174" t="s">
        <v>257</v>
      </c>
    </row>
    <row r="232" spans="2:65" s="12" customFormat="1" ht="11.25">
      <c r="B232" s="153"/>
      <c r="D232" s="147" t="s">
        <v>269</v>
      </c>
      <c r="E232" s="154" t="s">
        <v>1579</v>
      </c>
      <c r="F232" s="155" t="s">
        <v>1580</v>
      </c>
      <c r="H232" s="156">
        <v>3.6</v>
      </c>
      <c r="I232" s="157"/>
      <c r="L232" s="153"/>
      <c r="M232" s="158"/>
      <c r="T232" s="159"/>
      <c r="AT232" s="154" t="s">
        <v>269</v>
      </c>
      <c r="AU232" s="154" t="s">
        <v>83</v>
      </c>
      <c r="AV232" s="12" t="s">
        <v>83</v>
      </c>
      <c r="AW232" s="12" t="s">
        <v>37</v>
      </c>
      <c r="AX232" s="12" t="s">
        <v>81</v>
      </c>
      <c r="AY232" s="154" t="s">
        <v>257</v>
      </c>
    </row>
    <row r="233" spans="2:65" s="1" customFormat="1" ht="16.5" customHeight="1">
      <c r="B233" s="133"/>
      <c r="C233" s="134" t="s">
        <v>8</v>
      </c>
      <c r="D233" s="134" t="s">
        <v>259</v>
      </c>
      <c r="E233" s="135" t="s">
        <v>1581</v>
      </c>
      <c r="F233" s="136" t="s">
        <v>1582</v>
      </c>
      <c r="G233" s="137" t="s">
        <v>262</v>
      </c>
      <c r="H233" s="138">
        <v>14.4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1.3390000000000001E-2</v>
      </c>
      <c r="R233" s="143">
        <f>Q233*H233</f>
        <v>0.19281600000000002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1583</v>
      </c>
    </row>
    <row r="234" spans="2:65" s="1" customFormat="1" ht="11.25">
      <c r="B234" s="33"/>
      <c r="D234" s="147" t="s">
        <v>265</v>
      </c>
      <c r="F234" s="148" t="s">
        <v>1584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1585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3" customFormat="1" ht="11.25">
      <c r="B236" s="173"/>
      <c r="D236" s="147" t="s">
        <v>269</v>
      </c>
      <c r="E236" s="174" t="s">
        <v>3</v>
      </c>
      <c r="F236" s="175" t="s">
        <v>1578</v>
      </c>
      <c r="H236" s="174" t="s">
        <v>3</v>
      </c>
      <c r="I236" s="176"/>
      <c r="L236" s="173"/>
      <c r="M236" s="177"/>
      <c r="T236" s="178"/>
      <c r="AT236" s="174" t="s">
        <v>269</v>
      </c>
      <c r="AU236" s="174" t="s">
        <v>83</v>
      </c>
      <c r="AV236" s="13" t="s">
        <v>81</v>
      </c>
      <c r="AW236" s="13" t="s">
        <v>37</v>
      </c>
      <c r="AX236" s="13" t="s">
        <v>74</v>
      </c>
      <c r="AY236" s="174" t="s">
        <v>257</v>
      </c>
    </row>
    <row r="237" spans="2:65" s="12" customFormat="1" ht="11.25">
      <c r="B237" s="153"/>
      <c r="D237" s="147" t="s">
        <v>269</v>
      </c>
      <c r="E237" s="154" t="s">
        <v>643</v>
      </c>
      <c r="F237" s="155" t="s">
        <v>1586</v>
      </c>
      <c r="H237" s="156">
        <v>14.4</v>
      </c>
      <c r="I237" s="157"/>
      <c r="L237" s="153"/>
      <c r="M237" s="158"/>
      <c r="T237" s="159"/>
      <c r="AT237" s="154" t="s">
        <v>269</v>
      </c>
      <c r="AU237" s="154" t="s">
        <v>83</v>
      </c>
      <c r="AV237" s="12" t="s">
        <v>83</v>
      </c>
      <c r="AW237" s="12" t="s">
        <v>37</v>
      </c>
      <c r="AX237" s="12" t="s">
        <v>81</v>
      </c>
      <c r="AY237" s="154" t="s">
        <v>257</v>
      </c>
    </row>
    <row r="238" spans="2:65" s="1" customFormat="1" ht="16.5" customHeight="1">
      <c r="B238" s="133"/>
      <c r="C238" s="134" t="s">
        <v>394</v>
      </c>
      <c r="D238" s="134" t="s">
        <v>259</v>
      </c>
      <c r="E238" s="135" t="s">
        <v>1587</v>
      </c>
      <c r="F238" s="136" t="s">
        <v>1588</v>
      </c>
      <c r="G238" s="137" t="s">
        <v>262</v>
      </c>
      <c r="H238" s="138">
        <v>14.4</v>
      </c>
      <c r="I238" s="139"/>
      <c r="J238" s="140">
        <f>ROUND(I238*H238,2)</f>
        <v>0</v>
      </c>
      <c r="K238" s="136" t="s">
        <v>263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1589</v>
      </c>
    </row>
    <row r="239" spans="2:65" s="1" customFormat="1" ht="11.25">
      <c r="B239" s="33"/>
      <c r="D239" s="147" t="s">
        <v>265</v>
      </c>
      <c r="F239" s="148" t="s">
        <v>1590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1.25">
      <c r="B240" s="33"/>
      <c r="D240" s="151" t="s">
        <v>267</v>
      </c>
      <c r="F240" s="152" t="s">
        <v>1591</v>
      </c>
      <c r="I240" s="149"/>
      <c r="L240" s="33"/>
      <c r="M240" s="150"/>
      <c r="T240" s="54"/>
      <c r="AT240" s="17" t="s">
        <v>267</v>
      </c>
      <c r="AU240" s="17" t="s">
        <v>83</v>
      </c>
    </row>
    <row r="241" spans="2:65" s="1" customFormat="1" ht="16.5" customHeight="1">
      <c r="B241" s="133"/>
      <c r="C241" s="134" t="s">
        <v>401</v>
      </c>
      <c r="D241" s="134" t="s">
        <v>259</v>
      </c>
      <c r="E241" s="135" t="s">
        <v>1592</v>
      </c>
      <c r="F241" s="136" t="s">
        <v>1593</v>
      </c>
      <c r="G241" s="137" t="s">
        <v>330</v>
      </c>
      <c r="H241" s="138">
        <v>0.36</v>
      </c>
      <c r="I241" s="139"/>
      <c r="J241" s="140">
        <f>ROUND(I241*H241,2)</f>
        <v>0</v>
      </c>
      <c r="K241" s="136" t="s">
        <v>263</v>
      </c>
      <c r="L241" s="33"/>
      <c r="M241" s="141" t="s">
        <v>3</v>
      </c>
      <c r="N241" s="142" t="s">
        <v>45</v>
      </c>
      <c r="P241" s="143">
        <f>O241*H241</f>
        <v>0</v>
      </c>
      <c r="Q241" s="143">
        <v>1.0502400000000001</v>
      </c>
      <c r="R241" s="143">
        <f>Q241*H241</f>
        <v>0.37808639999999999</v>
      </c>
      <c r="S241" s="143">
        <v>0</v>
      </c>
      <c r="T241" s="144">
        <f>S241*H241</f>
        <v>0</v>
      </c>
      <c r="AR241" s="145" t="s">
        <v>95</v>
      </c>
      <c r="AT241" s="145" t="s">
        <v>259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1594</v>
      </c>
    </row>
    <row r="242" spans="2:65" s="1" customFormat="1" ht="11.25">
      <c r="B242" s="33"/>
      <c r="D242" s="147" t="s">
        <v>265</v>
      </c>
      <c r="F242" s="148" t="s">
        <v>1595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" customFormat="1" ht="11.25">
      <c r="B243" s="33"/>
      <c r="D243" s="151" t="s">
        <v>267</v>
      </c>
      <c r="F243" s="152" t="s">
        <v>1596</v>
      </c>
      <c r="I243" s="149"/>
      <c r="L243" s="33"/>
      <c r="M243" s="150"/>
      <c r="T243" s="54"/>
      <c r="AT243" s="17" t="s">
        <v>267</v>
      </c>
      <c r="AU243" s="17" t="s">
        <v>83</v>
      </c>
    </row>
    <row r="244" spans="2:65" s="13" customFormat="1" ht="11.25">
      <c r="B244" s="173"/>
      <c r="D244" s="147" t="s">
        <v>269</v>
      </c>
      <c r="E244" s="174" t="s">
        <v>3</v>
      </c>
      <c r="F244" s="175" t="s">
        <v>1578</v>
      </c>
      <c r="H244" s="174" t="s">
        <v>3</v>
      </c>
      <c r="I244" s="176"/>
      <c r="L244" s="173"/>
      <c r="M244" s="177"/>
      <c r="T244" s="178"/>
      <c r="AT244" s="174" t="s">
        <v>269</v>
      </c>
      <c r="AU244" s="174" t="s">
        <v>83</v>
      </c>
      <c r="AV244" s="13" t="s">
        <v>81</v>
      </c>
      <c r="AW244" s="13" t="s">
        <v>37</v>
      </c>
      <c r="AX244" s="13" t="s">
        <v>74</v>
      </c>
      <c r="AY244" s="174" t="s">
        <v>257</v>
      </c>
    </row>
    <row r="245" spans="2:65" s="13" customFormat="1" ht="11.25">
      <c r="B245" s="173"/>
      <c r="D245" s="147" t="s">
        <v>269</v>
      </c>
      <c r="E245" s="174" t="s">
        <v>3</v>
      </c>
      <c r="F245" s="175" t="s">
        <v>1597</v>
      </c>
      <c r="H245" s="174" t="s">
        <v>3</v>
      </c>
      <c r="I245" s="176"/>
      <c r="L245" s="173"/>
      <c r="M245" s="177"/>
      <c r="T245" s="178"/>
      <c r="AT245" s="174" t="s">
        <v>269</v>
      </c>
      <c r="AU245" s="174" t="s">
        <v>83</v>
      </c>
      <c r="AV245" s="13" t="s">
        <v>81</v>
      </c>
      <c r="AW245" s="13" t="s">
        <v>37</v>
      </c>
      <c r="AX245" s="13" t="s">
        <v>74</v>
      </c>
      <c r="AY245" s="174" t="s">
        <v>257</v>
      </c>
    </row>
    <row r="246" spans="2:65" s="12" customFormat="1" ht="11.25">
      <c r="B246" s="153"/>
      <c r="D246" s="147" t="s">
        <v>269</v>
      </c>
      <c r="E246" s="154" t="s">
        <v>550</v>
      </c>
      <c r="F246" s="155" t="s">
        <v>1598</v>
      </c>
      <c r="H246" s="156">
        <v>0.36</v>
      </c>
      <c r="I246" s="157"/>
      <c r="L246" s="153"/>
      <c r="M246" s="158"/>
      <c r="T246" s="159"/>
      <c r="AT246" s="154" t="s">
        <v>269</v>
      </c>
      <c r="AU246" s="154" t="s">
        <v>83</v>
      </c>
      <c r="AV246" s="12" t="s">
        <v>83</v>
      </c>
      <c r="AW246" s="12" t="s">
        <v>37</v>
      </c>
      <c r="AX246" s="12" t="s">
        <v>81</v>
      </c>
      <c r="AY246" s="154" t="s">
        <v>257</v>
      </c>
    </row>
    <row r="247" spans="2:65" s="1" customFormat="1" ht="16.5" customHeight="1">
      <c r="B247" s="133"/>
      <c r="C247" s="134" t="s">
        <v>406</v>
      </c>
      <c r="D247" s="134" t="s">
        <v>259</v>
      </c>
      <c r="E247" s="135" t="s">
        <v>1599</v>
      </c>
      <c r="F247" s="136" t="s">
        <v>1600</v>
      </c>
      <c r="G247" s="137" t="s">
        <v>262</v>
      </c>
      <c r="H247" s="138">
        <v>8.25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3.3700000000000002E-3</v>
      </c>
      <c r="R247" s="143">
        <f>Q247*H247</f>
        <v>2.7802500000000001E-2</v>
      </c>
      <c r="S247" s="143">
        <v>0</v>
      </c>
      <c r="T247" s="144">
        <f>S247*H247</f>
        <v>0</v>
      </c>
      <c r="AR247" s="145" t="s">
        <v>95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1601</v>
      </c>
    </row>
    <row r="248" spans="2:65" s="1" customFormat="1" ht="11.25">
      <c r="B248" s="33"/>
      <c r="D248" s="147" t="s">
        <v>265</v>
      </c>
      <c r="F248" s="148" t="s">
        <v>1602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1603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2" customFormat="1" ht="11.25">
      <c r="B250" s="153"/>
      <c r="D250" s="147" t="s">
        <v>269</v>
      </c>
      <c r="E250" s="154" t="s">
        <v>368</v>
      </c>
      <c r="F250" s="155" t="s">
        <v>1604</v>
      </c>
      <c r="H250" s="156">
        <v>8.25</v>
      </c>
      <c r="I250" s="157"/>
      <c r="L250" s="153"/>
      <c r="M250" s="158"/>
      <c r="T250" s="159"/>
      <c r="AT250" s="154" t="s">
        <v>269</v>
      </c>
      <c r="AU250" s="154" t="s">
        <v>83</v>
      </c>
      <c r="AV250" s="12" t="s">
        <v>83</v>
      </c>
      <c r="AW250" s="12" t="s">
        <v>37</v>
      </c>
      <c r="AX250" s="12" t="s">
        <v>81</v>
      </c>
      <c r="AY250" s="154" t="s">
        <v>257</v>
      </c>
    </row>
    <row r="251" spans="2:65" s="1" customFormat="1" ht="16.5" customHeight="1">
      <c r="B251" s="133"/>
      <c r="C251" s="134" t="s">
        <v>413</v>
      </c>
      <c r="D251" s="134" t="s">
        <v>259</v>
      </c>
      <c r="E251" s="135" t="s">
        <v>1605</v>
      </c>
      <c r="F251" s="136" t="s">
        <v>1606</v>
      </c>
      <c r="G251" s="137" t="s">
        <v>262</v>
      </c>
      <c r="H251" s="138">
        <v>8.25</v>
      </c>
      <c r="I251" s="139"/>
      <c r="J251" s="140">
        <f>ROUND(I251*H251,2)</f>
        <v>0</v>
      </c>
      <c r="K251" s="136" t="s">
        <v>263</v>
      </c>
      <c r="L251" s="33"/>
      <c r="M251" s="141" t="s">
        <v>3</v>
      </c>
      <c r="N251" s="142" t="s">
        <v>45</v>
      </c>
      <c r="P251" s="143">
        <f>O251*H251</f>
        <v>0</v>
      </c>
      <c r="Q251" s="143">
        <v>0</v>
      </c>
      <c r="R251" s="143">
        <f>Q251*H251</f>
        <v>0</v>
      </c>
      <c r="S251" s="143">
        <v>0</v>
      </c>
      <c r="T251" s="144">
        <f>S251*H251</f>
        <v>0</v>
      </c>
      <c r="AR251" s="145" t="s">
        <v>95</v>
      </c>
      <c r="AT251" s="145" t="s">
        <v>259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95</v>
      </c>
      <c r="BM251" s="145" t="s">
        <v>1607</v>
      </c>
    </row>
    <row r="252" spans="2:65" s="1" customFormat="1" ht="11.25">
      <c r="B252" s="33"/>
      <c r="D252" s="147" t="s">
        <v>265</v>
      </c>
      <c r="F252" s="148" t="s">
        <v>1608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11.25">
      <c r="B253" s="33"/>
      <c r="D253" s="151" t="s">
        <v>267</v>
      </c>
      <c r="F253" s="152" t="s">
        <v>1609</v>
      </c>
      <c r="I253" s="149"/>
      <c r="L253" s="33"/>
      <c r="M253" s="150"/>
      <c r="T253" s="54"/>
      <c r="AT253" s="17" t="s">
        <v>267</v>
      </c>
      <c r="AU253" s="17" t="s">
        <v>83</v>
      </c>
    </row>
    <row r="254" spans="2:65" s="12" customFormat="1" ht="11.25">
      <c r="B254" s="153"/>
      <c r="D254" s="147" t="s">
        <v>269</v>
      </c>
      <c r="E254" s="154" t="s">
        <v>3</v>
      </c>
      <c r="F254" s="155" t="s">
        <v>368</v>
      </c>
      <c r="H254" s="156">
        <v>8.25</v>
      </c>
      <c r="I254" s="157"/>
      <c r="L254" s="153"/>
      <c r="M254" s="158"/>
      <c r="T254" s="159"/>
      <c r="AT254" s="154" t="s">
        <v>269</v>
      </c>
      <c r="AU254" s="154" t="s">
        <v>83</v>
      </c>
      <c r="AV254" s="12" t="s">
        <v>83</v>
      </c>
      <c r="AW254" s="12" t="s">
        <v>37</v>
      </c>
      <c r="AX254" s="12" t="s">
        <v>81</v>
      </c>
      <c r="AY254" s="154" t="s">
        <v>257</v>
      </c>
    </row>
    <row r="255" spans="2:65" s="1" customFormat="1" ht="16.5" customHeight="1">
      <c r="B255" s="133"/>
      <c r="C255" s="134" t="s">
        <v>418</v>
      </c>
      <c r="D255" s="134" t="s">
        <v>259</v>
      </c>
      <c r="E255" s="135" t="s">
        <v>1610</v>
      </c>
      <c r="F255" s="136" t="s">
        <v>1611</v>
      </c>
      <c r="G255" s="137" t="s">
        <v>274</v>
      </c>
      <c r="H255" s="138">
        <v>1.595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2.2668900000000001</v>
      </c>
      <c r="R255" s="143">
        <f>Q255*H255</f>
        <v>3.6156895499999999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1612</v>
      </c>
    </row>
    <row r="256" spans="2:65" s="1" customFormat="1" ht="11.25">
      <c r="B256" s="33"/>
      <c r="D256" s="147" t="s">
        <v>265</v>
      </c>
      <c r="F256" s="148" t="s">
        <v>1613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1614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2" customFormat="1" ht="11.25">
      <c r="B258" s="153"/>
      <c r="D258" s="147" t="s">
        <v>269</v>
      </c>
      <c r="E258" s="154" t="s">
        <v>1414</v>
      </c>
      <c r="F258" s="155" t="s">
        <v>1615</v>
      </c>
      <c r="H258" s="156">
        <v>1.595</v>
      </c>
      <c r="I258" s="157"/>
      <c r="L258" s="153"/>
      <c r="M258" s="158"/>
      <c r="T258" s="159"/>
      <c r="AT258" s="154" t="s">
        <v>269</v>
      </c>
      <c r="AU258" s="154" t="s">
        <v>83</v>
      </c>
      <c r="AV258" s="12" t="s">
        <v>83</v>
      </c>
      <c r="AW258" s="12" t="s">
        <v>37</v>
      </c>
      <c r="AX258" s="12" t="s">
        <v>81</v>
      </c>
      <c r="AY258" s="154" t="s">
        <v>257</v>
      </c>
    </row>
    <row r="259" spans="2:65" s="1" customFormat="1" ht="16.5" customHeight="1">
      <c r="B259" s="133"/>
      <c r="C259" s="134" t="s">
        <v>423</v>
      </c>
      <c r="D259" s="134" t="s">
        <v>259</v>
      </c>
      <c r="E259" s="135" t="s">
        <v>890</v>
      </c>
      <c r="F259" s="136" t="s">
        <v>891</v>
      </c>
      <c r="G259" s="137" t="s">
        <v>282</v>
      </c>
      <c r="H259" s="138">
        <v>1.595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1616</v>
      </c>
    </row>
    <row r="260" spans="2:65" s="1" customFormat="1" ht="11.25">
      <c r="B260" s="33"/>
      <c r="D260" s="147" t="s">
        <v>265</v>
      </c>
      <c r="F260" s="148" t="s">
        <v>1617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894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2" customFormat="1" ht="11.25">
      <c r="B262" s="153"/>
      <c r="D262" s="147" t="s">
        <v>269</v>
      </c>
      <c r="E262" s="154" t="s">
        <v>3</v>
      </c>
      <c r="F262" s="155" t="s">
        <v>1414</v>
      </c>
      <c r="H262" s="156">
        <v>1.595</v>
      </c>
      <c r="I262" s="157"/>
      <c r="L262" s="153"/>
      <c r="M262" s="158"/>
      <c r="T262" s="159"/>
      <c r="AT262" s="154" t="s">
        <v>269</v>
      </c>
      <c r="AU262" s="154" t="s">
        <v>83</v>
      </c>
      <c r="AV262" s="12" t="s">
        <v>83</v>
      </c>
      <c r="AW262" s="12" t="s">
        <v>37</v>
      </c>
      <c r="AX262" s="12" t="s">
        <v>81</v>
      </c>
      <c r="AY262" s="154" t="s">
        <v>257</v>
      </c>
    </row>
    <row r="263" spans="2:65" s="1" customFormat="1" ht="16.5" customHeight="1">
      <c r="B263" s="133"/>
      <c r="C263" s="134" t="s">
        <v>431</v>
      </c>
      <c r="D263" s="134" t="s">
        <v>259</v>
      </c>
      <c r="E263" s="135" t="s">
        <v>895</v>
      </c>
      <c r="F263" s="136" t="s">
        <v>896</v>
      </c>
      <c r="G263" s="137" t="s">
        <v>262</v>
      </c>
      <c r="H263" s="138">
        <v>11</v>
      </c>
      <c r="I263" s="139"/>
      <c r="J263" s="140">
        <f>ROUND(I263*H263,2)</f>
        <v>0</v>
      </c>
      <c r="K263" s="136" t="s">
        <v>263</v>
      </c>
      <c r="L263" s="33"/>
      <c r="M263" s="141" t="s">
        <v>3</v>
      </c>
      <c r="N263" s="142" t="s">
        <v>45</v>
      </c>
      <c r="P263" s="143">
        <f>O263*H263</f>
        <v>0</v>
      </c>
      <c r="Q263" s="143">
        <v>6.8799999999999998E-3</v>
      </c>
      <c r="R263" s="143">
        <f>Q263*H263</f>
        <v>7.5679999999999997E-2</v>
      </c>
      <c r="S263" s="143">
        <v>0</v>
      </c>
      <c r="T263" s="144">
        <f>S263*H263</f>
        <v>0</v>
      </c>
      <c r="AR263" s="145" t="s">
        <v>95</v>
      </c>
      <c r="AT263" s="145" t="s">
        <v>259</v>
      </c>
      <c r="AU263" s="145" t="s">
        <v>83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1618</v>
      </c>
    </row>
    <row r="264" spans="2:65" s="1" customFormat="1" ht="11.25">
      <c r="B264" s="33"/>
      <c r="D264" s="147" t="s">
        <v>265</v>
      </c>
      <c r="F264" s="148" t="s">
        <v>898</v>
      </c>
      <c r="I264" s="149"/>
      <c r="L264" s="33"/>
      <c r="M264" s="150"/>
      <c r="T264" s="54"/>
      <c r="AT264" s="17" t="s">
        <v>265</v>
      </c>
      <c r="AU264" s="17" t="s">
        <v>83</v>
      </c>
    </row>
    <row r="265" spans="2:65" s="1" customFormat="1" ht="11.25">
      <c r="B265" s="33"/>
      <c r="D265" s="151" t="s">
        <v>267</v>
      </c>
      <c r="F265" s="152" t="s">
        <v>899</v>
      </c>
      <c r="I265" s="149"/>
      <c r="L265" s="33"/>
      <c r="M265" s="150"/>
      <c r="T265" s="54"/>
      <c r="AT265" s="17" t="s">
        <v>267</v>
      </c>
      <c r="AU265" s="17" t="s">
        <v>83</v>
      </c>
    </row>
    <row r="266" spans="2:65" s="12" customFormat="1" ht="11.25">
      <c r="B266" s="153"/>
      <c r="D266" s="147" t="s">
        <v>269</v>
      </c>
      <c r="E266" s="154" t="s">
        <v>1416</v>
      </c>
      <c r="F266" s="155" t="s">
        <v>1619</v>
      </c>
      <c r="H266" s="156">
        <v>11</v>
      </c>
      <c r="I266" s="157"/>
      <c r="L266" s="153"/>
      <c r="M266" s="158"/>
      <c r="T266" s="159"/>
      <c r="AT266" s="154" t="s">
        <v>269</v>
      </c>
      <c r="AU266" s="154" t="s">
        <v>83</v>
      </c>
      <c r="AV266" s="12" t="s">
        <v>83</v>
      </c>
      <c r="AW266" s="12" t="s">
        <v>37</v>
      </c>
      <c r="AX266" s="12" t="s">
        <v>81</v>
      </c>
      <c r="AY266" s="154" t="s">
        <v>257</v>
      </c>
    </row>
    <row r="267" spans="2:65" s="1" customFormat="1" ht="16.5" customHeight="1">
      <c r="B267" s="133"/>
      <c r="C267" s="134" t="s">
        <v>436</v>
      </c>
      <c r="D267" s="134" t="s">
        <v>259</v>
      </c>
      <c r="E267" s="135" t="s">
        <v>901</v>
      </c>
      <c r="F267" s="136" t="s">
        <v>902</v>
      </c>
      <c r="G267" s="137" t="s">
        <v>262</v>
      </c>
      <c r="H267" s="138">
        <v>11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1620</v>
      </c>
    </row>
    <row r="268" spans="2:65" s="1" customFormat="1" ht="11.25">
      <c r="B268" s="33"/>
      <c r="D268" s="147" t="s">
        <v>265</v>
      </c>
      <c r="F268" s="148" t="s">
        <v>904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905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2" customFormat="1" ht="11.25">
      <c r="B270" s="153"/>
      <c r="D270" s="147" t="s">
        <v>269</v>
      </c>
      <c r="E270" s="154" t="s">
        <v>3</v>
      </c>
      <c r="F270" s="155" t="s">
        <v>1416</v>
      </c>
      <c r="H270" s="156">
        <v>11</v>
      </c>
      <c r="I270" s="157"/>
      <c r="L270" s="153"/>
      <c r="M270" s="158"/>
      <c r="T270" s="159"/>
      <c r="AT270" s="154" t="s">
        <v>269</v>
      </c>
      <c r="AU270" s="154" t="s">
        <v>83</v>
      </c>
      <c r="AV270" s="12" t="s">
        <v>83</v>
      </c>
      <c r="AW270" s="12" t="s">
        <v>37</v>
      </c>
      <c r="AX270" s="12" t="s">
        <v>81</v>
      </c>
      <c r="AY270" s="154" t="s">
        <v>257</v>
      </c>
    </row>
    <row r="271" spans="2:65" s="1" customFormat="1" ht="21.75" customHeight="1">
      <c r="B271" s="133"/>
      <c r="C271" s="134" t="s">
        <v>444</v>
      </c>
      <c r="D271" s="134" t="s">
        <v>259</v>
      </c>
      <c r="E271" s="135" t="s">
        <v>1621</v>
      </c>
      <c r="F271" s="136" t="s">
        <v>1622</v>
      </c>
      <c r="G271" s="137" t="s">
        <v>656</v>
      </c>
      <c r="H271" s="138">
        <v>8.5</v>
      </c>
      <c r="I271" s="139"/>
      <c r="J271" s="140">
        <f>ROUND(I271*H271,2)</f>
        <v>0</v>
      </c>
      <c r="K271" s="136" t="s">
        <v>263</v>
      </c>
      <c r="L271" s="33"/>
      <c r="M271" s="141" t="s">
        <v>3</v>
      </c>
      <c r="N271" s="142" t="s">
        <v>45</v>
      </c>
      <c r="P271" s="143">
        <f>O271*H271</f>
        <v>0</v>
      </c>
      <c r="Q271" s="143">
        <v>0.22169</v>
      </c>
      <c r="R271" s="143">
        <f>Q271*H271</f>
        <v>1.8843650000000001</v>
      </c>
      <c r="S271" s="143">
        <v>0</v>
      </c>
      <c r="T271" s="144">
        <f>S271*H271</f>
        <v>0</v>
      </c>
      <c r="AR271" s="145" t="s">
        <v>95</v>
      </c>
      <c r="AT271" s="145" t="s">
        <v>259</v>
      </c>
      <c r="AU271" s="145" t="s">
        <v>83</v>
      </c>
      <c r="AY271" s="17" t="s">
        <v>257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7" t="s">
        <v>81</v>
      </c>
      <c r="BK271" s="146">
        <f>ROUND(I271*H271,2)</f>
        <v>0</v>
      </c>
      <c r="BL271" s="17" t="s">
        <v>95</v>
      </c>
      <c r="BM271" s="145" t="s">
        <v>1623</v>
      </c>
    </row>
    <row r="272" spans="2:65" s="1" customFormat="1" ht="19.5">
      <c r="B272" s="33"/>
      <c r="D272" s="147" t="s">
        <v>265</v>
      </c>
      <c r="F272" s="148" t="s">
        <v>1624</v>
      </c>
      <c r="I272" s="149"/>
      <c r="L272" s="33"/>
      <c r="M272" s="150"/>
      <c r="T272" s="54"/>
      <c r="AT272" s="17" t="s">
        <v>265</v>
      </c>
      <c r="AU272" s="17" t="s">
        <v>83</v>
      </c>
    </row>
    <row r="273" spans="2:65" s="1" customFormat="1" ht="11.25">
      <c r="B273" s="33"/>
      <c r="D273" s="151" t="s">
        <v>267</v>
      </c>
      <c r="F273" s="152" t="s">
        <v>1625</v>
      </c>
      <c r="I273" s="149"/>
      <c r="L273" s="33"/>
      <c r="M273" s="150"/>
      <c r="T273" s="54"/>
      <c r="AT273" s="17" t="s">
        <v>267</v>
      </c>
      <c r="AU273" s="17" t="s">
        <v>83</v>
      </c>
    </row>
    <row r="274" spans="2:65" s="12" customFormat="1" ht="11.25">
      <c r="B274" s="153"/>
      <c r="D274" s="147" t="s">
        <v>269</v>
      </c>
      <c r="E274" s="154" t="s">
        <v>1001</v>
      </c>
      <c r="F274" s="155" t="s">
        <v>1626</v>
      </c>
      <c r="H274" s="156">
        <v>5.5</v>
      </c>
      <c r="I274" s="157"/>
      <c r="L274" s="153"/>
      <c r="M274" s="158"/>
      <c r="T274" s="159"/>
      <c r="AT274" s="154" t="s">
        <v>269</v>
      </c>
      <c r="AU274" s="154" t="s">
        <v>83</v>
      </c>
      <c r="AV274" s="12" t="s">
        <v>83</v>
      </c>
      <c r="AW274" s="12" t="s">
        <v>37</v>
      </c>
      <c r="AX274" s="12" t="s">
        <v>74</v>
      </c>
      <c r="AY274" s="154" t="s">
        <v>257</v>
      </c>
    </row>
    <row r="275" spans="2:65" s="12" customFormat="1" ht="11.25">
      <c r="B275" s="153"/>
      <c r="D275" s="147" t="s">
        <v>269</v>
      </c>
      <c r="E275" s="154" t="s">
        <v>3</v>
      </c>
      <c r="F275" s="155" t="s">
        <v>1627</v>
      </c>
      <c r="H275" s="156">
        <v>3</v>
      </c>
      <c r="I275" s="157"/>
      <c r="L275" s="153"/>
      <c r="M275" s="158"/>
      <c r="T275" s="159"/>
      <c r="AT275" s="154" t="s">
        <v>269</v>
      </c>
      <c r="AU275" s="154" t="s">
        <v>83</v>
      </c>
      <c r="AV275" s="12" t="s">
        <v>83</v>
      </c>
      <c r="AW275" s="12" t="s">
        <v>37</v>
      </c>
      <c r="AX275" s="12" t="s">
        <v>74</v>
      </c>
      <c r="AY275" s="154" t="s">
        <v>257</v>
      </c>
    </row>
    <row r="276" spans="2:65" s="14" customFormat="1" ht="11.25">
      <c r="B276" s="179"/>
      <c r="D276" s="147" t="s">
        <v>269</v>
      </c>
      <c r="E276" s="180" t="s">
        <v>3</v>
      </c>
      <c r="F276" s="181" t="s">
        <v>610</v>
      </c>
      <c r="H276" s="182">
        <v>8.5</v>
      </c>
      <c r="I276" s="183"/>
      <c r="L276" s="179"/>
      <c r="M276" s="184"/>
      <c r="T276" s="185"/>
      <c r="AT276" s="180" t="s">
        <v>269</v>
      </c>
      <c r="AU276" s="180" t="s">
        <v>83</v>
      </c>
      <c r="AV276" s="14" t="s">
        <v>95</v>
      </c>
      <c r="AW276" s="14" t="s">
        <v>37</v>
      </c>
      <c r="AX276" s="14" t="s">
        <v>81</v>
      </c>
      <c r="AY276" s="180" t="s">
        <v>257</v>
      </c>
    </row>
    <row r="277" spans="2:65" s="1" customFormat="1" ht="16.5" customHeight="1">
      <c r="B277" s="133"/>
      <c r="C277" s="134" t="s">
        <v>453</v>
      </c>
      <c r="D277" s="134" t="s">
        <v>259</v>
      </c>
      <c r="E277" s="135" t="s">
        <v>1628</v>
      </c>
      <c r="F277" s="136" t="s">
        <v>907</v>
      </c>
      <c r="G277" s="137" t="s">
        <v>327</v>
      </c>
      <c r="H277" s="138">
        <v>6</v>
      </c>
      <c r="I277" s="139"/>
      <c r="J277" s="140">
        <f>ROUND(I277*H277,2)</f>
        <v>0</v>
      </c>
      <c r="K277" s="136" t="s">
        <v>331</v>
      </c>
      <c r="L277" s="33"/>
      <c r="M277" s="141" t="s">
        <v>3</v>
      </c>
      <c r="N277" s="142" t="s">
        <v>45</v>
      </c>
      <c r="P277" s="143">
        <f>O277*H277</f>
        <v>0</v>
      </c>
      <c r="Q277" s="143">
        <v>0.16500000000000001</v>
      </c>
      <c r="R277" s="143">
        <f>Q277*H277</f>
        <v>0.99</v>
      </c>
      <c r="S277" s="143">
        <v>0</v>
      </c>
      <c r="T277" s="144">
        <f>S277*H277</f>
        <v>0</v>
      </c>
      <c r="AR277" s="145" t="s">
        <v>95</v>
      </c>
      <c r="AT277" s="145" t="s">
        <v>259</v>
      </c>
      <c r="AU277" s="145" t="s">
        <v>83</v>
      </c>
      <c r="AY277" s="17" t="s">
        <v>257</v>
      </c>
      <c r="BE277" s="146">
        <f>IF(N277="základní",J277,0)</f>
        <v>0</v>
      </c>
      <c r="BF277" s="146">
        <f>IF(N277="snížená",J277,0)</f>
        <v>0</v>
      </c>
      <c r="BG277" s="146">
        <f>IF(N277="zákl. přenesená",J277,0)</f>
        <v>0</v>
      </c>
      <c r="BH277" s="146">
        <f>IF(N277="sníž. přenesená",J277,0)</f>
        <v>0</v>
      </c>
      <c r="BI277" s="146">
        <f>IF(N277="nulová",J277,0)</f>
        <v>0</v>
      </c>
      <c r="BJ277" s="17" t="s">
        <v>81</v>
      </c>
      <c r="BK277" s="146">
        <f>ROUND(I277*H277,2)</f>
        <v>0</v>
      </c>
      <c r="BL277" s="17" t="s">
        <v>95</v>
      </c>
      <c r="BM277" s="145" t="s">
        <v>1629</v>
      </c>
    </row>
    <row r="278" spans="2:65" s="1" customFormat="1" ht="11.25">
      <c r="B278" s="33"/>
      <c r="D278" s="147" t="s">
        <v>265</v>
      </c>
      <c r="F278" s="148" t="s">
        <v>907</v>
      </c>
      <c r="I278" s="149"/>
      <c r="L278" s="33"/>
      <c r="M278" s="150"/>
      <c r="T278" s="54"/>
      <c r="AT278" s="17" t="s">
        <v>265</v>
      </c>
      <c r="AU278" s="17" t="s">
        <v>83</v>
      </c>
    </row>
    <row r="279" spans="2:65" s="12" customFormat="1" ht="11.25">
      <c r="B279" s="153"/>
      <c r="D279" s="147" t="s">
        <v>269</v>
      </c>
      <c r="E279" s="154" t="s">
        <v>3</v>
      </c>
      <c r="F279" s="155" t="s">
        <v>1630</v>
      </c>
      <c r="H279" s="156">
        <v>6</v>
      </c>
      <c r="I279" s="157"/>
      <c r="L279" s="153"/>
      <c r="M279" s="158"/>
      <c r="T279" s="159"/>
      <c r="AT279" s="154" t="s">
        <v>269</v>
      </c>
      <c r="AU279" s="154" t="s">
        <v>83</v>
      </c>
      <c r="AV279" s="12" t="s">
        <v>83</v>
      </c>
      <c r="AW279" s="12" t="s">
        <v>37</v>
      </c>
      <c r="AX279" s="12" t="s">
        <v>81</v>
      </c>
      <c r="AY279" s="154" t="s">
        <v>257</v>
      </c>
    </row>
    <row r="280" spans="2:65" s="1" customFormat="1" ht="16.5" customHeight="1">
      <c r="B280" s="133"/>
      <c r="C280" s="134" t="s">
        <v>459</v>
      </c>
      <c r="D280" s="134" t="s">
        <v>259</v>
      </c>
      <c r="E280" s="135" t="s">
        <v>909</v>
      </c>
      <c r="F280" s="136" t="s">
        <v>910</v>
      </c>
      <c r="G280" s="137" t="s">
        <v>327</v>
      </c>
      <c r="H280" s="138">
        <v>7.3979999999999997</v>
      </c>
      <c r="I280" s="139"/>
      <c r="J280" s="140">
        <f>ROUND(I280*H280,2)</f>
        <v>0</v>
      </c>
      <c r="K280" s="136" t="s">
        <v>331</v>
      </c>
      <c r="L280" s="33"/>
      <c r="M280" s="141" t="s">
        <v>3</v>
      </c>
      <c r="N280" s="142" t="s">
        <v>45</v>
      </c>
      <c r="P280" s="143">
        <f>O280*H280</f>
        <v>0</v>
      </c>
      <c r="Q280" s="143">
        <v>0.11305999999999999</v>
      </c>
      <c r="R280" s="143">
        <f>Q280*H280</f>
        <v>0.83641787999999995</v>
      </c>
      <c r="S280" s="143">
        <v>0</v>
      </c>
      <c r="T280" s="144">
        <f>S280*H280</f>
        <v>0</v>
      </c>
      <c r="AR280" s="145" t="s">
        <v>95</v>
      </c>
      <c r="AT280" s="145" t="s">
        <v>259</v>
      </c>
      <c r="AU280" s="145" t="s">
        <v>83</v>
      </c>
      <c r="AY280" s="17" t="s">
        <v>257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7" t="s">
        <v>81</v>
      </c>
      <c r="BK280" s="146">
        <f>ROUND(I280*H280,2)</f>
        <v>0</v>
      </c>
      <c r="BL280" s="17" t="s">
        <v>95</v>
      </c>
      <c r="BM280" s="145" t="s">
        <v>1631</v>
      </c>
    </row>
    <row r="281" spans="2:65" s="1" customFormat="1" ht="11.25">
      <c r="B281" s="33"/>
      <c r="D281" s="147" t="s">
        <v>265</v>
      </c>
      <c r="F281" s="148" t="s">
        <v>910</v>
      </c>
      <c r="I281" s="149"/>
      <c r="L281" s="33"/>
      <c r="M281" s="150"/>
      <c r="T281" s="54"/>
      <c r="AT281" s="17" t="s">
        <v>265</v>
      </c>
      <c r="AU281" s="17" t="s">
        <v>83</v>
      </c>
    </row>
    <row r="282" spans="2:65" s="1" customFormat="1" ht="16.5" customHeight="1">
      <c r="B282" s="133"/>
      <c r="C282" s="134" t="s">
        <v>467</v>
      </c>
      <c r="D282" s="134" t="s">
        <v>259</v>
      </c>
      <c r="E282" s="135" t="s">
        <v>912</v>
      </c>
      <c r="F282" s="136" t="s">
        <v>913</v>
      </c>
      <c r="G282" s="137" t="s">
        <v>439</v>
      </c>
      <c r="H282" s="138">
        <v>171</v>
      </c>
      <c r="I282" s="139"/>
      <c r="J282" s="140">
        <f>ROUND(I282*H282,2)</f>
        <v>0</v>
      </c>
      <c r="K282" s="136" t="s">
        <v>331</v>
      </c>
      <c r="L282" s="33"/>
      <c r="M282" s="141" t="s">
        <v>3</v>
      </c>
      <c r="N282" s="142" t="s">
        <v>45</v>
      </c>
      <c r="P282" s="143">
        <f>O282*H282</f>
        <v>0</v>
      </c>
      <c r="Q282" s="143">
        <v>0.11305999999999999</v>
      </c>
      <c r="R282" s="143">
        <f>Q282*H282</f>
        <v>19.333259999999999</v>
      </c>
      <c r="S282" s="143">
        <v>0</v>
      </c>
      <c r="T282" s="144">
        <f>S282*H282</f>
        <v>0</v>
      </c>
      <c r="AR282" s="145" t="s">
        <v>95</v>
      </c>
      <c r="AT282" s="145" t="s">
        <v>259</v>
      </c>
      <c r="AU282" s="145" t="s">
        <v>83</v>
      </c>
      <c r="AY282" s="17" t="s">
        <v>257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7" t="s">
        <v>81</v>
      </c>
      <c r="BK282" s="146">
        <f>ROUND(I282*H282,2)</f>
        <v>0</v>
      </c>
      <c r="BL282" s="17" t="s">
        <v>95</v>
      </c>
      <c r="BM282" s="145" t="s">
        <v>1632</v>
      </c>
    </row>
    <row r="283" spans="2:65" s="1" customFormat="1" ht="11.25">
      <c r="B283" s="33"/>
      <c r="D283" s="147" t="s">
        <v>265</v>
      </c>
      <c r="F283" s="148" t="s">
        <v>913</v>
      </c>
      <c r="I283" s="149"/>
      <c r="L283" s="33"/>
      <c r="M283" s="150"/>
      <c r="T283" s="54"/>
      <c r="AT283" s="17" t="s">
        <v>265</v>
      </c>
      <c r="AU283" s="17" t="s">
        <v>83</v>
      </c>
    </row>
    <row r="284" spans="2:65" s="1" customFormat="1" ht="16.5" customHeight="1">
      <c r="B284" s="133"/>
      <c r="C284" s="134" t="s">
        <v>476</v>
      </c>
      <c r="D284" s="134" t="s">
        <v>259</v>
      </c>
      <c r="E284" s="135" t="s">
        <v>915</v>
      </c>
      <c r="F284" s="136" t="s">
        <v>916</v>
      </c>
      <c r="G284" s="137" t="s">
        <v>327</v>
      </c>
      <c r="H284" s="138">
        <v>8.5</v>
      </c>
      <c r="I284" s="139"/>
      <c r="J284" s="140">
        <f>ROUND(I284*H284,2)</f>
        <v>0</v>
      </c>
      <c r="K284" s="136" t="s">
        <v>263</v>
      </c>
      <c r="L284" s="33"/>
      <c r="M284" s="141" t="s">
        <v>3</v>
      </c>
      <c r="N284" s="142" t="s">
        <v>45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95</v>
      </c>
      <c r="AT284" s="145" t="s">
        <v>259</v>
      </c>
      <c r="AU284" s="145" t="s">
        <v>83</v>
      </c>
      <c r="AY284" s="17" t="s">
        <v>257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7" t="s">
        <v>81</v>
      </c>
      <c r="BK284" s="146">
        <f>ROUND(I284*H284,2)</f>
        <v>0</v>
      </c>
      <c r="BL284" s="17" t="s">
        <v>95</v>
      </c>
      <c r="BM284" s="145" t="s">
        <v>1633</v>
      </c>
    </row>
    <row r="285" spans="2:65" s="1" customFormat="1" ht="11.25">
      <c r="B285" s="33"/>
      <c r="D285" s="147" t="s">
        <v>265</v>
      </c>
      <c r="F285" s="148" t="s">
        <v>918</v>
      </c>
      <c r="I285" s="149"/>
      <c r="L285" s="33"/>
      <c r="M285" s="150"/>
      <c r="T285" s="54"/>
      <c r="AT285" s="17" t="s">
        <v>265</v>
      </c>
      <c r="AU285" s="17" t="s">
        <v>83</v>
      </c>
    </row>
    <row r="286" spans="2:65" s="1" customFormat="1" ht="11.25">
      <c r="B286" s="33"/>
      <c r="D286" s="151" t="s">
        <v>267</v>
      </c>
      <c r="F286" s="152" t="s">
        <v>919</v>
      </c>
      <c r="I286" s="149"/>
      <c r="L286" s="33"/>
      <c r="M286" s="150"/>
      <c r="T286" s="54"/>
      <c r="AT286" s="17" t="s">
        <v>267</v>
      </c>
      <c r="AU286" s="17" t="s">
        <v>83</v>
      </c>
    </row>
    <row r="287" spans="2:65" s="1" customFormat="1" ht="16.5" customHeight="1">
      <c r="B287" s="133"/>
      <c r="C287" s="134" t="s">
        <v>485</v>
      </c>
      <c r="D287" s="134" t="s">
        <v>259</v>
      </c>
      <c r="E287" s="135" t="s">
        <v>920</v>
      </c>
      <c r="F287" s="136" t="s">
        <v>921</v>
      </c>
      <c r="G287" s="137" t="s">
        <v>327</v>
      </c>
      <c r="H287" s="138">
        <v>5.5</v>
      </c>
      <c r="I287" s="139"/>
      <c r="J287" s="140">
        <f>ROUND(I287*H287,2)</f>
        <v>0</v>
      </c>
      <c r="K287" s="136" t="s">
        <v>263</v>
      </c>
      <c r="L287" s="33"/>
      <c r="M287" s="141" t="s">
        <v>3</v>
      </c>
      <c r="N287" s="142" t="s">
        <v>45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95</v>
      </c>
      <c r="AT287" s="145" t="s">
        <v>259</v>
      </c>
      <c r="AU287" s="145" t="s">
        <v>83</v>
      </c>
      <c r="AY287" s="17" t="s">
        <v>257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7" t="s">
        <v>81</v>
      </c>
      <c r="BK287" s="146">
        <f>ROUND(I287*H287,2)</f>
        <v>0</v>
      </c>
      <c r="BL287" s="17" t="s">
        <v>95</v>
      </c>
      <c r="BM287" s="145" t="s">
        <v>1634</v>
      </c>
    </row>
    <row r="288" spans="2:65" s="1" customFormat="1" ht="11.25">
      <c r="B288" s="33"/>
      <c r="D288" s="147" t="s">
        <v>265</v>
      </c>
      <c r="F288" s="148" t="s">
        <v>923</v>
      </c>
      <c r="I288" s="149"/>
      <c r="L288" s="33"/>
      <c r="M288" s="150"/>
      <c r="T288" s="54"/>
      <c r="AT288" s="17" t="s">
        <v>265</v>
      </c>
      <c r="AU288" s="17" t="s">
        <v>83</v>
      </c>
    </row>
    <row r="289" spans="2:65" s="1" customFormat="1" ht="11.25">
      <c r="B289" s="33"/>
      <c r="D289" s="151" t="s">
        <v>267</v>
      </c>
      <c r="F289" s="152" t="s">
        <v>924</v>
      </c>
      <c r="I289" s="149"/>
      <c r="L289" s="33"/>
      <c r="M289" s="150"/>
      <c r="T289" s="54"/>
      <c r="AT289" s="17" t="s">
        <v>267</v>
      </c>
      <c r="AU289" s="17" t="s">
        <v>83</v>
      </c>
    </row>
    <row r="290" spans="2:65" s="12" customFormat="1" ht="11.25">
      <c r="B290" s="153"/>
      <c r="D290" s="147" t="s">
        <v>269</v>
      </c>
      <c r="E290" s="154" t="s">
        <v>449</v>
      </c>
      <c r="F290" s="155" t="s">
        <v>1479</v>
      </c>
      <c r="H290" s="156">
        <v>5.5</v>
      </c>
      <c r="I290" s="157"/>
      <c r="L290" s="153"/>
      <c r="M290" s="158"/>
      <c r="T290" s="159"/>
      <c r="AT290" s="154" t="s">
        <v>269</v>
      </c>
      <c r="AU290" s="154" t="s">
        <v>83</v>
      </c>
      <c r="AV290" s="12" t="s">
        <v>83</v>
      </c>
      <c r="AW290" s="12" t="s">
        <v>37</v>
      </c>
      <c r="AX290" s="12" t="s">
        <v>81</v>
      </c>
      <c r="AY290" s="154" t="s">
        <v>257</v>
      </c>
    </row>
    <row r="291" spans="2:65" s="1" customFormat="1" ht="16.5" customHeight="1">
      <c r="B291" s="133"/>
      <c r="C291" s="134" t="s">
        <v>491</v>
      </c>
      <c r="D291" s="134" t="s">
        <v>259</v>
      </c>
      <c r="E291" s="135" t="s">
        <v>1635</v>
      </c>
      <c r="F291" s="136" t="s">
        <v>1636</v>
      </c>
      <c r="G291" s="137" t="s">
        <v>327</v>
      </c>
      <c r="H291" s="138">
        <v>5.5</v>
      </c>
      <c r="I291" s="139"/>
      <c r="J291" s="140">
        <f>ROUND(I291*H291,2)</f>
        <v>0</v>
      </c>
      <c r="K291" s="136" t="s">
        <v>331</v>
      </c>
      <c r="L291" s="33"/>
      <c r="M291" s="141" t="s">
        <v>3</v>
      </c>
      <c r="N291" s="142" t="s">
        <v>45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95</v>
      </c>
      <c r="AT291" s="145" t="s">
        <v>259</v>
      </c>
      <c r="AU291" s="145" t="s">
        <v>83</v>
      </c>
      <c r="AY291" s="17" t="s">
        <v>257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7" t="s">
        <v>81</v>
      </c>
      <c r="BK291" s="146">
        <f>ROUND(I291*H291,2)</f>
        <v>0</v>
      </c>
      <c r="BL291" s="17" t="s">
        <v>95</v>
      </c>
      <c r="BM291" s="145" t="s">
        <v>1637</v>
      </c>
    </row>
    <row r="292" spans="2:65" s="1" customFormat="1" ht="11.25">
      <c r="B292" s="33"/>
      <c r="D292" s="147" t="s">
        <v>265</v>
      </c>
      <c r="F292" s="148" t="s">
        <v>1636</v>
      </c>
      <c r="I292" s="149"/>
      <c r="L292" s="33"/>
      <c r="M292" s="150"/>
      <c r="T292" s="54"/>
      <c r="AT292" s="17" t="s">
        <v>265</v>
      </c>
      <c r="AU292" s="17" t="s">
        <v>83</v>
      </c>
    </row>
    <row r="293" spans="2:65" s="1" customFormat="1" ht="21.75" customHeight="1">
      <c r="B293" s="133"/>
      <c r="C293" s="134" t="s">
        <v>497</v>
      </c>
      <c r="D293" s="134" t="s">
        <v>259</v>
      </c>
      <c r="E293" s="135" t="s">
        <v>1638</v>
      </c>
      <c r="F293" s="136" t="s">
        <v>1639</v>
      </c>
      <c r="G293" s="137" t="s">
        <v>274</v>
      </c>
      <c r="H293" s="138">
        <v>24.75</v>
      </c>
      <c r="I293" s="139"/>
      <c r="J293" s="140">
        <f>ROUND(I293*H293,2)</f>
        <v>0</v>
      </c>
      <c r="K293" s="136" t="s">
        <v>263</v>
      </c>
      <c r="L293" s="33"/>
      <c r="M293" s="141" t="s">
        <v>3</v>
      </c>
      <c r="N293" s="142" t="s">
        <v>45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95</v>
      </c>
      <c r="AT293" s="145" t="s">
        <v>259</v>
      </c>
      <c r="AU293" s="145" t="s">
        <v>83</v>
      </c>
      <c r="AY293" s="17" t="s">
        <v>257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7" t="s">
        <v>81</v>
      </c>
      <c r="BK293" s="146">
        <f>ROUND(I293*H293,2)</f>
        <v>0</v>
      </c>
      <c r="BL293" s="17" t="s">
        <v>95</v>
      </c>
      <c r="BM293" s="145" t="s">
        <v>1640</v>
      </c>
    </row>
    <row r="294" spans="2:65" s="1" customFormat="1" ht="11.25">
      <c r="B294" s="33"/>
      <c r="D294" s="147" t="s">
        <v>265</v>
      </c>
      <c r="F294" s="148" t="s">
        <v>1641</v>
      </c>
      <c r="I294" s="149"/>
      <c r="L294" s="33"/>
      <c r="M294" s="150"/>
      <c r="T294" s="54"/>
      <c r="AT294" s="17" t="s">
        <v>265</v>
      </c>
      <c r="AU294" s="17" t="s">
        <v>83</v>
      </c>
    </row>
    <row r="295" spans="2:65" s="1" customFormat="1" ht="11.25">
      <c r="B295" s="33"/>
      <c r="D295" s="151" t="s">
        <v>267</v>
      </c>
      <c r="F295" s="152" t="s">
        <v>1642</v>
      </c>
      <c r="I295" s="149"/>
      <c r="L295" s="33"/>
      <c r="M295" s="150"/>
      <c r="T295" s="54"/>
      <c r="AT295" s="17" t="s">
        <v>267</v>
      </c>
      <c r="AU295" s="17" t="s">
        <v>83</v>
      </c>
    </row>
    <row r="296" spans="2:65" s="13" customFormat="1" ht="11.25">
      <c r="B296" s="173"/>
      <c r="D296" s="147" t="s">
        <v>269</v>
      </c>
      <c r="E296" s="174" t="s">
        <v>3</v>
      </c>
      <c r="F296" s="175" t="s">
        <v>933</v>
      </c>
      <c r="H296" s="174" t="s">
        <v>3</v>
      </c>
      <c r="I296" s="176"/>
      <c r="L296" s="173"/>
      <c r="M296" s="177"/>
      <c r="T296" s="178"/>
      <c r="AT296" s="174" t="s">
        <v>269</v>
      </c>
      <c r="AU296" s="174" t="s">
        <v>83</v>
      </c>
      <c r="AV296" s="13" t="s">
        <v>81</v>
      </c>
      <c r="AW296" s="13" t="s">
        <v>37</v>
      </c>
      <c r="AX296" s="13" t="s">
        <v>74</v>
      </c>
      <c r="AY296" s="174" t="s">
        <v>257</v>
      </c>
    </row>
    <row r="297" spans="2:65" s="12" customFormat="1" ht="11.25">
      <c r="B297" s="153"/>
      <c r="D297" s="147" t="s">
        <v>269</v>
      </c>
      <c r="E297" s="154" t="s">
        <v>1643</v>
      </c>
      <c r="F297" s="155" t="s">
        <v>1644</v>
      </c>
      <c r="H297" s="156">
        <v>24.75</v>
      </c>
      <c r="I297" s="157"/>
      <c r="L297" s="153"/>
      <c r="M297" s="158"/>
      <c r="T297" s="159"/>
      <c r="AT297" s="154" t="s">
        <v>269</v>
      </c>
      <c r="AU297" s="154" t="s">
        <v>83</v>
      </c>
      <c r="AV297" s="12" t="s">
        <v>83</v>
      </c>
      <c r="AW297" s="12" t="s">
        <v>37</v>
      </c>
      <c r="AX297" s="12" t="s">
        <v>81</v>
      </c>
      <c r="AY297" s="154" t="s">
        <v>257</v>
      </c>
    </row>
    <row r="298" spans="2:65" s="1" customFormat="1" ht="24.2" customHeight="1">
      <c r="B298" s="133"/>
      <c r="C298" s="134" t="s">
        <v>502</v>
      </c>
      <c r="D298" s="134" t="s">
        <v>259</v>
      </c>
      <c r="E298" s="135" t="s">
        <v>1645</v>
      </c>
      <c r="F298" s="136" t="s">
        <v>1646</v>
      </c>
      <c r="G298" s="137" t="s">
        <v>274</v>
      </c>
      <c r="H298" s="138">
        <v>17.989999999999998</v>
      </c>
      <c r="I298" s="139"/>
      <c r="J298" s="140">
        <f>ROUND(I298*H298,2)</f>
        <v>0</v>
      </c>
      <c r="K298" s="136" t="s">
        <v>263</v>
      </c>
      <c r="L298" s="33"/>
      <c r="M298" s="141" t="s">
        <v>3</v>
      </c>
      <c r="N298" s="142" t="s">
        <v>45</v>
      </c>
      <c r="P298" s="143">
        <f>O298*H298</f>
        <v>0</v>
      </c>
      <c r="Q298" s="143">
        <v>0</v>
      </c>
      <c r="R298" s="143">
        <f>Q298*H298</f>
        <v>0</v>
      </c>
      <c r="S298" s="143">
        <v>0</v>
      </c>
      <c r="T298" s="144">
        <f>S298*H298</f>
        <v>0</v>
      </c>
      <c r="AR298" s="145" t="s">
        <v>95</v>
      </c>
      <c r="AT298" s="145" t="s">
        <v>259</v>
      </c>
      <c r="AU298" s="145" t="s">
        <v>83</v>
      </c>
      <c r="AY298" s="17" t="s">
        <v>257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7" t="s">
        <v>81</v>
      </c>
      <c r="BK298" s="146">
        <f>ROUND(I298*H298,2)</f>
        <v>0</v>
      </c>
      <c r="BL298" s="17" t="s">
        <v>95</v>
      </c>
      <c r="BM298" s="145" t="s">
        <v>1647</v>
      </c>
    </row>
    <row r="299" spans="2:65" s="1" customFormat="1" ht="19.5">
      <c r="B299" s="33"/>
      <c r="D299" s="147" t="s">
        <v>265</v>
      </c>
      <c r="F299" s="148" t="s">
        <v>1648</v>
      </c>
      <c r="I299" s="149"/>
      <c r="L299" s="33"/>
      <c r="M299" s="150"/>
      <c r="T299" s="54"/>
      <c r="AT299" s="17" t="s">
        <v>265</v>
      </c>
      <c r="AU299" s="17" t="s">
        <v>83</v>
      </c>
    </row>
    <row r="300" spans="2:65" s="1" customFormat="1" ht="11.25">
      <c r="B300" s="33"/>
      <c r="D300" s="151" t="s">
        <v>267</v>
      </c>
      <c r="F300" s="152" t="s">
        <v>1649</v>
      </c>
      <c r="I300" s="149"/>
      <c r="L300" s="33"/>
      <c r="M300" s="150"/>
      <c r="T300" s="54"/>
      <c r="AT300" s="17" t="s">
        <v>267</v>
      </c>
      <c r="AU300" s="17" t="s">
        <v>83</v>
      </c>
    </row>
    <row r="301" spans="2:65" s="13" customFormat="1" ht="11.25">
      <c r="B301" s="173"/>
      <c r="D301" s="147" t="s">
        <v>269</v>
      </c>
      <c r="E301" s="174" t="s">
        <v>3</v>
      </c>
      <c r="F301" s="175" t="s">
        <v>1650</v>
      </c>
      <c r="H301" s="174" t="s">
        <v>3</v>
      </c>
      <c r="I301" s="176"/>
      <c r="L301" s="173"/>
      <c r="M301" s="177"/>
      <c r="T301" s="178"/>
      <c r="AT301" s="174" t="s">
        <v>269</v>
      </c>
      <c r="AU301" s="174" t="s">
        <v>83</v>
      </c>
      <c r="AV301" s="13" t="s">
        <v>81</v>
      </c>
      <c r="AW301" s="13" t="s">
        <v>37</v>
      </c>
      <c r="AX301" s="13" t="s">
        <v>74</v>
      </c>
      <c r="AY301" s="174" t="s">
        <v>257</v>
      </c>
    </row>
    <row r="302" spans="2:65" s="12" customFormat="1" ht="11.25">
      <c r="B302" s="153"/>
      <c r="D302" s="147" t="s">
        <v>269</v>
      </c>
      <c r="E302" s="154" t="s">
        <v>1076</v>
      </c>
      <c r="F302" s="155" t="s">
        <v>1651</v>
      </c>
      <c r="H302" s="156">
        <v>1.77</v>
      </c>
      <c r="I302" s="157"/>
      <c r="L302" s="153"/>
      <c r="M302" s="158"/>
      <c r="T302" s="159"/>
      <c r="AT302" s="154" t="s">
        <v>269</v>
      </c>
      <c r="AU302" s="154" t="s">
        <v>83</v>
      </c>
      <c r="AV302" s="12" t="s">
        <v>83</v>
      </c>
      <c r="AW302" s="12" t="s">
        <v>37</v>
      </c>
      <c r="AX302" s="12" t="s">
        <v>74</v>
      </c>
      <c r="AY302" s="154" t="s">
        <v>257</v>
      </c>
    </row>
    <row r="303" spans="2:65" s="12" customFormat="1" ht="11.25">
      <c r="B303" s="153"/>
      <c r="D303" s="147" t="s">
        <v>269</v>
      </c>
      <c r="E303" s="154" t="s">
        <v>1652</v>
      </c>
      <c r="F303" s="155" t="s">
        <v>1653</v>
      </c>
      <c r="H303" s="156">
        <v>1.77</v>
      </c>
      <c r="I303" s="157"/>
      <c r="L303" s="153"/>
      <c r="M303" s="158"/>
      <c r="T303" s="159"/>
      <c r="AT303" s="154" t="s">
        <v>269</v>
      </c>
      <c r="AU303" s="154" t="s">
        <v>83</v>
      </c>
      <c r="AV303" s="12" t="s">
        <v>83</v>
      </c>
      <c r="AW303" s="12" t="s">
        <v>37</v>
      </c>
      <c r="AX303" s="12" t="s">
        <v>74</v>
      </c>
      <c r="AY303" s="154" t="s">
        <v>257</v>
      </c>
    </row>
    <row r="304" spans="2:65" s="12" customFormat="1" ht="11.25">
      <c r="B304" s="153"/>
      <c r="D304" s="147" t="s">
        <v>269</v>
      </c>
      <c r="E304" s="154" t="s">
        <v>1654</v>
      </c>
      <c r="F304" s="155" t="s">
        <v>1655</v>
      </c>
      <c r="H304" s="156">
        <v>5.8</v>
      </c>
      <c r="I304" s="157"/>
      <c r="L304" s="153"/>
      <c r="M304" s="158"/>
      <c r="T304" s="159"/>
      <c r="AT304" s="154" t="s">
        <v>269</v>
      </c>
      <c r="AU304" s="154" t="s">
        <v>83</v>
      </c>
      <c r="AV304" s="12" t="s">
        <v>83</v>
      </c>
      <c r="AW304" s="12" t="s">
        <v>37</v>
      </c>
      <c r="AX304" s="12" t="s">
        <v>74</v>
      </c>
      <c r="AY304" s="154" t="s">
        <v>257</v>
      </c>
    </row>
    <row r="305" spans="2:65" s="12" customFormat="1" ht="11.25">
      <c r="B305" s="153"/>
      <c r="D305" s="147" t="s">
        <v>269</v>
      </c>
      <c r="E305" s="154" t="s">
        <v>1656</v>
      </c>
      <c r="F305" s="155" t="s">
        <v>1657</v>
      </c>
      <c r="H305" s="156">
        <v>3</v>
      </c>
      <c r="I305" s="157"/>
      <c r="L305" s="153"/>
      <c r="M305" s="158"/>
      <c r="T305" s="159"/>
      <c r="AT305" s="154" t="s">
        <v>269</v>
      </c>
      <c r="AU305" s="154" t="s">
        <v>83</v>
      </c>
      <c r="AV305" s="12" t="s">
        <v>83</v>
      </c>
      <c r="AW305" s="12" t="s">
        <v>37</v>
      </c>
      <c r="AX305" s="12" t="s">
        <v>74</v>
      </c>
      <c r="AY305" s="154" t="s">
        <v>257</v>
      </c>
    </row>
    <row r="306" spans="2:65" s="12" customFormat="1" ht="11.25">
      <c r="B306" s="153"/>
      <c r="D306" s="147" t="s">
        <v>269</v>
      </c>
      <c r="E306" s="154" t="s">
        <v>1658</v>
      </c>
      <c r="F306" s="155" t="s">
        <v>1659</v>
      </c>
      <c r="H306" s="156">
        <v>2.6</v>
      </c>
      <c r="I306" s="157"/>
      <c r="L306" s="153"/>
      <c r="M306" s="158"/>
      <c r="T306" s="159"/>
      <c r="AT306" s="154" t="s">
        <v>269</v>
      </c>
      <c r="AU306" s="154" t="s">
        <v>83</v>
      </c>
      <c r="AV306" s="12" t="s">
        <v>83</v>
      </c>
      <c r="AW306" s="12" t="s">
        <v>37</v>
      </c>
      <c r="AX306" s="12" t="s">
        <v>74</v>
      </c>
      <c r="AY306" s="154" t="s">
        <v>257</v>
      </c>
    </row>
    <row r="307" spans="2:65" s="12" customFormat="1" ht="11.25">
      <c r="B307" s="153"/>
      <c r="D307" s="147" t="s">
        <v>269</v>
      </c>
      <c r="E307" s="154" t="s">
        <v>3</v>
      </c>
      <c r="F307" s="155" t="s">
        <v>1660</v>
      </c>
      <c r="H307" s="156">
        <v>0.6</v>
      </c>
      <c r="I307" s="157"/>
      <c r="L307" s="153"/>
      <c r="M307" s="158"/>
      <c r="T307" s="159"/>
      <c r="AT307" s="154" t="s">
        <v>269</v>
      </c>
      <c r="AU307" s="154" t="s">
        <v>83</v>
      </c>
      <c r="AV307" s="12" t="s">
        <v>83</v>
      </c>
      <c r="AW307" s="12" t="s">
        <v>37</v>
      </c>
      <c r="AX307" s="12" t="s">
        <v>74</v>
      </c>
      <c r="AY307" s="154" t="s">
        <v>257</v>
      </c>
    </row>
    <row r="308" spans="2:65" s="12" customFormat="1" ht="11.25">
      <c r="B308" s="153"/>
      <c r="D308" s="147" t="s">
        <v>269</v>
      </c>
      <c r="E308" s="154" t="s">
        <v>3</v>
      </c>
      <c r="F308" s="155" t="s">
        <v>1661</v>
      </c>
      <c r="H308" s="156">
        <v>1.5</v>
      </c>
      <c r="I308" s="157"/>
      <c r="L308" s="153"/>
      <c r="M308" s="158"/>
      <c r="T308" s="159"/>
      <c r="AT308" s="154" t="s">
        <v>269</v>
      </c>
      <c r="AU308" s="154" t="s">
        <v>83</v>
      </c>
      <c r="AV308" s="12" t="s">
        <v>83</v>
      </c>
      <c r="AW308" s="12" t="s">
        <v>37</v>
      </c>
      <c r="AX308" s="12" t="s">
        <v>74</v>
      </c>
      <c r="AY308" s="154" t="s">
        <v>257</v>
      </c>
    </row>
    <row r="309" spans="2:65" s="12" customFormat="1" ht="11.25">
      <c r="B309" s="153"/>
      <c r="D309" s="147" t="s">
        <v>269</v>
      </c>
      <c r="E309" s="154" t="s">
        <v>1662</v>
      </c>
      <c r="F309" s="155" t="s">
        <v>1663</v>
      </c>
      <c r="H309" s="156">
        <v>0.47499999999999998</v>
      </c>
      <c r="I309" s="157"/>
      <c r="L309" s="153"/>
      <c r="M309" s="158"/>
      <c r="T309" s="159"/>
      <c r="AT309" s="154" t="s">
        <v>269</v>
      </c>
      <c r="AU309" s="154" t="s">
        <v>83</v>
      </c>
      <c r="AV309" s="12" t="s">
        <v>83</v>
      </c>
      <c r="AW309" s="12" t="s">
        <v>37</v>
      </c>
      <c r="AX309" s="12" t="s">
        <v>74</v>
      </c>
      <c r="AY309" s="154" t="s">
        <v>257</v>
      </c>
    </row>
    <row r="310" spans="2:65" s="12" customFormat="1" ht="11.25">
      <c r="B310" s="153"/>
      <c r="D310" s="147" t="s">
        <v>269</v>
      </c>
      <c r="E310" s="154" t="s">
        <v>1664</v>
      </c>
      <c r="F310" s="155" t="s">
        <v>1665</v>
      </c>
      <c r="H310" s="156">
        <v>0.47499999999999998</v>
      </c>
      <c r="I310" s="157"/>
      <c r="L310" s="153"/>
      <c r="M310" s="158"/>
      <c r="T310" s="159"/>
      <c r="AT310" s="154" t="s">
        <v>269</v>
      </c>
      <c r="AU310" s="154" t="s">
        <v>83</v>
      </c>
      <c r="AV310" s="12" t="s">
        <v>83</v>
      </c>
      <c r="AW310" s="12" t="s">
        <v>37</v>
      </c>
      <c r="AX310" s="12" t="s">
        <v>74</v>
      </c>
      <c r="AY310" s="154" t="s">
        <v>257</v>
      </c>
    </row>
    <row r="311" spans="2:65" s="14" customFormat="1" ht="11.25">
      <c r="B311" s="179"/>
      <c r="D311" s="147" t="s">
        <v>269</v>
      </c>
      <c r="E311" s="180" t="s">
        <v>3</v>
      </c>
      <c r="F311" s="181" t="s">
        <v>610</v>
      </c>
      <c r="H311" s="182">
        <v>17.990000000000002</v>
      </c>
      <c r="I311" s="183"/>
      <c r="L311" s="179"/>
      <c r="M311" s="184"/>
      <c r="T311" s="185"/>
      <c r="AT311" s="180" t="s">
        <v>269</v>
      </c>
      <c r="AU311" s="180" t="s">
        <v>83</v>
      </c>
      <c r="AV311" s="14" t="s">
        <v>95</v>
      </c>
      <c r="AW311" s="14" t="s">
        <v>37</v>
      </c>
      <c r="AX311" s="14" t="s">
        <v>81</v>
      </c>
      <c r="AY311" s="180" t="s">
        <v>257</v>
      </c>
    </row>
    <row r="312" spans="2:65" s="1" customFormat="1" ht="21.75" customHeight="1">
      <c r="B312" s="133"/>
      <c r="C312" s="134" t="s">
        <v>510</v>
      </c>
      <c r="D312" s="134" t="s">
        <v>259</v>
      </c>
      <c r="E312" s="135" t="s">
        <v>1666</v>
      </c>
      <c r="F312" s="136" t="s">
        <v>1667</v>
      </c>
      <c r="G312" s="137" t="s">
        <v>282</v>
      </c>
      <c r="H312" s="138">
        <v>28.64</v>
      </c>
      <c r="I312" s="139"/>
      <c r="J312" s="140">
        <f>ROUND(I312*H312,2)</f>
        <v>0</v>
      </c>
      <c r="K312" s="136" t="s">
        <v>263</v>
      </c>
      <c r="L312" s="33"/>
      <c r="M312" s="141" t="s">
        <v>3</v>
      </c>
      <c r="N312" s="142" t="s">
        <v>45</v>
      </c>
      <c r="P312" s="143">
        <f>O312*H312</f>
        <v>0</v>
      </c>
      <c r="Q312" s="143">
        <v>0</v>
      </c>
      <c r="R312" s="143">
        <f>Q312*H312</f>
        <v>0</v>
      </c>
      <c r="S312" s="143">
        <v>0</v>
      </c>
      <c r="T312" s="144">
        <f>S312*H312</f>
        <v>0</v>
      </c>
      <c r="AR312" s="145" t="s">
        <v>95</v>
      </c>
      <c r="AT312" s="145" t="s">
        <v>259</v>
      </c>
      <c r="AU312" s="145" t="s">
        <v>83</v>
      </c>
      <c r="AY312" s="17" t="s">
        <v>257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7" t="s">
        <v>81</v>
      </c>
      <c r="BK312" s="146">
        <f>ROUND(I312*H312,2)</f>
        <v>0</v>
      </c>
      <c r="BL312" s="17" t="s">
        <v>95</v>
      </c>
      <c r="BM312" s="145" t="s">
        <v>1668</v>
      </c>
    </row>
    <row r="313" spans="2:65" s="1" customFormat="1" ht="19.5">
      <c r="B313" s="33"/>
      <c r="D313" s="147" t="s">
        <v>265</v>
      </c>
      <c r="F313" s="148" t="s">
        <v>1669</v>
      </c>
      <c r="I313" s="149"/>
      <c r="L313" s="33"/>
      <c r="M313" s="150"/>
      <c r="T313" s="54"/>
      <c r="AT313" s="17" t="s">
        <v>265</v>
      </c>
      <c r="AU313" s="17" t="s">
        <v>83</v>
      </c>
    </row>
    <row r="314" spans="2:65" s="1" customFormat="1" ht="11.25">
      <c r="B314" s="33"/>
      <c r="D314" s="151" t="s">
        <v>267</v>
      </c>
      <c r="F314" s="152" t="s">
        <v>1670</v>
      </c>
      <c r="I314" s="149"/>
      <c r="L314" s="33"/>
      <c r="M314" s="150"/>
      <c r="T314" s="54"/>
      <c r="AT314" s="17" t="s">
        <v>267</v>
      </c>
      <c r="AU314" s="17" t="s">
        <v>83</v>
      </c>
    </row>
    <row r="315" spans="2:65" s="13" customFormat="1" ht="11.25">
      <c r="B315" s="173"/>
      <c r="D315" s="147" t="s">
        <v>269</v>
      </c>
      <c r="E315" s="174" t="s">
        <v>3</v>
      </c>
      <c r="F315" s="175" t="s">
        <v>1650</v>
      </c>
      <c r="H315" s="174" t="s">
        <v>3</v>
      </c>
      <c r="I315" s="176"/>
      <c r="L315" s="173"/>
      <c r="M315" s="177"/>
      <c r="T315" s="178"/>
      <c r="AT315" s="174" t="s">
        <v>269</v>
      </c>
      <c r="AU315" s="174" t="s">
        <v>83</v>
      </c>
      <c r="AV315" s="13" t="s">
        <v>81</v>
      </c>
      <c r="AW315" s="13" t="s">
        <v>37</v>
      </c>
      <c r="AX315" s="13" t="s">
        <v>74</v>
      </c>
      <c r="AY315" s="174" t="s">
        <v>257</v>
      </c>
    </row>
    <row r="316" spans="2:65" s="12" customFormat="1" ht="11.25">
      <c r="B316" s="153"/>
      <c r="D316" s="147" t="s">
        <v>269</v>
      </c>
      <c r="E316" s="154" t="s">
        <v>210</v>
      </c>
      <c r="F316" s="155" t="s">
        <v>1671</v>
      </c>
      <c r="H316" s="156">
        <v>19.899999999999999</v>
      </c>
      <c r="I316" s="157"/>
      <c r="L316" s="153"/>
      <c r="M316" s="158"/>
      <c r="T316" s="159"/>
      <c r="AT316" s="154" t="s">
        <v>269</v>
      </c>
      <c r="AU316" s="154" t="s">
        <v>83</v>
      </c>
      <c r="AV316" s="12" t="s">
        <v>83</v>
      </c>
      <c r="AW316" s="12" t="s">
        <v>37</v>
      </c>
      <c r="AX316" s="12" t="s">
        <v>74</v>
      </c>
      <c r="AY316" s="154" t="s">
        <v>257</v>
      </c>
    </row>
    <row r="317" spans="2:65" s="12" customFormat="1" ht="11.25">
      <c r="B317" s="153"/>
      <c r="D317" s="147" t="s">
        <v>269</v>
      </c>
      <c r="E317" s="154" t="s">
        <v>215</v>
      </c>
      <c r="F317" s="155" t="s">
        <v>1672</v>
      </c>
      <c r="H317" s="156">
        <v>4.5</v>
      </c>
      <c r="I317" s="157"/>
      <c r="L317" s="153"/>
      <c r="M317" s="158"/>
      <c r="T317" s="159"/>
      <c r="AT317" s="154" t="s">
        <v>269</v>
      </c>
      <c r="AU317" s="154" t="s">
        <v>83</v>
      </c>
      <c r="AV317" s="12" t="s">
        <v>83</v>
      </c>
      <c r="AW317" s="12" t="s">
        <v>37</v>
      </c>
      <c r="AX317" s="12" t="s">
        <v>74</v>
      </c>
      <c r="AY317" s="154" t="s">
        <v>257</v>
      </c>
    </row>
    <row r="318" spans="2:65" s="12" customFormat="1" ht="11.25">
      <c r="B318" s="153"/>
      <c r="D318" s="147" t="s">
        <v>269</v>
      </c>
      <c r="E318" s="154" t="s">
        <v>483</v>
      </c>
      <c r="F318" s="155" t="s">
        <v>1673</v>
      </c>
      <c r="H318" s="156">
        <v>2.12</v>
      </c>
      <c r="I318" s="157"/>
      <c r="L318" s="153"/>
      <c r="M318" s="158"/>
      <c r="T318" s="159"/>
      <c r="AT318" s="154" t="s">
        <v>269</v>
      </c>
      <c r="AU318" s="154" t="s">
        <v>83</v>
      </c>
      <c r="AV318" s="12" t="s">
        <v>83</v>
      </c>
      <c r="AW318" s="12" t="s">
        <v>37</v>
      </c>
      <c r="AX318" s="12" t="s">
        <v>74</v>
      </c>
      <c r="AY318" s="154" t="s">
        <v>257</v>
      </c>
    </row>
    <row r="319" spans="2:65" s="12" customFormat="1" ht="11.25">
      <c r="B319" s="153"/>
      <c r="D319" s="147" t="s">
        <v>269</v>
      </c>
      <c r="E319" s="154" t="s">
        <v>1674</v>
      </c>
      <c r="F319" s="155" t="s">
        <v>1675</v>
      </c>
      <c r="H319" s="156">
        <v>2.12</v>
      </c>
      <c r="I319" s="157"/>
      <c r="L319" s="153"/>
      <c r="M319" s="158"/>
      <c r="T319" s="159"/>
      <c r="AT319" s="154" t="s">
        <v>269</v>
      </c>
      <c r="AU319" s="154" t="s">
        <v>83</v>
      </c>
      <c r="AV319" s="12" t="s">
        <v>83</v>
      </c>
      <c r="AW319" s="12" t="s">
        <v>37</v>
      </c>
      <c r="AX319" s="12" t="s">
        <v>74</v>
      </c>
      <c r="AY319" s="154" t="s">
        <v>257</v>
      </c>
    </row>
    <row r="320" spans="2:65" s="14" customFormat="1" ht="11.25">
      <c r="B320" s="179"/>
      <c r="D320" s="147" t="s">
        <v>269</v>
      </c>
      <c r="E320" s="180" t="s">
        <v>3</v>
      </c>
      <c r="F320" s="181" t="s">
        <v>610</v>
      </c>
      <c r="H320" s="182">
        <v>28.64</v>
      </c>
      <c r="I320" s="183"/>
      <c r="L320" s="179"/>
      <c r="M320" s="184"/>
      <c r="T320" s="185"/>
      <c r="AT320" s="180" t="s">
        <v>269</v>
      </c>
      <c r="AU320" s="180" t="s">
        <v>83</v>
      </c>
      <c r="AV320" s="14" t="s">
        <v>95</v>
      </c>
      <c r="AW320" s="14" t="s">
        <v>37</v>
      </c>
      <c r="AX320" s="14" t="s">
        <v>81</v>
      </c>
      <c r="AY320" s="180" t="s">
        <v>257</v>
      </c>
    </row>
    <row r="321" spans="2:65" s="1" customFormat="1" ht="21.75" customHeight="1">
      <c r="B321" s="133"/>
      <c r="C321" s="134" t="s">
        <v>517</v>
      </c>
      <c r="D321" s="134" t="s">
        <v>259</v>
      </c>
      <c r="E321" s="135" t="s">
        <v>1676</v>
      </c>
      <c r="F321" s="136" t="s">
        <v>1677</v>
      </c>
      <c r="G321" s="137" t="s">
        <v>282</v>
      </c>
      <c r="H321" s="138">
        <v>67.738</v>
      </c>
      <c r="I321" s="139"/>
      <c r="J321" s="140">
        <f>ROUND(I321*H321,2)</f>
        <v>0</v>
      </c>
      <c r="K321" s="136" t="s">
        <v>263</v>
      </c>
      <c r="L321" s="33"/>
      <c r="M321" s="141" t="s">
        <v>3</v>
      </c>
      <c r="N321" s="142" t="s">
        <v>45</v>
      </c>
      <c r="P321" s="143">
        <f>O321*H321</f>
        <v>0</v>
      </c>
      <c r="Q321" s="143">
        <v>0</v>
      </c>
      <c r="R321" s="143">
        <f>Q321*H321</f>
        <v>0</v>
      </c>
      <c r="S321" s="143">
        <v>0</v>
      </c>
      <c r="T321" s="144">
        <f>S321*H321</f>
        <v>0</v>
      </c>
      <c r="AR321" s="145" t="s">
        <v>95</v>
      </c>
      <c r="AT321" s="145" t="s">
        <v>259</v>
      </c>
      <c r="AU321" s="145" t="s">
        <v>83</v>
      </c>
      <c r="AY321" s="17" t="s">
        <v>257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7" t="s">
        <v>81</v>
      </c>
      <c r="BK321" s="146">
        <f>ROUND(I321*H321,2)</f>
        <v>0</v>
      </c>
      <c r="BL321" s="17" t="s">
        <v>95</v>
      </c>
      <c r="BM321" s="145" t="s">
        <v>1678</v>
      </c>
    </row>
    <row r="322" spans="2:65" s="1" customFormat="1" ht="19.5">
      <c r="B322" s="33"/>
      <c r="D322" s="147" t="s">
        <v>265</v>
      </c>
      <c r="F322" s="148" t="s">
        <v>1679</v>
      </c>
      <c r="I322" s="149"/>
      <c r="L322" s="33"/>
      <c r="M322" s="150"/>
      <c r="T322" s="54"/>
      <c r="AT322" s="17" t="s">
        <v>265</v>
      </c>
      <c r="AU322" s="17" t="s">
        <v>83</v>
      </c>
    </row>
    <row r="323" spans="2:65" s="1" customFormat="1" ht="11.25">
      <c r="B323" s="33"/>
      <c r="D323" s="151" t="s">
        <v>267</v>
      </c>
      <c r="F323" s="152" t="s">
        <v>1680</v>
      </c>
      <c r="I323" s="149"/>
      <c r="L323" s="33"/>
      <c r="M323" s="150"/>
      <c r="T323" s="54"/>
      <c r="AT323" s="17" t="s">
        <v>267</v>
      </c>
      <c r="AU323" s="17" t="s">
        <v>83</v>
      </c>
    </row>
    <row r="324" spans="2:65" s="13" customFormat="1" ht="11.25">
      <c r="B324" s="173"/>
      <c r="D324" s="147" t="s">
        <v>269</v>
      </c>
      <c r="E324" s="174" t="s">
        <v>3</v>
      </c>
      <c r="F324" s="175" t="s">
        <v>1681</v>
      </c>
      <c r="H324" s="174" t="s">
        <v>3</v>
      </c>
      <c r="I324" s="176"/>
      <c r="L324" s="173"/>
      <c r="M324" s="177"/>
      <c r="T324" s="178"/>
      <c r="AT324" s="174" t="s">
        <v>269</v>
      </c>
      <c r="AU324" s="174" t="s">
        <v>83</v>
      </c>
      <c r="AV324" s="13" t="s">
        <v>81</v>
      </c>
      <c r="AW324" s="13" t="s">
        <v>37</v>
      </c>
      <c r="AX324" s="13" t="s">
        <v>74</v>
      </c>
      <c r="AY324" s="174" t="s">
        <v>257</v>
      </c>
    </row>
    <row r="325" spans="2:65" s="12" customFormat="1" ht="11.25">
      <c r="B325" s="153"/>
      <c r="D325" s="147" t="s">
        <v>269</v>
      </c>
      <c r="E325" s="154" t="s">
        <v>489</v>
      </c>
      <c r="F325" s="155" t="s">
        <v>1682</v>
      </c>
      <c r="H325" s="156">
        <v>3</v>
      </c>
      <c r="I325" s="157"/>
      <c r="L325" s="153"/>
      <c r="M325" s="158"/>
      <c r="T325" s="159"/>
      <c r="AT325" s="154" t="s">
        <v>269</v>
      </c>
      <c r="AU325" s="154" t="s">
        <v>83</v>
      </c>
      <c r="AV325" s="12" t="s">
        <v>83</v>
      </c>
      <c r="AW325" s="12" t="s">
        <v>37</v>
      </c>
      <c r="AX325" s="12" t="s">
        <v>74</v>
      </c>
      <c r="AY325" s="154" t="s">
        <v>257</v>
      </c>
    </row>
    <row r="326" spans="2:65" s="12" customFormat="1" ht="11.25">
      <c r="B326" s="153"/>
      <c r="D326" s="147" t="s">
        <v>269</v>
      </c>
      <c r="E326" s="154" t="s">
        <v>1683</v>
      </c>
      <c r="F326" s="155" t="s">
        <v>1684</v>
      </c>
      <c r="H326" s="156">
        <v>32.5</v>
      </c>
      <c r="I326" s="157"/>
      <c r="L326" s="153"/>
      <c r="M326" s="158"/>
      <c r="T326" s="159"/>
      <c r="AT326" s="154" t="s">
        <v>269</v>
      </c>
      <c r="AU326" s="154" t="s">
        <v>83</v>
      </c>
      <c r="AV326" s="12" t="s">
        <v>83</v>
      </c>
      <c r="AW326" s="12" t="s">
        <v>37</v>
      </c>
      <c r="AX326" s="12" t="s">
        <v>74</v>
      </c>
      <c r="AY326" s="154" t="s">
        <v>257</v>
      </c>
    </row>
    <row r="327" spans="2:65" s="12" customFormat="1" ht="11.25">
      <c r="B327" s="153"/>
      <c r="D327" s="147" t="s">
        <v>269</v>
      </c>
      <c r="E327" s="154" t="s">
        <v>1685</v>
      </c>
      <c r="F327" s="155" t="s">
        <v>1686</v>
      </c>
      <c r="H327" s="156">
        <v>16.119</v>
      </c>
      <c r="I327" s="157"/>
      <c r="L327" s="153"/>
      <c r="M327" s="158"/>
      <c r="T327" s="159"/>
      <c r="AT327" s="154" t="s">
        <v>269</v>
      </c>
      <c r="AU327" s="154" t="s">
        <v>83</v>
      </c>
      <c r="AV327" s="12" t="s">
        <v>83</v>
      </c>
      <c r="AW327" s="12" t="s">
        <v>37</v>
      </c>
      <c r="AX327" s="12" t="s">
        <v>74</v>
      </c>
      <c r="AY327" s="154" t="s">
        <v>257</v>
      </c>
    </row>
    <row r="328" spans="2:65" s="12" customFormat="1" ht="11.25">
      <c r="B328" s="153"/>
      <c r="D328" s="147" t="s">
        <v>269</v>
      </c>
      <c r="E328" s="154" t="s">
        <v>1687</v>
      </c>
      <c r="F328" s="155" t="s">
        <v>1688</v>
      </c>
      <c r="H328" s="156">
        <v>16.119</v>
      </c>
      <c r="I328" s="157"/>
      <c r="L328" s="153"/>
      <c r="M328" s="158"/>
      <c r="T328" s="159"/>
      <c r="AT328" s="154" t="s">
        <v>269</v>
      </c>
      <c r="AU328" s="154" t="s">
        <v>83</v>
      </c>
      <c r="AV328" s="12" t="s">
        <v>83</v>
      </c>
      <c r="AW328" s="12" t="s">
        <v>37</v>
      </c>
      <c r="AX328" s="12" t="s">
        <v>74</v>
      </c>
      <c r="AY328" s="154" t="s">
        <v>257</v>
      </c>
    </row>
    <row r="329" spans="2:65" s="14" customFormat="1" ht="11.25">
      <c r="B329" s="179"/>
      <c r="D329" s="147" t="s">
        <v>269</v>
      </c>
      <c r="E329" s="180" t="s">
        <v>3</v>
      </c>
      <c r="F329" s="181" t="s">
        <v>610</v>
      </c>
      <c r="H329" s="182">
        <v>67.738</v>
      </c>
      <c r="I329" s="183"/>
      <c r="L329" s="179"/>
      <c r="M329" s="184"/>
      <c r="T329" s="185"/>
      <c r="AT329" s="180" t="s">
        <v>269</v>
      </c>
      <c r="AU329" s="180" t="s">
        <v>83</v>
      </c>
      <c r="AV329" s="14" t="s">
        <v>95</v>
      </c>
      <c r="AW329" s="14" t="s">
        <v>37</v>
      </c>
      <c r="AX329" s="14" t="s">
        <v>81</v>
      </c>
      <c r="AY329" s="180" t="s">
        <v>257</v>
      </c>
    </row>
    <row r="330" spans="2:65" s="1" customFormat="1" ht="16.5" customHeight="1">
      <c r="B330" s="133"/>
      <c r="C330" s="134" t="s">
        <v>521</v>
      </c>
      <c r="D330" s="134" t="s">
        <v>259</v>
      </c>
      <c r="E330" s="135" t="s">
        <v>1689</v>
      </c>
      <c r="F330" s="136" t="s">
        <v>1690</v>
      </c>
      <c r="G330" s="137" t="s">
        <v>262</v>
      </c>
      <c r="H330" s="138">
        <v>416.69</v>
      </c>
      <c r="I330" s="139"/>
      <c r="J330" s="140">
        <f>ROUND(I330*H330,2)</f>
        <v>0</v>
      </c>
      <c r="K330" s="136" t="s">
        <v>263</v>
      </c>
      <c r="L330" s="33"/>
      <c r="M330" s="141" t="s">
        <v>3</v>
      </c>
      <c r="N330" s="142" t="s">
        <v>45</v>
      </c>
      <c r="P330" s="143">
        <f>O330*H330</f>
        <v>0</v>
      </c>
      <c r="Q330" s="143">
        <v>4.3200000000000001E-3</v>
      </c>
      <c r="R330" s="143">
        <f>Q330*H330</f>
        <v>1.8001008000000001</v>
      </c>
      <c r="S330" s="143">
        <v>0</v>
      </c>
      <c r="T330" s="144">
        <f>S330*H330</f>
        <v>0</v>
      </c>
      <c r="AR330" s="145" t="s">
        <v>95</v>
      </c>
      <c r="AT330" s="145" t="s">
        <v>259</v>
      </c>
      <c r="AU330" s="145" t="s">
        <v>83</v>
      </c>
      <c r="AY330" s="17" t="s">
        <v>257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7" t="s">
        <v>81</v>
      </c>
      <c r="BK330" s="146">
        <f>ROUND(I330*H330,2)</f>
        <v>0</v>
      </c>
      <c r="BL330" s="17" t="s">
        <v>95</v>
      </c>
      <c r="BM330" s="145" t="s">
        <v>1691</v>
      </c>
    </row>
    <row r="331" spans="2:65" s="1" customFormat="1" ht="19.5">
      <c r="B331" s="33"/>
      <c r="D331" s="147" t="s">
        <v>265</v>
      </c>
      <c r="F331" s="148" t="s">
        <v>1692</v>
      </c>
      <c r="I331" s="149"/>
      <c r="L331" s="33"/>
      <c r="M331" s="150"/>
      <c r="T331" s="54"/>
      <c r="AT331" s="17" t="s">
        <v>265</v>
      </c>
      <c r="AU331" s="17" t="s">
        <v>83</v>
      </c>
    </row>
    <row r="332" spans="2:65" s="1" customFormat="1" ht="11.25">
      <c r="B332" s="33"/>
      <c r="D332" s="151" t="s">
        <v>267</v>
      </c>
      <c r="F332" s="152" t="s">
        <v>1693</v>
      </c>
      <c r="I332" s="149"/>
      <c r="L332" s="33"/>
      <c r="M332" s="150"/>
      <c r="T332" s="54"/>
      <c r="AT332" s="17" t="s">
        <v>267</v>
      </c>
      <c r="AU332" s="17" t="s">
        <v>83</v>
      </c>
    </row>
    <row r="333" spans="2:65" s="13" customFormat="1" ht="11.25">
      <c r="B333" s="173"/>
      <c r="D333" s="147" t="s">
        <v>269</v>
      </c>
      <c r="E333" s="174" t="s">
        <v>3</v>
      </c>
      <c r="F333" s="175" t="s">
        <v>1694</v>
      </c>
      <c r="H333" s="174" t="s">
        <v>3</v>
      </c>
      <c r="I333" s="176"/>
      <c r="L333" s="173"/>
      <c r="M333" s="177"/>
      <c r="T333" s="178"/>
      <c r="AT333" s="174" t="s">
        <v>269</v>
      </c>
      <c r="AU333" s="174" t="s">
        <v>83</v>
      </c>
      <c r="AV333" s="13" t="s">
        <v>81</v>
      </c>
      <c r="AW333" s="13" t="s">
        <v>37</v>
      </c>
      <c r="AX333" s="13" t="s">
        <v>74</v>
      </c>
      <c r="AY333" s="174" t="s">
        <v>257</v>
      </c>
    </row>
    <row r="334" spans="2:65" s="13" customFormat="1" ht="11.25">
      <c r="B334" s="173"/>
      <c r="D334" s="147" t="s">
        <v>269</v>
      </c>
      <c r="E334" s="174" t="s">
        <v>3</v>
      </c>
      <c r="F334" s="175" t="s">
        <v>1695</v>
      </c>
      <c r="H334" s="174" t="s">
        <v>3</v>
      </c>
      <c r="I334" s="176"/>
      <c r="L334" s="173"/>
      <c r="M334" s="177"/>
      <c r="T334" s="178"/>
      <c r="AT334" s="174" t="s">
        <v>269</v>
      </c>
      <c r="AU334" s="174" t="s">
        <v>83</v>
      </c>
      <c r="AV334" s="13" t="s">
        <v>81</v>
      </c>
      <c r="AW334" s="13" t="s">
        <v>37</v>
      </c>
      <c r="AX334" s="13" t="s">
        <v>74</v>
      </c>
      <c r="AY334" s="174" t="s">
        <v>257</v>
      </c>
    </row>
    <row r="335" spans="2:65" s="12" customFormat="1" ht="11.25">
      <c r="B335" s="153"/>
      <c r="D335" s="147" t="s">
        <v>269</v>
      </c>
      <c r="E335" s="154" t="s">
        <v>495</v>
      </c>
      <c r="F335" s="155" t="s">
        <v>1696</v>
      </c>
      <c r="H335" s="156">
        <v>135.023</v>
      </c>
      <c r="I335" s="157"/>
      <c r="L335" s="153"/>
      <c r="M335" s="158"/>
      <c r="T335" s="159"/>
      <c r="AT335" s="154" t="s">
        <v>269</v>
      </c>
      <c r="AU335" s="154" t="s">
        <v>83</v>
      </c>
      <c r="AV335" s="12" t="s">
        <v>83</v>
      </c>
      <c r="AW335" s="12" t="s">
        <v>37</v>
      </c>
      <c r="AX335" s="12" t="s">
        <v>74</v>
      </c>
      <c r="AY335" s="154" t="s">
        <v>257</v>
      </c>
    </row>
    <row r="336" spans="2:65" s="12" customFormat="1" ht="11.25">
      <c r="B336" s="153"/>
      <c r="D336" s="147" t="s">
        <v>269</v>
      </c>
      <c r="E336" s="154" t="s">
        <v>1697</v>
      </c>
      <c r="F336" s="155" t="s">
        <v>1698</v>
      </c>
      <c r="H336" s="156">
        <v>71.200999999999993</v>
      </c>
      <c r="I336" s="157"/>
      <c r="L336" s="153"/>
      <c r="M336" s="158"/>
      <c r="T336" s="159"/>
      <c r="AT336" s="154" t="s">
        <v>269</v>
      </c>
      <c r="AU336" s="154" t="s">
        <v>83</v>
      </c>
      <c r="AV336" s="12" t="s">
        <v>83</v>
      </c>
      <c r="AW336" s="12" t="s">
        <v>37</v>
      </c>
      <c r="AX336" s="12" t="s">
        <v>74</v>
      </c>
      <c r="AY336" s="154" t="s">
        <v>257</v>
      </c>
    </row>
    <row r="337" spans="2:65" s="12" customFormat="1" ht="11.25">
      <c r="B337" s="153"/>
      <c r="D337" s="147" t="s">
        <v>269</v>
      </c>
      <c r="E337" s="154" t="s">
        <v>1699</v>
      </c>
      <c r="F337" s="155" t="s">
        <v>1700</v>
      </c>
      <c r="H337" s="156">
        <v>71.200999999999993</v>
      </c>
      <c r="I337" s="157"/>
      <c r="L337" s="153"/>
      <c r="M337" s="158"/>
      <c r="T337" s="159"/>
      <c r="AT337" s="154" t="s">
        <v>269</v>
      </c>
      <c r="AU337" s="154" t="s">
        <v>83</v>
      </c>
      <c r="AV337" s="12" t="s">
        <v>83</v>
      </c>
      <c r="AW337" s="12" t="s">
        <v>37</v>
      </c>
      <c r="AX337" s="12" t="s">
        <v>74</v>
      </c>
      <c r="AY337" s="154" t="s">
        <v>257</v>
      </c>
    </row>
    <row r="338" spans="2:65" s="12" customFormat="1" ht="11.25">
      <c r="B338" s="153"/>
      <c r="D338" s="147" t="s">
        <v>269</v>
      </c>
      <c r="E338" s="154" t="s">
        <v>1701</v>
      </c>
      <c r="F338" s="155" t="s">
        <v>1702</v>
      </c>
      <c r="H338" s="156">
        <v>139.26499999999999</v>
      </c>
      <c r="I338" s="157"/>
      <c r="L338" s="153"/>
      <c r="M338" s="158"/>
      <c r="T338" s="159"/>
      <c r="AT338" s="154" t="s">
        <v>269</v>
      </c>
      <c r="AU338" s="154" t="s">
        <v>83</v>
      </c>
      <c r="AV338" s="12" t="s">
        <v>83</v>
      </c>
      <c r="AW338" s="12" t="s">
        <v>37</v>
      </c>
      <c r="AX338" s="12" t="s">
        <v>74</v>
      </c>
      <c r="AY338" s="154" t="s">
        <v>257</v>
      </c>
    </row>
    <row r="339" spans="2:65" s="14" customFormat="1" ht="11.25">
      <c r="B339" s="179"/>
      <c r="D339" s="147" t="s">
        <v>269</v>
      </c>
      <c r="E339" s="180" t="s">
        <v>3</v>
      </c>
      <c r="F339" s="181" t="s">
        <v>610</v>
      </c>
      <c r="H339" s="182">
        <v>416.68999999999994</v>
      </c>
      <c r="I339" s="183"/>
      <c r="L339" s="179"/>
      <c r="M339" s="184"/>
      <c r="T339" s="185"/>
      <c r="AT339" s="180" t="s">
        <v>269</v>
      </c>
      <c r="AU339" s="180" t="s">
        <v>83</v>
      </c>
      <c r="AV339" s="14" t="s">
        <v>95</v>
      </c>
      <c r="AW339" s="14" t="s">
        <v>37</v>
      </c>
      <c r="AX339" s="14" t="s">
        <v>81</v>
      </c>
      <c r="AY339" s="180" t="s">
        <v>257</v>
      </c>
    </row>
    <row r="340" spans="2:65" s="1" customFormat="1" ht="16.5" customHeight="1">
      <c r="B340" s="133"/>
      <c r="C340" s="134" t="s">
        <v>528</v>
      </c>
      <c r="D340" s="134" t="s">
        <v>259</v>
      </c>
      <c r="E340" s="135" t="s">
        <v>1703</v>
      </c>
      <c r="F340" s="136" t="s">
        <v>1704</v>
      </c>
      <c r="G340" s="137" t="s">
        <v>262</v>
      </c>
      <c r="H340" s="138">
        <v>416.69</v>
      </c>
      <c r="I340" s="139"/>
      <c r="J340" s="140">
        <f>ROUND(I340*H340,2)</f>
        <v>0</v>
      </c>
      <c r="K340" s="136" t="s">
        <v>263</v>
      </c>
      <c r="L340" s="33"/>
      <c r="M340" s="141" t="s">
        <v>3</v>
      </c>
      <c r="N340" s="142" t="s">
        <v>45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95</v>
      </c>
      <c r="AT340" s="145" t="s">
        <v>259</v>
      </c>
      <c r="AU340" s="145" t="s">
        <v>83</v>
      </c>
      <c r="AY340" s="17" t="s">
        <v>257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7" t="s">
        <v>81</v>
      </c>
      <c r="BK340" s="146">
        <f>ROUND(I340*H340,2)</f>
        <v>0</v>
      </c>
      <c r="BL340" s="17" t="s">
        <v>95</v>
      </c>
      <c r="BM340" s="145" t="s">
        <v>1705</v>
      </c>
    </row>
    <row r="341" spans="2:65" s="1" customFormat="1" ht="19.5">
      <c r="B341" s="33"/>
      <c r="D341" s="147" t="s">
        <v>265</v>
      </c>
      <c r="F341" s="148" t="s">
        <v>1706</v>
      </c>
      <c r="I341" s="149"/>
      <c r="L341" s="33"/>
      <c r="M341" s="150"/>
      <c r="T341" s="54"/>
      <c r="AT341" s="17" t="s">
        <v>265</v>
      </c>
      <c r="AU341" s="17" t="s">
        <v>83</v>
      </c>
    </row>
    <row r="342" spans="2:65" s="1" customFormat="1" ht="11.25">
      <c r="B342" s="33"/>
      <c r="D342" s="151" t="s">
        <v>267</v>
      </c>
      <c r="F342" s="152" t="s">
        <v>1707</v>
      </c>
      <c r="I342" s="149"/>
      <c r="L342" s="33"/>
      <c r="M342" s="150"/>
      <c r="T342" s="54"/>
      <c r="AT342" s="17" t="s">
        <v>267</v>
      </c>
      <c r="AU342" s="17" t="s">
        <v>83</v>
      </c>
    </row>
    <row r="343" spans="2:65" s="1" customFormat="1" ht="16.5" customHeight="1">
      <c r="B343" s="133"/>
      <c r="C343" s="134" t="s">
        <v>534</v>
      </c>
      <c r="D343" s="134" t="s">
        <v>259</v>
      </c>
      <c r="E343" s="135" t="s">
        <v>1708</v>
      </c>
      <c r="F343" s="136" t="s">
        <v>1709</v>
      </c>
      <c r="G343" s="137" t="s">
        <v>330</v>
      </c>
      <c r="H343" s="138">
        <v>15.42</v>
      </c>
      <c r="I343" s="139"/>
      <c r="J343" s="140">
        <f>ROUND(I343*H343,2)</f>
        <v>0</v>
      </c>
      <c r="K343" s="136" t="s">
        <v>263</v>
      </c>
      <c r="L343" s="33"/>
      <c r="M343" s="141" t="s">
        <v>3</v>
      </c>
      <c r="N343" s="142" t="s">
        <v>45</v>
      </c>
      <c r="P343" s="143">
        <f>O343*H343</f>
        <v>0</v>
      </c>
      <c r="Q343" s="143">
        <v>1.10907</v>
      </c>
      <c r="R343" s="143">
        <f>Q343*H343</f>
        <v>17.101859399999999</v>
      </c>
      <c r="S343" s="143">
        <v>0</v>
      </c>
      <c r="T343" s="144">
        <f>S343*H343</f>
        <v>0</v>
      </c>
      <c r="AR343" s="145" t="s">
        <v>95</v>
      </c>
      <c r="AT343" s="145" t="s">
        <v>259</v>
      </c>
      <c r="AU343" s="145" t="s">
        <v>83</v>
      </c>
      <c r="AY343" s="17" t="s">
        <v>257</v>
      </c>
      <c r="BE343" s="146">
        <f>IF(N343="základní",J343,0)</f>
        <v>0</v>
      </c>
      <c r="BF343" s="146">
        <f>IF(N343="snížená",J343,0)</f>
        <v>0</v>
      </c>
      <c r="BG343" s="146">
        <f>IF(N343="zákl. přenesená",J343,0)</f>
        <v>0</v>
      </c>
      <c r="BH343" s="146">
        <f>IF(N343="sníž. přenesená",J343,0)</f>
        <v>0</v>
      </c>
      <c r="BI343" s="146">
        <f>IF(N343="nulová",J343,0)</f>
        <v>0</v>
      </c>
      <c r="BJ343" s="17" t="s">
        <v>81</v>
      </c>
      <c r="BK343" s="146">
        <f>ROUND(I343*H343,2)</f>
        <v>0</v>
      </c>
      <c r="BL343" s="17" t="s">
        <v>95</v>
      </c>
      <c r="BM343" s="145" t="s">
        <v>1710</v>
      </c>
    </row>
    <row r="344" spans="2:65" s="1" customFormat="1" ht="11.25">
      <c r="B344" s="33"/>
      <c r="D344" s="147" t="s">
        <v>265</v>
      </c>
      <c r="F344" s="148" t="s">
        <v>1711</v>
      </c>
      <c r="I344" s="149"/>
      <c r="L344" s="33"/>
      <c r="M344" s="150"/>
      <c r="T344" s="54"/>
      <c r="AT344" s="17" t="s">
        <v>265</v>
      </c>
      <c r="AU344" s="17" t="s">
        <v>83</v>
      </c>
    </row>
    <row r="345" spans="2:65" s="1" customFormat="1" ht="11.25">
      <c r="B345" s="33"/>
      <c r="D345" s="151" t="s">
        <v>267</v>
      </c>
      <c r="F345" s="152" t="s">
        <v>1712</v>
      </c>
      <c r="I345" s="149"/>
      <c r="L345" s="33"/>
      <c r="M345" s="150"/>
      <c r="T345" s="54"/>
      <c r="AT345" s="17" t="s">
        <v>267</v>
      </c>
      <c r="AU345" s="17" t="s">
        <v>83</v>
      </c>
    </row>
    <row r="346" spans="2:65" s="13" customFormat="1" ht="11.25">
      <c r="B346" s="173"/>
      <c r="D346" s="147" t="s">
        <v>269</v>
      </c>
      <c r="E346" s="174" t="s">
        <v>3</v>
      </c>
      <c r="F346" s="175" t="s">
        <v>1713</v>
      </c>
      <c r="H346" s="174" t="s">
        <v>3</v>
      </c>
      <c r="I346" s="176"/>
      <c r="L346" s="173"/>
      <c r="M346" s="177"/>
      <c r="T346" s="178"/>
      <c r="AT346" s="174" t="s">
        <v>269</v>
      </c>
      <c r="AU346" s="174" t="s">
        <v>83</v>
      </c>
      <c r="AV346" s="13" t="s">
        <v>81</v>
      </c>
      <c r="AW346" s="13" t="s">
        <v>37</v>
      </c>
      <c r="AX346" s="13" t="s">
        <v>74</v>
      </c>
      <c r="AY346" s="174" t="s">
        <v>257</v>
      </c>
    </row>
    <row r="347" spans="2:65" s="12" customFormat="1" ht="11.25">
      <c r="B347" s="153"/>
      <c r="D347" s="147" t="s">
        <v>269</v>
      </c>
      <c r="E347" s="154" t="s">
        <v>1714</v>
      </c>
      <c r="F347" s="155" t="s">
        <v>1715</v>
      </c>
      <c r="H347" s="156">
        <v>15.42</v>
      </c>
      <c r="I347" s="157"/>
      <c r="L347" s="153"/>
      <c r="M347" s="158"/>
      <c r="T347" s="159"/>
      <c r="AT347" s="154" t="s">
        <v>269</v>
      </c>
      <c r="AU347" s="154" t="s">
        <v>83</v>
      </c>
      <c r="AV347" s="12" t="s">
        <v>83</v>
      </c>
      <c r="AW347" s="12" t="s">
        <v>37</v>
      </c>
      <c r="AX347" s="12" t="s">
        <v>81</v>
      </c>
      <c r="AY347" s="154" t="s">
        <v>257</v>
      </c>
    </row>
    <row r="348" spans="2:65" s="11" customFormat="1" ht="22.9" customHeight="1">
      <c r="B348" s="121"/>
      <c r="D348" s="122" t="s">
        <v>73</v>
      </c>
      <c r="E348" s="131" t="s">
        <v>95</v>
      </c>
      <c r="F348" s="131" t="s">
        <v>382</v>
      </c>
      <c r="I348" s="124"/>
      <c r="J348" s="132">
        <f>BK348</f>
        <v>0</v>
      </c>
      <c r="L348" s="121"/>
      <c r="M348" s="126"/>
      <c r="P348" s="127">
        <f>SUM(P349:P388)</f>
        <v>0</v>
      </c>
      <c r="R348" s="127">
        <f>SUM(R349:R388)</f>
        <v>1.8546572800000001</v>
      </c>
      <c r="T348" s="128">
        <f>SUM(T349:T388)</f>
        <v>0</v>
      </c>
      <c r="AR348" s="122" t="s">
        <v>95</v>
      </c>
      <c r="AT348" s="129" t="s">
        <v>73</v>
      </c>
      <c r="AU348" s="129" t="s">
        <v>81</v>
      </c>
      <c r="AY348" s="122" t="s">
        <v>257</v>
      </c>
      <c r="BK348" s="130">
        <f>SUM(BK349:BK388)</f>
        <v>0</v>
      </c>
    </row>
    <row r="349" spans="2:65" s="1" customFormat="1" ht="16.5" customHeight="1">
      <c r="B349" s="133"/>
      <c r="C349" s="134" t="s">
        <v>542</v>
      </c>
      <c r="D349" s="134" t="s">
        <v>259</v>
      </c>
      <c r="E349" s="135" t="s">
        <v>1716</v>
      </c>
      <c r="F349" s="136" t="s">
        <v>1717</v>
      </c>
      <c r="G349" s="137" t="s">
        <v>439</v>
      </c>
      <c r="H349" s="138">
        <v>2</v>
      </c>
      <c r="I349" s="139"/>
      <c r="J349" s="140">
        <f>ROUND(I349*H349,2)</f>
        <v>0</v>
      </c>
      <c r="K349" s="136" t="s">
        <v>263</v>
      </c>
      <c r="L349" s="33"/>
      <c r="M349" s="141" t="s">
        <v>3</v>
      </c>
      <c r="N349" s="142" t="s">
        <v>45</v>
      </c>
      <c r="P349" s="143">
        <f>O349*H349</f>
        <v>0</v>
      </c>
      <c r="Q349" s="143">
        <v>0.22394</v>
      </c>
      <c r="R349" s="143">
        <f>Q349*H349</f>
        <v>0.44788</v>
      </c>
      <c r="S349" s="143">
        <v>0</v>
      </c>
      <c r="T349" s="144">
        <f>S349*H349</f>
        <v>0</v>
      </c>
      <c r="AR349" s="145" t="s">
        <v>95</v>
      </c>
      <c r="AT349" s="145" t="s">
        <v>259</v>
      </c>
      <c r="AU349" s="145" t="s">
        <v>83</v>
      </c>
      <c r="AY349" s="17" t="s">
        <v>257</v>
      </c>
      <c r="BE349" s="146">
        <f>IF(N349="základní",J349,0)</f>
        <v>0</v>
      </c>
      <c r="BF349" s="146">
        <f>IF(N349="snížená",J349,0)</f>
        <v>0</v>
      </c>
      <c r="BG349" s="146">
        <f>IF(N349="zákl. přenesená",J349,0)</f>
        <v>0</v>
      </c>
      <c r="BH349" s="146">
        <f>IF(N349="sníž. přenesená",J349,0)</f>
        <v>0</v>
      </c>
      <c r="BI349" s="146">
        <f>IF(N349="nulová",J349,0)</f>
        <v>0</v>
      </c>
      <c r="BJ349" s="17" t="s">
        <v>81</v>
      </c>
      <c r="BK349" s="146">
        <f>ROUND(I349*H349,2)</f>
        <v>0</v>
      </c>
      <c r="BL349" s="17" t="s">
        <v>95</v>
      </c>
      <c r="BM349" s="145" t="s">
        <v>1718</v>
      </c>
    </row>
    <row r="350" spans="2:65" s="1" customFormat="1" ht="11.25">
      <c r="B350" s="33"/>
      <c r="D350" s="147" t="s">
        <v>265</v>
      </c>
      <c r="F350" s="148" t="s">
        <v>1719</v>
      </c>
      <c r="I350" s="149"/>
      <c r="L350" s="33"/>
      <c r="M350" s="150"/>
      <c r="T350" s="54"/>
      <c r="AT350" s="17" t="s">
        <v>265</v>
      </c>
      <c r="AU350" s="17" t="s">
        <v>83</v>
      </c>
    </row>
    <row r="351" spans="2:65" s="1" customFormat="1" ht="11.25">
      <c r="B351" s="33"/>
      <c r="D351" s="151" t="s">
        <v>267</v>
      </c>
      <c r="F351" s="152" t="s">
        <v>1720</v>
      </c>
      <c r="I351" s="149"/>
      <c r="L351" s="33"/>
      <c r="M351" s="150"/>
      <c r="T351" s="54"/>
      <c r="AT351" s="17" t="s">
        <v>267</v>
      </c>
      <c r="AU351" s="17" t="s">
        <v>83</v>
      </c>
    </row>
    <row r="352" spans="2:65" s="1" customFormat="1" ht="16.5" customHeight="1">
      <c r="B352" s="133"/>
      <c r="C352" s="160" t="s">
        <v>1721</v>
      </c>
      <c r="D352" s="160" t="s">
        <v>327</v>
      </c>
      <c r="E352" s="161" t="s">
        <v>1722</v>
      </c>
      <c r="F352" s="162" t="s">
        <v>1723</v>
      </c>
      <c r="G352" s="163" t="s">
        <v>439</v>
      </c>
      <c r="H352" s="164">
        <v>1</v>
      </c>
      <c r="I352" s="165"/>
      <c r="J352" s="166">
        <f>ROUND(I352*H352,2)</f>
        <v>0</v>
      </c>
      <c r="K352" s="162" t="s">
        <v>263</v>
      </c>
      <c r="L352" s="167"/>
      <c r="M352" s="168" t="s">
        <v>3</v>
      </c>
      <c r="N352" s="169" t="s">
        <v>45</v>
      </c>
      <c r="P352" s="143">
        <f>O352*H352</f>
        <v>0</v>
      </c>
      <c r="Q352" s="143">
        <v>5.0999999999999997E-2</v>
      </c>
      <c r="R352" s="143">
        <f>Q352*H352</f>
        <v>5.0999999999999997E-2</v>
      </c>
      <c r="S352" s="143">
        <v>0</v>
      </c>
      <c r="T352" s="144">
        <f>S352*H352</f>
        <v>0</v>
      </c>
      <c r="AR352" s="145" t="s">
        <v>310</v>
      </c>
      <c r="AT352" s="145" t="s">
        <v>327</v>
      </c>
      <c r="AU352" s="145" t="s">
        <v>83</v>
      </c>
      <c r="AY352" s="17" t="s">
        <v>257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7" t="s">
        <v>81</v>
      </c>
      <c r="BK352" s="146">
        <f>ROUND(I352*H352,2)</f>
        <v>0</v>
      </c>
      <c r="BL352" s="17" t="s">
        <v>95</v>
      </c>
      <c r="BM352" s="145" t="s">
        <v>1724</v>
      </c>
    </row>
    <row r="353" spans="2:65" s="1" customFormat="1" ht="11.25">
      <c r="B353" s="33"/>
      <c r="D353" s="147" t="s">
        <v>265</v>
      </c>
      <c r="F353" s="148" t="s">
        <v>1723</v>
      </c>
      <c r="I353" s="149"/>
      <c r="L353" s="33"/>
      <c r="M353" s="150"/>
      <c r="T353" s="54"/>
      <c r="AT353" s="17" t="s">
        <v>265</v>
      </c>
      <c r="AU353" s="17" t="s">
        <v>83</v>
      </c>
    </row>
    <row r="354" spans="2:65" s="1" customFormat="1" ht="16.5" customHeight="1">
      <c r="B354" s="133"/>
      <c r="C354" s="160" t="s">
        <v>1725</v>
      </c>
      <c r="D354" s="160" t="s">
        <v>327</v>
      </c>
      <c r="E354" s="161" t="s">
        <v>1726</v>
      </c>
      <c r="F354" s="162" t="s">
        <v>1727</v>
      </c>
      <c r="G354" s="163" t="s">
        <v>439</v>
      </c>
      <c r="H354" s="164">
        <v>1</v>
      </c>
      <c r="I354" s="165"/>
      <c r="J354" s="166">
        <f>ROUND(I354*H354,2)</f>
        <v>0</v>
      </c>
      <c r="K354" s="162" t="s">
        <v>263</v>
      </c>
      <c r="L354" s="167"/>
      <c r="M354" s="168" t="s">
        <v>3</v>
      </c>
      <c r="N354" s="169" t="s">
        <v>45</v>
      </c>
      <c r="P354" s="143">
        <f>O354*H354</f>
        <v>0</v>
      </c>
      <c r="Q354" s="143">
        <v>6.8000000000000005E-2</v>
      </c>
      <c r="R354" s="143">
        <f>Q354*H354</f>
        <v>6.8000000000000005E-2</v>
      </c>
      <c r="S354" s="143">
        <v>0</v>
      </c>
      <c r="T354" s="144">
        <f>S354*H354</f>
        <v>0</v>
      </c>
      <c r="AR354" s="145" t="s">
        <v>310</v>
      </c>
      <c r="AT354" s="145" t="s">
        <v>327</v>
      </c>
      <c r="AU354" s="145" t="s">
        <v>83</v>
      </c>
      <c r="AY354" s="17" t="s">
        <v>257</v>
      </c>
      <c r="BE354" s="146">
        <f>IF(N354="základní",J354,0)</f>
        <v>0</v>
      </c>
      <c r="BF354" s="146">
        <f>IF(N354="snížená",J354,0)</f>
        <v>0</v>
      </c>
      <c r="BG354" s="146">
        <f>IF(N354="zákl. přenesená",J354,0)</f>
        <v>0</v>
      </c>
      <c r="BH354" s="146">
        <f>IF(N354="sníž. přenesená",J354,0)</f>
        <v>0</v>
      </c>
      <c r="BI354" s="146">
        <f>IF(N354="nulová",J354,0)</f>
        <v>0</v>
      </c>
      <c r="BJ354" s="17" t="s">
        <v>81</v>
      </c>
      <c r="BK354" s="146">
        <f>ROUND(I354*H354,2)</f>
        <v>0</v>
      </c>
      <c r="BL354" s="17" t="s">
        <v>95</v>
      </c>
      <c r="BM354" s="145" t="s">
        <v>1728</v>
      </c>
    </row>
    <row r="355" spans="2:65" s="1" customFormat="1" ht="11.25">
      <c r="B355" s="33"/>
      <c r="D355" s="147" t="s">
        <v>265</v>
      </c>
      <c r="F355" s="148" t="s">
        <v>1727</v>
      </c>
      <c r="I355" s="149"/>
      <c r="L355" s="33"/>
      <c r="M355" s="150"/>
      <c r="T355" s="54"/>
      <c r="AT355" s="17" t="s">
        <v>265</v>
      </c>
      <c r="AU355" s="17" t="s">
        <v>83</v>
      </c>
    </row>
    <row r="356" spans="2:65" s="13" customFormat="1" ht="11.25">
      <c r="B356" s="173"/>
      <c r="D356" s="147" t="s">
        <v>269</v>
      </c>
      <c r="E356" s="174" t="s">
        <v>3</v>
      </c>
      <c r="F356" s="175" t="s">
        <v>1650</v>
      </c>
      <c r="H356" s="174" t="s">
        <v>3</v>
      </c>
      <c r="I356" s="176"/>
      <c r="L356" s="173"/>
      <c r="M356" s="177"/>
      <c r="T356" s="178"/>
      <c r="AT356" s="174" t="s">
        <v>269</v>
      </c>
      <c r="AU356" s="174" t="s">
        <v>83</v>
      </c>
      <c r="AV356" s="13" t="s">
        <v>81</v>
      </c>
      <c r="AW356" s="13" t="s">
        <v>37</v>
      </c>
      <c r="AX356" s="13" t="s">
        <v>74</v>
      </c>
      <c r="AY356" s="174" t="s">
        <v>257</v>
      </c>
    </row>
    <row r="357" spans="2:65" s="12" customFormat="1" ht="11.25">
      <c r="B357" s="153"/>
      <c r="D357" s="147" t="s">
        <v>269</v>
      </c>
      <c r="E357" s="154" t="s">
        <v>1729</v>
      </c>
      <c r="F357" s="155" t="s">
        <v>1730</v>
      </c>
      <c r="H357" s="156">
        <v>1</v>
      </c>
      <c r="I357" s="157"/>
      <c r="L357" s="153"/>
      <c r="M357" s="158"/>
      <c r="T357" s="159"/>
      <c r="AT357" s="154" t="s">
        <v>269</v>
      </c>
      <c r="AU357" s="154" t="s">
        <v>83</v>
      </c>
      <c r="AV357" s="12" t="s">
        <v>83</v>
      </c>
      <c r="AW357" s="12" t="s">
        <v>37</v>
      </c>
      <c r="AX357" s="12" t="s">
        <v>74</v>
      </c>
      <c r="AY357" s="154" t="s">
        <v>257</v>
      </c>
    </row>
    <row r="358" spans="2:65" s="14" customFormat="1" ht="11.25">
      <c r="B358" s="179"/>
      <c r="D358" s="147" t="s">
        <v>269</v>
      </c>
      <c r="E358" s="180" t="s">
        <v>3</v>
      </c>
      <c r="F358" s="181" t="s">
        <v>610</v>
      </c>
      <c r="H358" s="182">
        <v>1</v>
      </c>
      <c r="I358" s="183"/>
      <c r="L358" s="179"/>
      <c r="M358" s="184"/>
      <c r="T358" s="185"/>
      <c r="AT358" s="180" t="s">
        <v>269</v>
      </c>
      <c r="AU358" s="180" t="s">
        <v>83</v>
      </c>
      <c r="AV358" s="14" t="s">
        <v>95</v>
      </c>
      <c r="AW358" s="14" t="s">
        <v>37</v>
      </c>
      <c r="AX358" s="14" t="s">
        <v>81</v>
      </c>
      <c r="AY358" s="180" t="s">
        <v>257</v>
      </c>
    </row>
    <row r="359" spans="2:65" s="1" customFormat="1" ht="16.5" customHeight="1">
      <c r="B359" s="133"/>
      <c r="C359" s="134" t="s">
        <v>1731</v>
      </c>
      <c r="D359" s="134" t="s">
        <v>259</v>
      </c>
      <c r="E359" s="135" t="s">
        <v>1732</v>
      </c>
      <c r="F359" s="136" t="s">
        <v>1733</v>
      </c>
      <c r="G359" s="137" t="s">
        <v>439</v>
      </c>
      <c r="H359" s="138">
        <v>4</v>
      </c>
      <c r="I359" s="139"/>
      <c r="J359" s="140">
        <f>ROUND(I359*H359,2)</f>
        <v>0</v>
      </c>
      <c r="K359" s="136" t="s">
        <v>263</v>
      </c>
      <c r="L359" s="33"/>
      <c r="M359" s="141" t="s">
        <v>3</v>
      </c>
      <c r="N359" s="142" t="s">
        <v>45</v>
      </c>
      <c r="P359" s="143">
        <f>O359*H359</f>
        <v>0</v>
      </c>
      <c r="Q359" s="143">
        <v>0.22394</v>
      </c>
      <c r="R359" s="143">
        <f>Q359*H359</f>
        <v>0.89576</v>
      </c>
      <c r="S359" s="143">
        <v>0</v>
      </c>
      <c r="T359" s="144">
        <f>S359*H359</f>
        <v>0</v>
      </c>
      <c r="AR359" s="145" t="s">
        <v>95</v>
      </c>
      <c r="AT359" s="145" t="s">
        <v>259</v>
      </c>
      <c r="AU359" s="145" t="s">
        <v>83</v>
      </c>
      <c r="AY359" s="17" t="s">
        <v>257</v>
      </c>
      <c r="BE359" s="146">
        <f>IF(N359="základní",J359,0)</f>
        <v>0</v>
      </c>
      <c r="BF359" s="146">
        <f>IF(N359="snížená",J359,0)</f>
        <v>0</v>
      </c>
      <c r="BG359" s="146">
        <f>IF(N359="zákl. přenesená",J359,0)</f>
        <v>0</v>
      </c>
      <c r="BH359" s="146">
        <f>IF(N359="sníž. přenesená",J359,0)</f>
        <v>0</v>
      </c>
      <c r="BI359" s="146">
        <f>IF(N359="nulová",J359,0)</f>
        <v>0</v>
      </c>
      <c r="BJ359" s="17" t="s">
        <v>81</v>
      </c>
      <c r="BK359" s="146">
        <f>ROUND(I359*H359,2)</f>
        <v>0</v>
      </c>
      <c r="BL359" s="17" t="s">
        <v>95</v>
      </c>
      <c r="BM359" s="145" t="s">
        <v>1734</v>
      </c>
    </row>
    <row r="360" spans="2:65" s="1" customFormat="1" ht="11.25">
      <c r="B360" s="33"/>
      <c r="D360" s="147" t="s">
        <v>265</v>
      </c>
      <c r="F360" s="148" t="s">
        <v>1735</v>
      </c>
      <c r="I360" s="149"/>
      <c r="L360" s="33"/>
      <c r="M360" s="150"/>
      <c r="T360" s="54"/>
      <c r="AT360" s="17" t="s">
        <v>265</v>
      </c>
      <c r="AU360" s="17" t="s">
        <v>83</v>
      </c>
    </row>
    <row r="361" spans="2:65" s="1" customFormat="1" ht="11.25">
      <c r="B361" s="33"/>
      <c r="D361" s="151" t="s">
        <v>267</v>
      </c>
      <c r="F361" s="152" t="s">
        <v>1736</v>
      </c>
      <c r="I361" s="149"/>
      <c r="L361" s="33"/>
      <c r="M361" s="150"/>
      <c r="T361" s="54"/>
      <c r="AT361" s="17" t="s">
        <v>267</v>
      </c>
      <c r="AU361" s="17" t="s">
        <v>83</v>
      </c>
    </row>
    <row r="362" spans="2:65" s="1" customFormat="1" ht="16.5" customHeight="1">
      <c r="B362" s="133"/>
      <c r="C362" s="160" t="s">
        <v>1737</v>
      </c>
      <c r="D362" s="160" t="s">
        <v>327</v>
      </c>
      <c r="E362" s="161" t="s">
        <v>1738</v>
      </c>
      <c r="F362" s="162" t="s">
        <v>1739</v>
      </c>
      <c r="G362" s="163" t="s">
        <v>439</v>
      </c>
      <c r="H362" s="164">
        <v>4</v>
      </c>
      <c r="I362" s="165"/>
      <c r="J362" s="166">
        <f>ROUND(I362*H362,2)</f>
        <v>0</v>
      </c>
      <c r="K362" s="162" t="s">
        <v>263</v>
      </c>
      <c r="L362" s="167"/>
      <c r="M362" s="168" t="s">
        <v>3</v>
      </c>
      <c r="N362" s="169" t="s">
        <v>45</v>
      </c>
      <c r="P362" s="143">
        <f>O362*H362</f>
        <v>0</v>
      </c>
      <c r="Q362" s="143">
        <v>8.1000000000000003E-2</v>
      </c>
      <c r="R362" s="143">
        <f>Q362*H362</f>
        <v>0.32400000000000001</v>
      </c>
      <c r="S362" s="143">
        <v>0</v>
      </c>
      <c r="T362" s="144">
        <f>S362*H362</f>
        <v>0</v>
      </c>
      <c r="AR362" s="145" t="s">
        <v>310</v>
      </c>
      <c r="AT362" s="145" t="s">
        <v>327</v>
      </c>
      <c r="AU362" s="145" t="s">
        <v>83</v>
      </c>
      <c r="AY362" s="17" t="s">
        <v>257</v>
      </c>
      <c r="BE362" s="146">
        <f>IF(N362="základní",J362,0)</f>
        <v>0</v>
      </c>
      <c r="BF362" s="146">
        <f>IF(N362="snížená",J362,0)</f>
        <v>0</v>
      </c>
      <c r="BG362" s="146">
        <f>IF(N362="zákl. přenesená",J362,0)</f>
        <v>0</v>
      </c>
      <c r="BH362" s="146">
        <f>IF(N362="sníž. přenesená",J362,0)</f>
        <v>0</v>
      </c>
      <c r="BI362" s="146">
        <f>IF(N362="nulová",J362,0)</f>
        <v>0</v>
      </c>
      <c r="BJ362" s="17" t="s">
        <v>81</v>
      </c>
      <c r="BK362" s="146">
        <f>ROUND(I362*H362,2)</f>
        <v>0</v>
      </c>
      <c r="BL362" s="17" t="s">
        <v>95</v>
      </c>
      <c r="BM362" s="145" t="s">
        <v>1740</v>
      </c>
    </row>
    <row r="363" spans="2:65" s="1" customFormat="1" ht="11.25">
      <c r="B363" s="33"/>
      <c r="D363" s="147" t="s">
        <v>265</v>
      </c>
      <c r="F363" s="148" t="s">
        <v>1739</v>
      </c>
      <c r="I363" s="149"/>
      <c r="L363" s="33"/>
      <c r="M363" s="150"/>
      <c r="T363" s="54"/>
      <c r="AT363" s="17" t="s">
        <v>265</v>
      </c>
      <c r="AU363" s="17" t="s">
        <v>83</v>
      </c>
    </row>
    <row r="364" spans="2:65" s="13" customFormat="1" ht="11.25">
      <c r="B364" s="173"/>
      <c r="D364" s="147" t="s">
        <v>269</v>
      </c>
      <c r="E364" s="174" t="s">
        <v>3</v>
      </c>
      <c r="F364" s="175" t="s">
        <v>1650</v>
      </c>
      <c r="H364" s="174" t="s">
        <v>3</v>
      </c>
      <c r="I364" s="176"/>
      <c r="L364" s="173"/>
      <c r="M364" s="177"/>
      <c r="T364" s="178"/>
      <c r="AT364" s="174" t="s">
        <v>269</v>
      </c>
      <c r="AU364" s="174" t="s">
        <v>83</v>
      </c>
      <c r="AV364" s="13" t="s">
        <v>81</v>
      </c>
      <c r="AW364" s="13" t="s">
        <v>37</v>
      </c>
      <c r="AX364" s="13" t="s">
        <v>74</v>
      </c>
      <c r="AY364" s="174" t="s">
        <v>257</v>
      </c>
    </row>
    <row r="365" spans="2:65" s="12" customFormat="1" ht="11.25">
      <c r="B365" s="153"/>
      <c r="D365" s="147" t="s">
        <v>269</v>
      </c>
      <c r="E365" s="154" t="s">
        <v>540</v>
      </c>
      <c r="F365" s="155" t="s">
        <v>1741</v>
      </c>
      <c r="H365" s="156">
        <v>1</v>
      </c>
      <c r="I365" s="157"/>
      <c r="L365" s="153"/>
      <c r="M365" s="158"/>
      <c r="T365" s="159"/>
      <c r="AT365" s="154" t="s">
        <v>269</v>
      </c>
      <c r="AU365" s="154" t="s">
        <v>83</v>
      </c>
      <c r="AV365" s="12" t="s">
        <v>83</v>
      </c>
      <c r="AW365" s="12" t="s">
        <v>37</v>
      </c>
      <c r="AX365" s="12" t="s">
        <v>74</v>
      </c>
      <c r="AY365" s="154" t="s">
        <v>257</v>
      </c>
    </row>
    <row r="366" spans="2:65" s="12" customFormat="1" ht="11.25">
      <c r="B366" s="153"/>
      <c r="D366" s="147" t="s">
        <v>269</v>
      </c>
      <c r="E366" s="154" t="s">
        <v>3</v>
      </c>
      <c r="F366" s="155" t="s">
        <v>1742</v>
      </c>
      <c r="H366" s="156">
        <v>2</v>
      </c>
      <c r="I366" s="157"/>
      <c r="L366" s="153"/>
      <c r="M366" s="158"/>
      <c r="T366" s="159"/>
      <c r="AT366" s="154" t="s">
        <v>269</v>
      </c>
      <c r="AU366" s="154" t="s">
        <v>83</v>
      </c>
      <c r="AV366" s="12" t="s">
        <v>83</v>
      </c>
      <c r="AW366" s="12" t="s">
        <v>37</v>
      </c>
      <c r="AX366" s="12" t="s">
        <v>74</v>
      </c>
      <c r="AY366" s="154" t="s">
        <v>257</v>
      </c>
    </row>
    <row r="367" spans="2:65" s="12" customFormat="1" ht="11.25">
      <c r="B367" s="153"/>
      <c r="D367" s="147" t="s">
        <v>269</v>
      </c>
      <c r="E367" s="154" t="s">
        <v>3</v>
      </c>
      <c r="F367" s="155" t="s">
        <v>1743</v>
      </c>
      <c r="H367" s="156">
        <v>1</v>
      </c>
      <c r="I367" s="157"/>
      <c r="L367" s="153"/>
      <c r="M367" s="158"/>
      <c r="T367" s="159"/>
      <c r="AT367" s="154" t="s">
        <v>269</v>
      </c>
      <c r="AU367" s="154" t="s">
        <v>83</v>
      </c>
      <c r="AV367" s="12" t="s">
        <v>83</v>
      </c>
      <c r="AW367" s="12" t="s">
        <v>37</v>
      </c>
      <c r="AX367" s="12" t="s">
        <v>74</v>
      </c>
      <c r="AY367" s="154" t="s">
        <v>257</v>
      </c>
    </row>
    <row r="368" spans="2:65" s="14" customFormat="1" ht="11.25">
      <c r="B368" s="179"/>
      <c r="D368" s="147" t="s">
        <v>269</v>
      </c>
      <c r="E368" s="180" t="s">
        <v>3</v>
      </c>
      <c r="F368" s="181" t="s">
        <v>610</v>
      </c>
      <c r="H368" s="182">
        <v>4</v>
      </c>
      <c r="I368" s="183"/>
      <c r="L368" s="179"/>
      <c r="M368" s="184"/>
      <c r="T368" s="185"/>
      <c r="AT368" s="180" t="s">
        <v>269</v>
      </c>
      <c r="AU368" s="180" t="s">
        <v>83</v>
      </c>
      <c r="AV368" s="14" t="s">
        <v>95</v>
      </c>
      <c r="AW368" s="14" t="s">
        <v>37</v>
      </c>
      <c r="AX368" s="14" t="s">
        <v>81</v>
      </c>
      <c r="AY368" s="180" t="s">
        <v>257</v>
      </c>
    </row>
    <row r="369" spans="2:65" s="1" customFormat="1" ht="16.5" customHeight="1">
      <c r="B369" s="133"/>
      <c r="C369" s="134" t="s">
        <v>1744</v>
      </c>
      <c r="D369" s="134" t="s">
        <v>259</v>
      </c>
      <c r="E369" s="135" t="s">
        <v>1745</v>
      </c>
      <c r="F369" s="136" t="s">
        <v>1746</v>
      </c>
      <c r="G369" s="137" t="s">
        <v>282</v>
      </c>
      <c r="H369" s="138">
        <v>5.1980000000000004</v>
      </c>
      <c r="I369" s="139"/>
      <c r="J369" s="140">
        <f>ROUND(I369*H369,2)</f>
        <v>0</v>
      </c>
      <c r="K369" s="136" t="s">
        <v>263</v>
      </c>
      <c r="L369" s="33"/>
      <c r="M369" s="141" t="s">
        <v>3</v>
      </c>
      <c r="N369" s="142" t="s">
        <v>45</v>
      </c>
      <c r="P369" s="143">
        <f>O369*H369</f>
        <v>0</v>
      </c>
      <c r="Q369" s="143">
        <v>0</v>
      </c>
      <c r="R369" s="143">
        <f>Q369*H369</f>
        <v>0</v>
      </c>
      <c r="S369" s="143">
        <v>0</v>
      </c>
      <c r="T369" s="144">
        <f>S369*H369</f>
        <v>0</v>
      </c>
      <c r="AR369" s="145" t="s">
        <v>95</v>
      </c>
      <c r="AT369" s="145" t="s">
        <v>259</v>
      </c>
      <c r="AU369" s="145" t="s">
        <v>83</v>
      </c>
      <c r="AY369" s="17" t="s">
        <v>257</v>
      </c>
      <c r="BE369" s="146">
        <f>IF(N369="základní",J369,0)</f>
        <v>0</v>
      </c>
      <c r="BF369" s="146">
        <f>IF(N369="snížená",J369,0)</f>
        <v>0</v>
      </c>
      <c r="BG369" s="146">
        <f>IF(N369="zákl. přenesená",J369,0)</f>
        <v>0</v>
      </c>
      <c r="BH369" s="146">
        <f>IF(N369="sníž. přenesená",J369,0)</f>
        <v>0</v>
      </c>
      <c r="BI369" s="146">
        <f>IF(N369="nulová",J369,0)</f>
        <v>0</v>
      </c>
      <c r="BJ369" s="17" t="s">
        <v>81</v>
      </c>
      <c r="BK369" s="146">
        <f>ROUND(I369*H369,2)</f>
        <v>0</v>
      </c>
      <c r="BL369" s="17" t="s">
        <v>95</v>
      </c>
      <c r="BM369" s="145" t="s">
        <v>1747</v>
      </c>
    </row>
    <row r="370" spans="2:65" s="1" customFormat="1" ht="19.5">
      <c r="B370" s="33"/>
      <c r="D370" s="147" t="s">
        <v>265</v>
      </c>
      <c r="F370" s="148" t="s">
        <v>1748</v>
      </c>
      <c r="I370" s="149"/>
      <c r="L370" s="33"/>
      <c r="M370" s="150"/>
      <c r="T370" s="54"/>
      <c r="AT370" s="17" t="s">
        <v>265</v>
      </c>
      <c r="AU370" s="17" t="s">
        <v>83</v>
      </c>
    </row>
    <row r="371" spans="2:65" s="1" customFormat="1" ht="11.25">
      <c r="B371" s="33"/>
      <c r="D371" s="151" t="s">
        <v>267</v>
      </c>
      <c r="F371" s="152" t="s">
        <v>1749</v>
      </c>
      <c r="I371" s="149"/>
      <c r="L371" s="33"/>
      <c r="M371" s="150"/>
      <c r="T371" s="54"/>
      <c r="AT371" s="17" t="s">
        <v>267</v>
      </c>
      <c r="AU371" s="17" t="s">
        <v>83</v>
      </c>
    </row>
    <row r="372" spans="2:65" s="1" customFormat="1" ht="16.5" customHeight="1">
      <c r="B372" s="133"/>
      <c r="C372" s="134" t="s">
        <v>1750</v>
      </c>
      <c r="D372" s="134" t="s">
        <v>259</v>
      </c>
      <c r="E372" s="135" t="s">
        <v>957</v>
      </c>
      <c r="F372" s="136" t="s">
        <v>958</v>
      </c>
      <c r="G372" s="137" t="s">
        <v>282</v>
      </c>
      <c r="H372" s="138">
        <v>0.33</v>
      </c>
      <c r="I372" s="139"/>
      <c r="J372" s="140">
        <f>ROUND(I372*H372,2)</f>
        <v>0</v>
      </c>
      <c r="K372" s="136" t="s">
        <v>263</v>
      </c>
      <c r="L372" s="33"/>
      <c r="M372" s="141" t="s">
        <v>3</v>
      </c>
      <c r="N372" s="142" t="s">
        <v>45</v>
      </c>
      <c r="P372" s="143">
        <f>O372*H372</f>
        <v>0</v>
      </c>
      <c r="Q372" s="143">
        <v>0</v>
      </c>
      <c r="R372" s="143">
        <f>Q372*H372</f>
        <v>0</v>
      </c>
      <c r="S372" s="143">
        <v>0</v>
      </c>
      <c r="T372" s="144">
        <f>S372*H372</f>
        <v>0</v>
      </c>
      <c r="AR372" s="145" t="s">
        <v>95</v>
      </c>
      <c r="AT372" s="145" t="s">
        <v>259</v>
      </c>
      <c r="AU372" s="145" t="s">
        <v>83</v>
      </c>
      <c r="AY372" s="17" t="s">
        <v>257</v>
      </c>
      <c r="BE372" s="146">
        <f>IF(N372="základní",J372,0)</f>
        <v>0</v>
      </c>
      <c r="BF372" s="146">
        <f>IF(N372="snížená",J372,0)</f>
        <v>0</v>
      </c>
      <c r="BG372" s="146">
        <f>IF(N372="zákl. přenesená",J372,0)</f>
        <v>0</v>
      </c>
      <c r="BH372" s="146">
        <f>IF(N372="sníž. přenesená",J372,0)</f>
        <v>0</v>
      </c>
      <c r="BI372" s="146">
        <f>IF(N372="nulová",J372,0)</f>
        <v>0</v>
      </c>
      <c r="BJ372" s="17" t="s">
        <v>81</v>
      </c>
      <c r="BK372" s="146">
        <f>ROUND(I372*H372,2)</f>
        <v>0</v>
      </c>
      <c r="BL372" s="17" t="s">
        <v>95</v>
      </c>
      <c r="BM372" s="145" t="s">
        <v>1751</v>
      </c>
    </row>
    <row r="373" spans="2:65" s="1" customFormat="1" ht="19.5">
      <c r="B373" s="33"/>
      <c r="D373" s="147" t="s">
        <v>265</v>
      </c>
      <c r="F373" s="148" t="s">
        <v>1752</v>
      </c>
      <c r="I373" s="149"/>
      <c r="L373" s="33"/>
      <c r="M373" s="150"/>
      <c r="T373" s="54"/>
      <c r="AT373" s="17" t="s">
        <v>265</v>
      </c>
      <c r="AU373" s="17" t="s">
        <v>83</v>
      </c>
    </row>
    <row r="374" spans="2:65" s="1" customFormat="1" ht="11.25">
      <c r="B374" s="33"/>
      <c r="D374" s="151" t="s">
        <v>267</v>
      </c>
      <c r="F374" s="152" t="s">
        <v>961</v>
      </c>
      <c r="I374" s="149"/>
      <c r="L374" s="33"/>
      <c r="M374" s="150"/>
      <c r="T374" s="54"/>
      <c r="AT374" s="17" t="s">
        <v>267</v>
      </c>
      <c r="AU374" s="17" t="s">
        <v>83</v>
      </c>
    </row>
    <row r="375" spans="2:65" s="13" customFormat="1" ht="11.25">
      <c r="B375" s="173"/>
      <c r="D375" s="147" t="s">
        <v>269</v>
      </c>
      <c r="E375" s="174" t="s">
        <v>3</v>
      </c>
      <c r="F375" s="175" t="s">
        <v>1650</v>
      </c>
      <c r="H375" s="174" t="s">
        <v>3</v>
      </c>
      <c r="I375" s="176"/>
      <c r="L375" s="173"/>
      <c r="M375" s="177"/>
      <c r="T375" s="178"/>
      <c r="AT375" s="174" t="s">
        <v>269</v>
      </c>
      <c r="AU375" s="174" t="s">
        <v>83</v>
      </c>
      <c r="AV375" s="13" t="s">
        <v>81</v>
      </c>
      <c r="AW375" s="13" t="s">
        <v>37</v>
      </c>
      <c r="AX375" s="13" t="s">
        <v>74</v>
      </c>
      <c r="AY375" s="174" t="s">
        <v>257</v>
      </c>
    </row>
    <row r="376" spans="2:65" s="12" customFormat="1" ht="11.25">
      <c r="B376" s="153"/>
      <c r="D376" s="147" t="s">
        <v>269</v>
      </c>
      <c r="E376" s="154" t="s">
        <v>1753</v>
      </c>
      <c r="F376" s="155" t="s">
        <v>1754</v>
      </c>
      <c r="H376" s="156">
        <v>0.33</v>
      </c>
      <c r="I376" s="157"/>
      <c r="L376" s="153"/>
      <c r="M376" s="158"/>
      <c r="T376" s="159"/>
      <c r="AT376" s="154" t="s">
        <v>269</v>
      </c>
      <c r="AU376" s="154" t="s">
        <v>83</v>
      </c>
      <c r="AV376" s="12" t="s">
        <v>83</v>
      </c>
      <c r="AW376" s="12" t="s">
        <v>37</v>
      </c>
      <c r="AX376" s="12" t="s">
        <v>81</v>
      </c>
      <c r="AY376" s="154" t="s">
        <v>257</v>
      </c>
    </row>
    <row r="377" spans="2:65" s="1" customFormat="1" ht="16.5" customHeight="1">
      <c r="B377" s="133"/>
      <c r="C377" s="134" t="s">
        <v>1755</v>
      </c>
      <c r="D377" s="134" t="s">
        <v>259</v>
      </c>
      <c r="E377" s="135" t="s">
        <v>965</v>
      </c>
      <c r="F377" s="136" t="s">
        <v>966</v>
      </c>
      <c r="G377" s="137" t="s">
        <v>282</v>
      </c>
      <c r="H377" s="138">
        <v>5.5279999999999996</v>
      </c>
      <c r="I377" s="139"/>
      <c r="J377" s="140">
        <f>ROUND(I377*H377,2)</f>
        <v>0</v>
      </c>
      <c r="K377" s="136" t="s">
        <v>263</v>
      </c>
      <c r="L377" s="33"/>
      <c r="M377" s="141" t="s">
        <v>3</v>
      </c>
      <c r="N377" s="142" t="s">
        <v>45</v>
      </c>
      <c r="P377" s="143">
        <f>O377*H377</f>
        <v>0</v>
      </c>
      <c r="Q377" s="143">
        <v>0</v>
      </c>
      <c r="R377" s="143">
        <f>Q377*H377</f>
        <v>0</v>
      </c>
      <c r="S377" s="143">
        <v>0</v>
      </c>
      <c r="T377" s="144">
        <f>S377*H377</f>
        <v>0</v>
      </c>
      <c r="AR377" s="145" t="s">
        <v>95</v>
      </c>
      <c r="AT377" s="145" t="s">
        <v>259</v>
      </c>
      <c r="AU377" s="145" t="s">
        <v>83</v>
      </c>
      <c r="AY377" s="17" t="s">
        <v>257</v>
      </c>
      <c r="BE377" s="146">
        <f>IF(N377="základní",J377,0)</f>
        <v>0</v>
      </c>
      <c r="BF377" s="146">
        <f>IF(N377="snížená",J377,0)</f>
        <v>0</v>
      </c>
      <c r="BG377" s="146">
        <f>IF(N377="zákl. přenesená",J377,0)</f>
        <v>0</v>
      </c>
      <c r="BH377" s="146">
        <f>IF(N377="sníž. přenesená",J377,0)</f>
        <v>0</v>
      </c>
      <c r="BI377" s="146">
        <f>IF(N377="nulová",J377,0)</f>
        <v>0</v>
      </c>
      <c r="BJ377" s="17" t="s">
        <v>81</v>
      </c>
      <c r="BK377" s="146">
        <f>ROUND(I377*H377,2)</f>
        <v>0</v>
      </c>
      <c r="BL377" s="17" t="s">
        <v>95</v>
      </c>
      <c r="BM377" s="145" t="s">
        <v>1756</v>
      </c>
    </row>
    <row r="378" spans="2:65" s="1" customFormat="1" ht="11.25">
      <c r="B378" s="33"/>
      <c r="D378" s="147" t="s">
        <v>265</v>
      </c>
      <c r="F378" s="148" t="s">
        <v>968</v>
      </c>
      <c r="I378" s="149"/>
      <c r="L378" s="33"/>
      <c r="M378" s="150"/>
      <c r="T378" s="54"/>
      <c r="AT378" s="17" t="s">
        <v>265</v>
      </c>
      <c r="AU378" s="17" t="s">
        <v>83</v>
      </c>
    </row>
    <row r="379" spans="2:65" s="1" customFormat="1" ht="11.25">
      <c r="B379" s="33"/>
      <c r="D379" s="151" t="s">
        <v>267</v>
      </c>
      <c r="F379" s="152" t="s">
        <v>969</v>
      </c>
      <c r="I379" s="149"/>
      <c r="L379" s="33"/>
      <c r="M379" s="150"/>
      <c r="T379" s="54"/>
      <c r="AT379" s="17" t="s">
        <v>267</v>
      </c>
      <c r="AU379" s="17" t="s">
        <v>83</v>
      </c>
    </row>
    <row r="380" spans="2:65" s="12" customFormat="1" ht="11.25">
      <c r="B380" s="153"/>
      <c r="D380" s="147" t="s">
        <v>269</v>
      </c>
      <c r="E380" s="154" t="s">
        <v>3</v>
      </c>
      <c r="F380" s="155" t="s">
        <v>1757</v>
      </c>
      <c r="H380" s="156">
        <v>5.5279999999999996</v>
      </c>
      <c r="I380" s="157"/>
      <c r="L380" s="153"/>
      <c r="M380" s="158"/>
      <c r="T380" s="159"/>
      <c r="AT380" s="154" t="s">
        <v>269</v>
      </c>
      <c r="AU380" s="154" t="s">
        <v>83</v>
      </c>
      <c r="AV380" s="12" t="s">
        <v>83</v>
      </c>
      <c r="AW380" s="12" t="s">
        <v>37</v>
      </c>
      <c r="AX380" s="12" t="s">
        <v>81</v>
      </c>
      <c r="AY380" s="154" t="s">
        <v>257</v>
      </c>
    </row>
    <row r="381" spans="2:65" s="1" customFormat="1" ht="16.5" customHeight="1">
      <c r="B381" s="133"/>
      <c r="C381" s="134" t="s">
        <v>1758</v>
      </c>
      <c r="D381" s="134" t="s">
        <v>259</v>
      </c>
      <c r="E381" s="135" t="s">
        <v>419</v>
      </c>
      <c r="F381" s="136" t="s">
        <v>858</v>
      </c>
      <c r="G381" s="137" t="s">
        <v>330</v>
      </c>
      <c r="H381" s="138">
        <v>6.4000000000000001E-2</v>
      </c>
      <c r="I381" s="139"/>
      <c r="J381" s="140">
        <f>ROUND(I381*H381,2)</f>
        <v>0</v>
      </c>
      <c r="K381" s="136" t="s">
        <v>263</v>
      </c>
      <c r="L381" s="33"/>
      <c r="M381" s="141" t="s">
        <v>3</v>
      </c>
      <c r="N381" s="142" t="s">
        <v>45</v>
      </c>
      <c r="P381" s="143">
        <f>O381*H381</f>
        <v>0</v>
      </c>
      <c r="Q381" s="143">
        <v>0</v>
      </c>
      <c r="R381" s="143">
        <f>Q381*H381</f>
        <v>0</v>
      </c>
      <c r="S381" s="143">
        <v>0</v>
      </c>
      <c r="T381" s="144">
        <f>S381*H381</f>
        <v>0</v>
      </c>
      <c r="AR381" s="145" t="s">
        <v>95</v>
      </c>
      <c r="AT381" s="145" t="s">
        <v>259</v>
      </c>
      <c r="AU381" s="145" t="s">
        <v>83</v>
      </c>
      <c r="AY381" s="17" t="s">
        <v>257</v>
      </c>
      <c r="BE381" s="146">
        <f>IF(N381="základní",J381,0)</f>
        <v>0</v>
      </c>
      <c r="BF381" s="146">
        <f>IF(N381="snížená",J381,0)</f>
        <v>0</v>
      </c>
      <c r="BG381" s="146">
        <f>IF(N381="zákl. přenesená",J381,0)</f>
        <v>0</v>
      </c>
      <c r="BH381" s="146">
        <f>IF(N381="sníž. přenesená",J381,0)</f>
        <v>0</v>
      </c>
      <c r="BI381" s="146">
        <f>IF(N381="nulová",J381,0)</f>
        <v>0</v>
      </c>
      <c r="BJ381" s="17" t="s">
        <v>81</v>
      </c>
      <c r="BK381" s="146">
        <f>ROUND(I381*H381,2)</f>
        <v>0</v>
      </c>
      <c r="BL381" s="17" t="s">
        <v>95</v>
      </c>
      <c r="BM381" s="145" t="s">
        <v>1759</v>
      </c>
    </row>
    <row r="382" spans="2:65" s="1" customFormat="1" ht="11.25">
      <c r="B382" s="33"/>
      <c r="D382" s="147" t="s">
        <v>265</v>
      </c>
      <c r="F382" s="148" t="s">
        <v>420</v>
      </c>
      <c r="I382" s="149"/>
      <c r="L382" s="33"/>
      <c r="M382" s="150"/>
      <c r="T382" s="54"/>
      <c r="AT382" s="17" t="s">
        <v>265</v>
      </c>
      <c r="AU382" s="17" t="s">
        <v>83</v>
      </c>
    </row>
    <row r="383" spans="2:65" s="1" customFormat="1" ht="11.25">
      <c r="B383" s="33"/>
      <c r="D383" s="151" t="s">
        <v>267</v>
      </c>
      <c r="F383" s="152" t="s">
        <v>422</v>
      </c>
      <c r="I383" s="149"/>
      <c r="L383" s="33"/>
      <c r="M383" s="150"/>
      <c r="T383" s="54"/>
      <c r="AT383" s="17" t="s">
        <v>267</v>
      </c>
      <c r="AU383" s="17" t="s">
        <v>83</v>
      </c>
    </row>
    <row r="384" spans="2:65" s="1" customFormat="1" ht="16.5" customHeight="1">
      <c r="B384" s="133"/>
      <c r="C384" s="134" t="s">
        <v>1760</v>
      </c>
      <c r="D384" s="134" t="s">
        <v>259</v>
      </c>
      <c r="E384" s="135" t="s">
        <v>424</v>
      </c>
      <c r="F384" s="136" t="s">
        <v>860</v>
      </c>
      <c r="G384" s="137" t="s">
        <v>330</v>
      </c>
      <c r="H384" s="138">
        <v>6.4000000000000001E-2</v>
      </c>
      <c r="I384" s="139"/>
      <c r="J384" s="140">
        <f>ROUND(I384*H384,2)</f>
        <v>0</v>
      </c>
      <c r="K384" s="136" t="s">
        <v>263</v>
      </c>
      <c r="L384" s="33"/>
      <c r="M384" s="141" t="s">
        <v>3</v>
      </c>
      <c r="N384" s="142" t="s">
        <v>45</v>
      </c>
      <c r="P384" s="143">
        <f>O384*H384</f>
        <v>0</v>
      </c>
      <c r="Q384" s="143">
        <v>1.06277</v>
      </c>
      <c r="R384" s="143">
        <f>Q384*H384</f>
        <v>6.8017279999999999E-2</v>
      </c>
      <c r="S384" s="143">
        <v>0</v>
      </c>
      <c r="T384" s="144">
        <f>S384*H384</f>
        <v>0</v>
      </c>
      <c r="AR384" s="145" t="s">
        <v>95</v>
      </c>
      <c r="AT384" s="145" t="s">
        <v>259</v>
      </c>
      <c r="AU384" s="145" t="s">
        <v>83</v>
      </c>
      <c r="AY384" s="17" t="s">
        <v>257</v>
      </c>
      <c r="BE384" s="146">
        <f>IF(N384="základní",J384,0)</f>
        <v>0</v>
      </c>
      <c r="BF384" s="146">
        <f>IF(N384="snížená",J384,0)</f>
        <v>0</v>
      </c>
      <c r="BG384" s="146">
        <f>IF(N384="zákl. přenesená",J384,0)</f>
        <v>0</v>
      </c>
      <c r="BH384" s="146">
        <f>IF(N384="sníž. přenesená",J384,0)</f>
        <v>0</v>
      </c>
      <c r="BI384" s="146">
        <f>IF(N384="nulová",J384,0)</f>
        <v>0</v>
      </c>
      <c r="BJ384" s="17" t="s">
        <v>81</v>
      </c>
      <c r="BK384" s="146">
        <f>ROUND(I384*H384,2)</f>
        <v>0</v>
      </c>
      <c r="BL384" s="17" t="s">
        <v>95</v>
      </c>
      <c r="BM384" s="145" t="s">
        <v>1761</v>
      </c>
    </row>
    <row r="385" spans="2:65" s="1" customFormat="1" ht="11.25">
      <c r="B385" s="33"/>
      <c r="D385" s="147" t="s">
        <v>265</v>
      </c>
      <c r="F385" s="148" t="s">
        <v>425</v>
      </c>
      <c r="I385" s="149"/>
      <c r="L385" s="33"/>
      <c r="M385" s="150"/>
      <c r="T385" s="54"/>
      <c r="AT385" s="17" t="s">
        <v>265</v>
      </c>
      <c r="AU385" s="17" t="s">
        <v>83</v>
      </c>
    </row>
    <row r="386" spans="2:65" s="1" customFormat="1" ht="11.25">
      <c r="B386" s="33"/>
      <c r="D386" s="151" t="s">
        <v>267</v>
      </c>
      <c r="F386" s="152" t="s">
        <v>427</v>
      </c>
      <c r="I386" s="149"/>
      <c r="L386" s="33"/>
      <c r="M386" s="150"/>
      <c r="T386" s="54"/>
      <c r="AT386" s="17" t="s">
        <v>267</v>
      </c>
      <c r="AU386" s="17" t="s">
        <v>83</v>
      </c>
    </row>
    <row r="387" spans="2:65" s="13" customFormat="1" ht="11.25">
      <c r="B387" s="173"/>
      <c r="D387" s="147" t="s">
        <v>269</v>
      </c>
      <c r="E387" s="174" t="s">
        <v>3</v>
      </c>
      <c r="F387" s="175" t="s">
        <v>1762</v>
      </c>
      <c r="H387" s="174" t="s">
        <v>3</v>
      </c>
      <c r="I387" s="176"/>
      <c r="L387" s="173"/>
      <c r="M387" s="177"/>
      <c r="T387" s="178"/>
      <c r="AT387" s="174" t="s">
        <v>269</v>
      </c>
      <c r="AU387" s="174" t="s">
        <v>83</v>
      </c>
      <c r="AV387" s="13" t="s">
        <v>81</v>
      </c>
      <c r="AW387" s="13" t="s">
        <v>37</v>
      </c>
      <c r="AX387" s="13" t="s">
        <v>74</v>
      </c>
      <c r="AY387" s="174" t="s">
        <v>257</v>
      </c>
    </row>
    <row r="388" spans="2:65" s="12" customFormat="1" ht="11.25">
      <c r="B388" s="153"/>
      <c r="D388" s="147" t="s">
        <v>269</v>
      </c>
      <c r="E388" s="154" t="s">
        <v>1763</v>
      </c>
      <c r="F388" s="155" t="s">
        <v>1764</v>
      </c>
      <c r="H388" s="156">
        <v>6.4000000000000001E-2</v>
      </c>
      <c r="I388" s="157"/>
      <c r="L388" s="153"/>
      <c r="M388" s="158"/>
      <c r="T388" s="159"/>
      <c r="AT388" s="154" t="s">
        <v>269</v>
      </c>
      <c r="AU388" s="154" t="s">
        <v>83</v>
      </c>
      <c r="AV388" s="12" t="s">
        <v>83</v>
      </c>
      <c r="AW388" s="12" t="s">
        <v>37</v>
      </c>
      <c r="AX388" s="12" t="s">
        <v>81</v>
      </c>
      <c r="AY388" s="154" t="s">
        <v>257</v>
      </c>
    </row>
    <row r="389" spans="2:65" s="11" customFormat="1" ht="22.9" customHeight="1">
      <c r="B389" s="121"/>
      <c r="D389" s="122" t="s">
        <v>73</v>
      </c>
      <c r="E389" s="131" t="s">
        <v>310</v>
      </c>
      <c r="F389" s="131" t="s">
        <v>990</v>
      </c>
      <c r="I389" s="124"/>
      <c r="J389" s="132">
        <f>BK389</f>
        <v>0</v>
      </c>
      <c r="L389" s="121"/>
      <c r="M389" s="126"/>
      <c r="P389" s="127">
        <f>SUM(P390:P534)</f>
        <v>0</v>
      </c>
      <c r="R389" s="127">
        <f>SUM(R390:R534)</f>
        <v>83.289987350000018</v>
      </c>
      <c r="T389" s="128">
        <f>SUM(T390:T534)</f>
        <v>0</v>
      </c>
      <c r="AR389" s="122" t="s">
        <v>95</v>
      </c>
      <c r="AT389" s="129" t="s">
        <v>73</v>
      </c>
      <c r="AU389" s="129" t="s">
        <v>81</v>
      </c>
      <c r="AY389" s="122" t="s">
        <v>257</v>
      </c>
      <c r="BK389" s="130">
        <f>SUM(BK390:BK534)</f>
        <v>0</v>
      </c>
    </row>
    <row r="390" spans="2:65" s="1" customFormat="1" ht="21.75" customHeight="1">
      <c r="B390" s="133"/>
      <c r="C390" s="134" t="s">
        <v>1765</v>
      </c>
      <c r="D390" s="134" t="s">
        <v>259</v>
      </c>
      <c r="E390" s="135" t="s">
        <v>991</v>
      </c>
      <c r="F390" s="136" t="s">
        <v>992</v>
      </c>
      <c r="G390" s="137" t="s">
        <v>327</v>
      </c>
      <c r="H390" s="138">
        <v>18.2</v>
      </c>
      <c r="I390" s="139"/>
      <c r="J390" s="140">
        <f>ROUND(I390*H390,2)</f>
        <v>0</v>
      </c>
      <c r="K390" s="136" t="s">
        <v>263</v>
      </c>
      <c r="L390" s="33"/>
      <c r="M390" s="141" t="s">
        <v>3</v>
      </c>
      <c r="N390" s="142" t="s">
        <v>45</v>
      </c>
      <c r="P390" s="143">
        <f>O390*H390</f>
        <v>0</v>
      </c>
      <c r="Q390" s="143">
        <v>4.0000000000000003E-5</v>
      </c>
      <c r="R390" s="143">
        <f>Q390*H390</f>
        <v>7.2800000000000002E-4</v>
      </c>
      <c r="S390" s="143">
        <v>0</v>
      </c>
      <c r="T390" s="144">
        <f>S390*H390</f>
        <v>0</v>
      </c>
      <c r="AR390" s="145" t="s">
        <v>95</v>
      </c>
      <c r="AT390" s="145" t="s">
        <v>259</v>
      </c>
      <c r="AU390" s="145" t="s">
        <v>83</v>
      </c>
      <c r="AY390" s="17" t="s">
        <v>257</v>
      </c>
      <c r="BE390" s="146">
        <f>IF(N390="základní",J390,0)</f>
        <v>0</v>
      </c>
      <c r="BF390" s="146">
        <f>IF(N390="snížená",J390,0)</f>
        <v>0</v>
      </c>
      <c r="BG390" s="146">
        <f>IF(N390="zákl. přenesená",J390,0)</f>
        <v>0</v>
      </c>
      <c r="BH390" s="146">
        <f>IF(N390="sníž. přenesená",J390,0)</f>
        <v>0</v>
      </c>
      <c r="BI390" s="146">
        <f>IF(N390="nulová",J390,0)</f>
        <v>0</v>
      </c>
      <c r="BJ390" s="17" t="s">
        <v>81</v>
      </c>
      <c r="BK390" s="146">
        <f>ROUND(I390*H390,2)</f>
        <v>0</v>
      </c>
      <c r="BL390" s="17" t="s">
        <v>95</v>
      </c>
      <c r="BM390" s="145" t="s">
        <v>1766</v>
      </c>
    </row>
    <row r="391" spans="2:65" s="1" customFormat="1" ht="11.25">
      <c r="B391" s="33"/>
      <c r="D391" s="147" t="s">
        <v>265</v>
      </c>
      <c r="F391" s="148" t="s">
        <v>994</v>
      </c>
      <c r="I391" s="149"/>
      <c r="L391" s="33"/>
      <c r="M391" s="150"/>
      <c r="T391" s="54"/>
      <c r="AT391" s="17" t="s">
        <v>265</v>
      </c>
      <c r="AU391" s="17" t="s">
        <v>83</v>
      </c>
    </row>
    <row r="392" spans="2:65" s="1" customFormat="1" ht="11.25">
      <c r="B392" s="33"/>
      <c r="D392" s="151" t="s">
        <v>267</v>
      </c>
      <c r="F392" s="152" t="s">
        <v>995</v>
      </c>
      <c r="I392" s="149"/>
      <c r="L392" s="33"/>
      <c r="M392" s="150"/>
      <c r="T392" s="54"/>
      <c r="AT392" s="17" t="s">
        <v>267</v>
      </c>
      <c r="AU392" s="17" t="s">
        <v>83</v>
      </c>
    </row>
    <row r="393" spans="2:65" s="12" customFormat="1" ht="11.25">
      <c r="B393" s="153"/>
      <c r="D393" s="147" t="s">
        <v>269</v>
      </c>
      <c r="E393" s="154" t="s">
        <v>3</v>
      </c>
      <c r="F393" s="155" t="s">
        <v>1423</v>
      </c>
      <c r="H393" s="156">
        <v>18.2</v>
      </c>
      <c r="I393" s="157"/>
      <c r="L393" s="153"/>
      <c r="M393" s="158"/>
      <c r="T393" s="159"/>
      <c r="AT393" s="154" t="s">
        <v>269</v>
      </c>
      <c r="AU393" s="154" t="s">
        <v>83</v>
      </c>
      <c r="AV393" s="12" t="s">
        <v>83</v>
      </c>
      <c r="AW393" s="12" t="s">
        <v>37</v>
      </c>
      <c r="AX393" s="12" t="s">
        <v>81</v>
      </c>
      <c r="AY393" s="154" t="s">
        <v>257</v>
      </c>
    </row>
    <row r="394" spans="2:65" s="1" customFormat="1" ht="16.5" customHeight="1">
      <c r="B394" s="133"/>
      <c r="C394" s="160" t="s">
        <v>1767</v>
      </c>
      <c r="D394" s="160" t="s">
        <v>327</v>
      </c>
      <c r="E394" s="161" t="s">
        <v>996</v>
      </c>
      <c r="F394" s="162" t="s">
        <v>997</v>
      </c>
      <c r="G394" s="163" t="s">
        <v>327</v>
      </c>
      <c r="H394" s="164">
        <v>18.472999999999999</v>
      </c>
      <c r="I394" s="165"/>
      <c r="J394" s="166">
        <f>ROUND(I394*H394,2)</f>
        <v>0</v>
      </c>
      <c r="K394" s="162" t="s">
        <v>263</v>
      </c>
      <c r="L394" s="167"/>
      <c r="M394" s="168" t="s">
        <v>3</v>
      </c>
      <c r="N394" s="169" t="s">
        <v>45</v>
      </c>
      <c r="P394" s="143">
        <f>O394*H394</f>
        <v>0</v>
      </c>
      <c r="Q394" s="143">
        <v>4.2999999999999997E-2</v>
      </c>
      <c r="R394" s="143">
        <f>Q394*H394</f>
        <v>0.79433899999999991</v>
      </c>
      <c r="S394" s="143">
        <v>0</v>
      </c>
      <c r="T394" s="144">
        <f>S394*H394</f>
        <v>0</v>
      </c>
      <c r="AR394" s="145" t="s">
        <v>310</v>
      </c>
      <c r="AT394" s="145" t="s">
        <v>327</v>
      </c>
      <c r="AU394" s="145" t="s">
        <v>83</v>
      </c>
      <c r="AY394" s="17" t="s">
        <v>257</v>
      </c>
      <c r="BE394" s="146">
        <f>IF(N394="základní",J394,0)</f>
        <v>0</v>
      </c>
      <c r="BF394" s="146">
        <f>IF(N394="snížená",J394,0)</f>
        <v>0</v>
      </c>
      <c r="BG394" s="146">
        <f>IF(N394="zákl. přenesená",J394,0)</f>
        <v>0</v>
      </c>
      <c r="BH394" s="146">
        <f>IF(N394="sníž. přenesená",J394,0)</f>
        <v>0</v>
      </c>
      <c r="BI394" s="146">
        <f>IF(N394="nulová",J394,0)</f>
        <v>0</v>
      </c>
      <c r="BJ394" s="17" t="s">
        <v>81</v>
      </c>
      <c r="BK394" s="146">
        <f>ROUND(I394*H394,2)</f>
        <v>0</v>
      </c>
      <c r="BL394" s="17" t="s">
        <v>95</v>
      </c>
      <c r="BM394" s="145" t="s">
        <v>1768</v>
      </c>
    </row>
    <row r="395" spans="2:65" s="1" customFormat="1" ht="11.25">
      <c r="B395" s="33"/>
      <c r="D395" s="147" t="s">
        <v>265</v>
      </c>
      <c r="F395" s="148" t="s">
        <v>997</v>
      </c>
      <c r="I395" s="149"/>
      <c r="L395" s="33"/>
      <c r="M395" s="150"/>
      <c r="T395" s="54"/>
      <c r="AT395" s="17" t="s">
        <v>265</v>
      </c>
      <c r="AU395" s="17" t="s">
        <v>83</v>
      </c>
    </row>
    <row r="396" spans="2:65" s="13" customFormat="1" ht="11.25">
      <c r="B396" s="173"/>
      <c r="D396" s="147" t="s">
        <v>269</v>
      </c>
      <c r="E396" s="174" t="s">
        <v>3</v>
      </c>
      <c r="F396" s="175" t="s">
        <v>1000</v>
      </c>
      <c r="H396" s="174" t="s">
        <v>3</v>
      </c>
      <c r="I396" s="176"/>
      <c r="L396" s="173"/>
      <c r="M396" s="177"/>
      <c r="T396" s="178"/>
      <c r="AT396" s="174" t="s">
        <v>269</v>
      </c>
      <c r="AU396" s="174" t="s">
        <v>83</v>
      </c>
      <c r="AV396" s="13" t="s">
        <v>81</v>
      </c>
      <c r="AW396" s="13" t="s">
        <v>37</v>
      </c>
      <c r="AX396" s="13" t="s">
        <v>74</v>
      </c>
      <c r="AY396" s="174" t="s">
        <v>257</v>
      </c>
    </row>
    <row r="397" spans="2:65" s="12" customFormat="1" ht="11.25">
      <c r="B397" s="153"/>
      <c r="D397" s="147" t="s">
        <v>269</v>
      </c>
      <c r="E397" s="154" t="s">
        <v>1430</v>
      </c>
      <c r="F397" s="155" t="s">
        <v>1769</v>
      </c>
      <c r="H397" s="156">
        <v>4.7</v>
      </c>
      <c r="I397" s="157"/>
      <c r="L397" s="153"/>
      <c r="M397" s="158"/>
      <c r="T397" s="159"/>
      <c r="AT397" s="154" t="s">
        <v>269</v>
      </c>
      <c r="AU397" s="154" t="s">
        <v>83</v>
      </c>
      <c r="AV397" s="12" t="s">
        <v>83</v>
      </c>
      <c r="AW397" s="12" t="s">
        <v>37</v>
      </c>
      <c r="AX397" s="12" t="s">
        <v>74</v>
      </c>
      <c r="AY397" s="154" t="s">
        <v>257</v>
      </c>
    </row>
    <row r="398" spans="2:65" s="12" customFormat="1" ht="11.25">
      <c r="B398" s="153"/>
      <c r="D398" s="147" t="s">
        <v>269</v>
      </c>
      <c r="E398" s="154" t="s">
        <v>1417</v>
      </c>
      <c r="F398" s="155" t="s">
        <v>1770</v>
      </c>
      <c r="H398" s="156">
        <v>6.5</v>
      </c>
      <c r="I398" s="157"/>
      <c r="L398" s="153"/>
      <c r="M398" s="158"/>
      <c r="T398" s="159"/>
      <c r="AT398" s="154" t="s">
        <v>269</v>
      </c>
      <c r="AU398" s="154" t="s">
        <v>83</v>
      </c>
      <c r="AV398" s="12" t="s">
        <v>83</v>
      </c>
      <c r="AW398" s="12" t="s">
        <v>37</v>
      </c>
      <c r="AX398" s="12" t="s">
        <v>74</v>
      </c>
      <c r="AY398" s="154" t="s">
        <v>257</v>
      </c>
    </row>
    <row r="399" spans="2:65" s="12" customFormat="1" ht="11.25">
      <c r="B399" s="153"/>
      <c r="D399" s="147" t="s">
        <v>269</v>
      </c>
      <c r="E399" s="154" t="s">
        <v>1771</v>
      </c>
      <c r="F399" s="155" t="s">
        <v>1772</v>
      </c>
      <c r="H399" s="156">
        <v>7</v>
      </c>
      <c r="I399" s="157"/>
      <c r="L399" s="153"/>
      <c r="M399" s="158"/>
      <c r="T399" s="159"/>
      <c r="AT399" s="154" t="s">
        <v>269</v>
      </c>
      <c r="AU399" s="154" t="s">
        <v>83</v>
      </c>
      <c r="AV399" s="12" t="s">
        <v>83</v>
      </c>
      <c r="AW399" s="12" t="s">
        <v>37</v>
      </c>
      <c r="AX399" s="12" t="s">
        <v>74</v>
      </c>
      <c r="AY399" s="154" t="s">
        <v>257</v>
      </c>
    </row>
    <row r="400" spans="2:65" s="13" customFormat="1" ht="11.25">
      <c r="B400" s="173"/>
      <c r="D400" s="147" t="s">
        <v>269</v>
      </c>
      <c r="E400" s="174" t="s">
        <v>1423</v>
      </c>
      <c r="F400" s="175" t="s">
        <v>1773</v>
      </c>
      <c r="H400" s="174" t="s">
        <v>3</v>
      </c>
      <c r="I400" s="176"/>
      <c r="L400" s="173"/>
      <c r="M400" s="177"/>
      <c r="T400" s="178"/>
      <c r="AT400" s="174" t="s">
        <v>269</v>
      </c>
      <c r="AU400" s="174" t="s">
        <v>83</v>
      </c>
      <c r="AV400" s="13" t="s">
        <v>81</v>
      </c>
      <c r="AW400" s="13" t="s">
        <v>37</v>
      </c>
      <c r="AX400" s="13" t="s">
        <v>74</v>
      </c>
      <c r="AY400" s="174" t="s">
        <v>257</v>
      </c>
    </row>
    <row r="401" spans="2:65" s="12" customFormat="1" ht="11.25">
      <c r="B401" s="153"/>
      <c r="D401" s="147" t="s">
        <v>269</v>
      </c>
      <c r="E401" s="154" t="s">
        <v>1774</v>
      </c>
      <c r="F401" s="155" t="s">
        <v>1775</v>
      </c>
      <c r="H401" s="156">
        <v>18.472999999999999</v>
      </c>
      <c r="I401" s="157"/>
      <c r="L401" s="153"/>
      <c r="M401" s="158"/>
      <c r="T401" s="159"/>
      <c r="AT401" s="154" t="s">
        <v>269</v>
      </c>
      <c r="AU401" s="154" t="s">
        <v>83</v>
      </c>
      <c r="AV401" s="12" t="s">
        <v>83</v>
      </c>
      <c r="AW401" s="12" t="s">
        <v>37</v>
      </c>
      <c r="AX401" s="12" t="s">
        <v>81</v>
      </c>
      <c r="AY401" s="154" t="s">
        <v>257</v>
      </c>
    </row>
    <row r="402" spans="2:65" s="1" customFormat="1" ht="16.5" customHeight="1">
      <c r="B402" s="133"/>
      <c r="C402" s="134" t="s">
        <v>1776</v>
      </c>
      <c r="D402" s="134" t="s">
        <v>259</v>
      </c>
      <c r="E402" s="135" t="s">
        <v>1006</v>
      </c>
      <c r="F402" s="136" t="s">
        <v>1007</v>
      </c>
      <c r="G402" s="137" t="s">
        <v>439</v>
      </c>
      <c r="H402" s="138">
        <v>6</v>
      </c>
      <c r="I402" s="139"/>
      <c r="J402" s="140">
        <f>ROUND(I402*H402,2)</f>
        <v>0</v>
      </c>
      <c r="K402" s="136" t="s">
        <v>263</v>
      </c>
      <c r="L402" s="33"/>
      <c r="M402" s="141" t="s">
        <v>3</v>
      </c>
      <c r="N402" s="142" t="s">
        <v>45</v>
      </c>
      <c r="P402" s="143">
        <f>O402*H402</f>
        <v>0</v>
      </c>
      <c r="Q402" s="143">
        <v>1.3999999999999999E-4</v>
      </c>
      <c r="R402" s="143">
        <f>Q402*H402</f>
        <v>8.3999999999999993E-4</v>
      </c>
      <c r="S402" s="143">
        <v>0</v>
      </c>
      <c r="T402" s="144">
        <f>S402*H402</f>
        <v>0</v>
      </c>
      <c r="AR402" s="145" t="s">
        <v>95</v>
      </c>
      <c r="AT402" s="145" t="s">
        <v>259</v>
      </c>
      <c r="AU402" s="145" t="s">
        <v>83</v>
      </c>
      <c r="AY402" s="17" t="s">
        <v>257</v>
      </c>
      <c r="BE402" s="146">
        <f>IF(N402="základní",J402,0)</f>
        <v>0</v>
      </c>
      <c r="BF402" s="146">
        <f>IF(N402="snížená",J402,0)</f>
        <v>0</v>
      </c>
      <c r="BG402" s="146">
        <f>IF(N402="zákl. přenesená",J402,0)</f>
        <v>0</v>
      </c>
      <c r="BH402" s="146">
        <f>IF(N402="sníž. přenesená",J402,0)</f>
        <v>0</v>
      </c>
      <c r="BI402" s="146">
        <f>IF(N402="nulová",J402,0)</f>
        <v>0</v>
      </c>
      <c r="BJ402" s="17" t="s">
        <v>81</v>
      </c>
      <c r="BK402" s="146">
        <f>ROUND(I402*H402,2)</f>
        <v>0</v>
      </c>
      <c r="BL402" s="17" t="s">
        <v>95</v>
      </c>
      <c r="BM402" s="145" t="s">
        <v>1777</v>
      </c>
    </row>
    <row r="403" spans="2:65" s="1" customFormat="1" ht="11.25">
      <c r="B403" s="33"/>
      <c r="D403" s="147" t="s">
        <v>265</v>
      </c>
      <c r="F403" s="148" t="s">
        <v>1009</v>
      </c>
      <c r="I403" s="149"/>
      <c r="L403" s="33"/>
      <c r="M403" s="150"/>
      <c r="T403" s="54"/>
      <c r="AT403" s="17" t="s">
        <v>265</v>
      </c>
      <c r="AU403" s="17" t="s">
        <v>83</v>
      </c>
    </row>
    <row r="404" spans="2:65" s="1" customFormat="1" ht="11.25">
      <c r="B404" s="33"/>
      <c r="D404" s="151" t="s">
        <v>267</v>
      </c>
      <c r="F404" s="152" t="s">
        <v>1010</v>
      </c>
      <c r="I404" s="149"/>
      <c r="L404" s="33"/>
      <c r="M404" s="150"/>
      <c r="T404" s="54"/>
      <c r="AT404" s="17" t="s">
        <v>267</v>
      </c>
      <c r="AU404" s="17" t="s">
        <v>83</v>
      </c>
    </row>
    <row r="405" spans="2:65" s="1" customFormat="1" ht="16.5" customHeight="1">
      <c r="B405" s="133"/>
      <c r="C405" s="160" t="s">
        <v>1778</v>
      </c>
      <c r="D405" s="160" t="s">
        <v>327</v>
      </c>
      <c r="E405" s="161" t="s">
        <v>1779</v>
      </c>
      <c r="F405" s="162" t="s">
        <v>1780</v>
      </c>
      <c r="G405" s="163" t="s">
        <v>439</v>
      </c>
      <c r="H405" s="164">
        <v>3</v>
      </c>
      <c r="I405" s="165"/>
      <c r="J405" s="166">
        <f>ROUND(I405*H405,2)</f>
        <v>0</v>
      </c>
      <c r="K405" s="162" t="s">
        <v>263</v>
      </c>
      <c r="L405" s="167"/>
      <c r="M405" s="168" t="s">
        <v>3</v>
      </c>
      <c r="N405" s="169" t="s">
        <v>45</v>
      </c>
      <c r="P405" s="143">
        <f>O405*H405</f>
        <v>0</v>
      </c>
      <c r="Q405" s="143">
        <v>2.1999999999999999E-2</v>
      </c>
      <c r="R405" s="143">
        <f>Q405*H405</f>
        <v>6.6000000000000003E-2</v>
      </c>
      <c r="S405" s="143">
        <v>0</v>
      </c>
      <c r="T405" s="144">
        <f>S405*H405</f>
        <v>0</v>
      </c>
      <c r="AR405" s="145" t="s">
        <v>310</v>
      </c>
      <c r="AT405" s="145" t="s">
        <v>327</v>
      </c>
      <c r="AU405" s="145" t="s">
        <v>83</v>
      </c>
      <c r="AY405" s="17" t="s">
        <v>257</v>
      </c>
      <c r="BE405" s="146">
        <f>IF(N405="základní",J405,0)</f>
        <v>0</v>
      </c>
      <c r="BF405" s="146">
        <f>IF(N405="snížená",J405,0)</f>
        <v>0</v>
      </c>
      <c r="BG405" s="146">
        <f>IF(N405="zákl. přenesená",J405,0)</f>
        <v>0</v>
      </c>
      <c r="BH405" s="146">
        <f>IF(N405="sníž. přenesená",J405,0)</f>
        <v>0</v>
      </c>
      <c r="BI405" s="146">
        <f>IF(N405="nulová",J405,0)</f>
        <v>0</v>
      </c>
      <c r="BJ405" s="17" t="s">
        <v>81</v>
      </c>
      <c r="BK405" s="146">
        <f>ROUND(I405*H405,2)</f>
        <v>0</v>
      </c>
      <c r="BL405" s="17" t="s">
        <v>95</v>
      </c>
      <c r="BM405" s="145" t="s">
        <v>1781</v>
      </c>
    </row>
    <row r="406" spans="2:65" s="1" customFormat="1" ht="11.25">
      <c r="B406" s="33"/>
      <c r="D406" s="147" t="s">
        <v>265</v>
      </c>
      <c r="F406" s="148" t="s">
        <v>1780</v>
      </c>
      <c r="I406" s="149"/>
      <c r="L406" s="33"/>
      <c r="M406" s="150"/>
      <c r="T406" s="54"/>
      <c r="AT406" s="17" t="s">
        <v>265</v>
      </c>
      <c r="AU406" s="17" t="s">
        <v>83</v>
      </c>
    </row>
    <row r="407" spans="2:65" s="1" customFormat="1" ht="16.5" customHeight="1">
      <c r="B407" s="133"/>
      <c r="C407" s="160" t="s">
        <v>1782</v>
      </c>
      <c r="D407" s="160" t="s">
        <v>327</v>
      </c>
      <c r="E407" s="161" t="s">
        <v>1783</v>
      </c>
      <c r="F407" s="162" t="s">
        <v>1784</v>
      </c>
      <c r="G407" s="163" t="s">
        <v>439</v>
      </c>
      <c r="H407" s="164">
        <v>1</v>
      </c>
      <c r="I407" s="165"/>
      <c r="J407" s="166">
        <f>ROUND(I407*H407,2)</f>
        <v>0</v>
      </c>
      <c r="K407" s="162" t="s">
        <v>263</v>
      </c>
      <c r="L407" s="167"/>
      <c r="M407" s="168" t="s">
        <v>3</v>
      </c>
      <c r="N407" s="169" t="s">
        <v>45</v>
      </c>
      <c r="P407" s="143">
        <f>O407*H407</f>
        <v>0</v>
      </c>
      <c r="Q407" s="143">
        <v>4.0000000000000001E-3</v>
      </c>
      <c r="R407" s="143">
        <f>Q407*H407</f>
        <v>4.0000000000000001E-3</v>
      </c>
      <c r="S407" s="143">
        <v>0</v>
      </c>
      <c r="T407" s="144">
        <f>S407*H407</f>
        <v>0</v>
      </c>
      <c r="AR407" s="145" t="s">
        <v>310</v>
      </c>
      <c r="AT407" s="145" t="s">
        <v>327</v>
      </c>
      <c r="AU407" s="145" t="s">
        <v>83</v>
      </c>
      <c r="AY407" s="17" t="s">
        <v>257</v>
      </c>
      <c r="BE407" s="146">
        <f>IF(N407="základní",J407,0)</f>
        <v>0</v>
      </c>
      <c r="BF407" s="146">
        <f>IF(N407="snížená",J407,0)</f>
        <v>0</v>
      </c>
      <c r="BG407" s="146">
        <f>IF(N407="zákl. přenesená",J407,0)</f>
        <v>0</v>
      </c>
      <c r="BH407" s="146">
        <f>IF(N407="sníž. přenesená",J407,0)</f>
        <v>0</v>
      </c>
      <c r="BI407" s="146">
        <f>IF(N407="nulová",J407,0)</f>
        <v>0</v>
      </c>
      <c r="BJ407" s="17" t="s">
        <v>81</v>
      </c>
      <c r="BK407" s="146">
        <f>ROUND(I407*H407,2)</f>
        <v>0</v>
      </c>
      <c r="BL407" s="17" t="s">
        <v>95</v>
      </c>
      <c r="BM407" s="145" t="s">
        <v>1785</v>
      </c>
    </row>
    <row r="408" spans="2:65" s="1" customFormat="1" ht="11.25">
      <c r="B408" s="33"/>
      <c r="D408" s="147" t="s">
        <v>265</v>
      </c>
      <c r="F408" s="148" t="s">
        <v>1784</v>
      </c>
      <c r="I408" s="149"/>
      <c r="L408" s="33"/>
      <c r="M408" s="150"/>
      <c r="T408" s="54"/>
      <c r="AT408" s="17" t="s">
        <v>265</v>
      </c>
      <c r="AU408" s="17" t="s">
        <v>83</v>
      </c>
    </row>
    <row r="409" spans="2:65" s="1" customFormat="1" ht="16.5" customHeight="1">
      <c r="B409" s="133"/>
      <c r="C409" s="160" t="s">
        <v>1786</v>
      </c>
      <c r="D409" s="160" t="s">
        <v>327</v>
      </c>
      <c r="E409" s="161" t="s">
        <v>1787</v>
      </c>
      <c r="F409" s="162" t="s">
        <v>1788</v>
      </c>
      <c r="G409" s="163" t="s">
        <v>439</v>
      </c>
      <c r="H409" s="164">
        <v>1</v>
      </c>
      <c r="I409" s="165"/>
      <c r="J409" s="166">
        <f>ROUND(I409*H409,2)</f>
        <v>0</v>
      </c>
      <c r="K409" s="162" t="s">
        <v>331</v>
      </c>
      <c r="L409" s="167"/>
      <c r="M409" s="168" t="s">
        <v>3</v>
      </c>
      <c r="N409" s="169" t="s">
        <v>45</v>
      </c>
      <c r="P409" s="143">
        <f>O409*H409</f>
        <v>0</v>
      </c>
      <c r="Q409" s="143">
        <v>1E-3</v>
      </c>
      <c r="R409" s="143">
        <f>Q409*H409</f>
        <v>1E-3</v>
      </c>
      <c r="S409" s="143">
        <v>0</v>
      </c>
      <c r="T409" s="144">
        <f>S409*H409</f>
        <v>0</v>
      </c>
      <c r="AR409" s="145" t="s">
        <v>310</v>
      </c>
      <c r="AT409" s="145" t="s">
        <v>327</v>
      </c>
      <c r="AU409" s="145" t="s">
        <v>83</v>
      </c>
      <c r="AY409" s="17" t="s">
        <v>257</v>
      </c>
      <c r="BE409" s="146">
        <f>IF(N409="základní",J409,0)</f>
        <v>0</v>
      </c>
      <c r="BF409" s="146">
        <f>IF(N409="snížená",J409,0)</f>
        <v>0</v>
      </c>
      <c r="BG409" s="146">
        <f>IF(N409="zákl. přenesená",J409,0)</f>
        <v>0</v>
      </c>
      <c r="BH409" s="146">
        <f>IF(N409="sníž. přenesená",J409,0)</f>
        <v>0</v>
      </c>
      <c r="BI409" s="146">
        <f>IF(N409="nulová",J409,0)</f>
        <v>0</v>
      </c>
      <c r="BJ409" s="17" t="s">
        <v>81</v>
      </c>
      <c r="BK409" s="146">
        <f>ROUND(I409*H409,2)</f>
        <v>0</v>
      </c>
      <c r="BL409" s="17" t="s">
        <v>95</v>
      </c>
      <c r="BM409" s="145" t="s">
        <v>1789</v>
      </c>
    </row>
    <row r="410" spans="2:65" s="1" customFormat="1" ht="11.25">
      <c r="B410" s="33"/>
      <c r="D410" s="147" t="s">
        <v>265</v>
      </c>
      <c r="F410" s="148" t="s">
        <v>1788</v>
      </c>
      <c r="I410" s="149"/>
      <c r="L410" s="33"/>
      <c r="M410" s="150"/>
      <c r="T410" s="54"/>
      <c r="AT410" s="17" t="s">
        <v>265</v>
      </c>
      <c r="AU410" s="17" t="s">
        <v>83</v>
      </c>
    </row>
    <row r="411" spans="2:65" s="1" customFormat="1" ht="21.75" customHeight="1">
      <c r="B411" s="133"/>
      <c r="C411" s="160" t="s">
        <v>1790</v>
      </c>
      <c r="D411" s="160" t="s">
        <v>327</v>
      </c>
      <c r="E411" s="161" t="s">
        <v>1791</v>
      </c>
      <c r="F411" s="162" t="s">
        <v>1792</v>
      </c>
      <c r="G411" s="163" t="s">
        <v>439</v>
      </c>
      <c r="H411" s="164">
        <v>1</v>
      </c>
      <c r="I411" s="165"/>
      <c r="J411" s="166">
        <f>ROUND(I411*H411,2)</f>
        <v>0</v>
      </c>
      <c r="K411" s="162" t="s">
        <v>263</v>
      </c>
      <c r="L411" s="167"/>
      <c r="M411" s="168" t="s">
        <v>3</v>
      </c>
      <c r="N411" s="169" t="s">
        <v>45</v>
      </c>
      <c r="P411" s="143">
        <f>O411*H411</f>
        <v>0</v>
      </c>
      <c r="Q411" s="143">
        <v>4.2000000000000003E-2</v>
      </c>
      <c r="R411" s="143">
        <f>Q411*H411</f>
        <v>4.2000000000000003E-2</v>
      </c>
      <c r="S411" s="143">
        <v>0</v>
      </c>
      <c r="T411" s="144">
        <f>S411*H411</f>
        <v>0</v>
      </c>
      <c r="AR411" s="145" t="s">
        <v>310</v>
      </c>
      <c r="AT411" s="145" t="s">
        <v>327</v>
      </c>
      <c r="AU411" s="145" t="s">
        <v>83</v>
      </c>
      <c r="AY411" s="17" t="s">
        <v>257</v>
      </c>
      <c r="BE411" s="146">
        <f>IF(N411="základní",J411,0)</f>
        <v>0</v>
      </c>
      <c r="BF411" s="146">
        <f>IF(N411="snížená",J411,0)</f>
        <v>0</v>
      </c>
      <c r="BG411" s="146">
        <f>IF(N411="zákl. přenesená",J411,0)</f>
        <v>0</v>
      </c>
      <c r="BH411" s="146">
        <f>IF(N411="sníž. přenesená",J411,0)</f>
        <v>0</v>
      </c>
      <c r="BI411" s="146">
        <f>IF(N411="nulová",J411,0)</f>
        <v>0</v>
      </c>
      <c r="BJ411" s="17" t="s">
        <v>81</v>
      </c>
      <c r="BK411" s="146">
        <f>ROUND(I411*H411,2)</f>
        <v>0</v>
      </c>
      <c r="BL411" s="17" t="s">
        <v>95</v>
      </c>
      <c r="BM411" s="145" t="s">
        <v>1793</v>
      </c>
    </row>
    <row r="412" spans="2:65" s="1" customFormat="1" ht="11.25">
      <c r="B412" s="33"/>
      <c r="D412" s="147" t="s">
        <v>265</v>
      </c>
      <c r="F412" s="148" t="s">
        <v>1792</v>
      </c>
      <c r="I412" s="149"/>
      <c r="L412" s="33"/>
      <c r="M412" s="150"/>
      <c r="T412" s="54"/>
      <c r="AT412" s="17" t="s">
        <v>265</v>
      </c>
      <c r="AU412" s="17" t="s">
        <v>83</v>
      </c>
    </row>
    <row r="413" spans="2:65" s="1" customFormat="1" ht="16.5" customHeight="1">
      <c r="B413" s="133"/>
      <c r="C413" s="134" t="s">
        <v>1794</v>
      </c>
      <c r="D413" s="134" t="s">
        <v>259</v>
      </c>
      <c r="E413" s="135" t="s">
        <v>1795</v>
      </c>
      <c r="F413" s="136" t="s">
        <v>1796</v>
      </c>
      <c r="G413" s="137" t="s">
        <v>1797</v>
      </c>
      <c r="H413" s="138">
        <v>6</v>
      </c>
      <c r="I413" s="139"/>
      <c r="J413" s="140">
        <f>ROUND(I413*H413,2)</f>
        <v>0</v>
      </c>
      <c r="K413" s="136" t="s">
        <v>331</v>
      </c>
      <c r="L413" s="33"/>
      <c r="M413" s="141" t="s">
        <v>3</v>
      </c>
      <c r="N413" s="142" t="s">
        <v>45</v>
      </c>
      <c r="P413" s="143">
        <f>O413*H413</f>
        <v>0</v>
      </c>
      <c r="Q413" s="143">
        <v>0</v>
      </c>
      <c r="R413" s="143">
        <f>Q413*H413</f>
        <v>0</v>
      </c>
      <c r="S413" s="143">
        <v>0</v>
      </c>
      <c r="T413" s="144">
        <f>S413*H413</f>
        <v>0</v>
      </c>
      <c r="AR413" s="145" t="s">
        <v>95</v>
      </c>
      <c r="AT413" s="145" t="s">
        <v>259</v>
      </c>
      <c r="AU413" s="145" t="s">
        <v>83</v>
      </c>
      <c r="AY413" s="17" t="s">
        <v>257</v>
      </c>
      <c r="BE413" s="146">
        <f>IF(N413="základní",J413,0)</f>
        <v>0</v>
      </c>
      <c r="BF413" s="146">
        <f>IF(N413="snížená",J413,0)</f>
        <v>0</v>
      </c>
      <c r="BG413" s="146">
        <f>IF(N413="zákl. přenesená",J413,0)</f>
        <v>0</v>
      </c>
      <c r="BH413" s="146">
        <f>IF(N413="sníž. přenesená",J413,0)</f>
        <v>0</v>
      </c>
      <c r="BI413" s="146">
        <f>IF(N413="nulová",J413,0)</f>
        <v>0</v>
      </c>
      <c r="BJ413" s="17" t="s">
        <v>81</v>
      </c>
      <c r="BK413" s="146">
        <f>ROUND(I413*H413,2)</f>
        <v>0</v>
      </c>
      <c r="BL413" s="17" t="s">
        <v>95</v>
      </c>
      <c r="BM413" s="145" t="s">
        <v>1798</v>
      </c>
    </row>
    <row r="414" spans="2:65" s="1" customFormat="1" ht="11.25">
      <c r="B414" s="33"/>
      <c r="D414" s="147" t="s">
        <v>265</v>
      </c>
      <c r="F414" s="148" t="s">
        <v>1796</v>
      </c>
      <c r="I414" s="149"/>
      <c r="L414" s="33"/>
      <c r="M414" s="150"/>
      <c r="T414" s="54"/>
      <c r="AT414" s="17" t="s">
        <v>265</v>
      </c>
      <c r="AU414" s="17" t="s">
        <v>83</v>
      </c>
    </row>
    <row r="415" spans="2:65" s="1" customFormat="1" ht="16.5" customHeight="1">
      <c r="B415" s="133"/>
      <c r="C415" s="134" t="s">
        <v>1799</v>
      </c>
      <c r="D415" s="134" t="s">
        <v>259</v>
      </c>
      <c r="E415" s="135" t="s">
        <v>1800</v>
      </c>
      <c r="F415" s="136" t="s">
        <v>1801</v>
      </c>
      <c r="G415" s="137" t="s">
        <v>282</v>
      </c>
      <c r="H415" s="138">
        <v>7.5</v>
      </c>
      <c r="I415" s="139"/>
      <c r="J415" s="140">
        <f>ROUND(I415*H415,2)</f>
        <v>0</v>
      </c>
      <c r="K415" s="136" t="s">
        <v>331</v>
      </c>
      <c r="L415" s="33"/>
      <c r="M415" s="141" t="s">
        <v>3</v>
      </c>
      <c r="N415" s="142" t="s">
        <v>45</v>
      </c>
      <c r="P415" s="143">
        <f>O415*H415</f>
        <v>0</v>
      </c>
      <c r="Q415" s="143">
        <v>2.7387100000000002</v>
      </c>
      <c r="R415" s="143">
        <f>Q415*H415</f>
        <v>20.540325000000003</v>
      </c>
      <c r="S415" s="143">
        <v>0</v>
      </c>
      <c r="T415" s="144">
        <f>S415*H415</f>
        <v>0</v>
      </c>
      <c r="AR415" s="145" t="s">
        <v>95</v>
      </c>
      <c r="AT415" s="145" t="s">
        <v>259</v>
      </c>
      <c r="AU415" s="145" t="s">
        <v>83</v>
      </c>
      <c r="AY415" s="17" t="s">
        <v>257</v>
      </c>
      <c r="BE415" s="146">
        <f>IF(N415="základní",J415,0)</f>
        <v>0</v>
      </c>
      <c r="BF415" s="146">
        <f>IF(N415="snížená",J415,0)</f>
        <v>0</v>
      </c>
      <c r="BG415" s="146">
        <f>IF(N415="zákl. přenesená",J415,0)</f>
        <v>0</v>
      </c>
      <c r="BH415" s="146">
        <f>IF(N415="sníž. přenesená",J415,0)</f>
        <v>0</v>
      </c>
      <c r="BI415" s="146">
        <f>IF(N415="nulová",J415,0)</f>
        <v>0</v>
      </c>
      <c r="BJ415" s="17" t="s">
        <v>81</v>
      </c>
      <c r="BK415" s="146">
        <f>ROUND(I415*H415,2)</f>
        <v>0</v>
      </c>
      <c r="BL415" s="17" t="s">
        <v>95</v>
      </c>
      <c r="BM415" s="145" t="s">
        <v>1802</v>
      </c>
    </row>
    <row r="416" spans="2:65" s="1" customFormat="1" ht="11.25">
      <c r="B416" s="33"/>
      <c r="D416" s="147" t="s">
        <v>265</v>
      </c>
      <c r="F416" s="148" t="s">
        <v>1801</v>
      </c>
      <c r="I416" s="149"/>
      <c r="L416" s="33"/>
      <c r="M416" s="150"/>
      <c r="T416" s="54"/>
      <c r="AT416" s="17" t="s">
        <v>265</v>
      </c>
      <c r="AU416" s="17" t="s">
        <v>83</v>
      </c>
    </row>
    <row r="417" spans="2:65" s="13" customFormat="1" ht="11.25">
      <c r="B417" s="173"/>
      <c r="D417" s="147" t="s">
        <v>269</v>
      </c>
      <c r="E417" s="174" t="s">
        <v>3</v>
      </c>
      <c r="F417" s="175" t="s">
        <v>1650</v>
      </c>
      <c r="H417" s="174" t="s">
        <v>3</v>
      </c>
      <c r="I417" s="176"/>
      <c r="L417" s="173"/>
      <c r="M417" s="177"/>
      <c r="T417" s="178"/>
      <c r="AT417" s="174" t="s">
        <v>269</v>
      </c>
      <c r="AU417" s="174" t="s">
        <v>83</v>
      </c>
      <c r="AV417" s="13" t="s">
        <v>81</v>
      </c>
      <c r="AW417" s="13" t="s">
        <v>37</v>
      </c>
      <c r="AX417" s="13" t="s">
        <v>74</v>
      </c>
      <c r="AY417" s="174" t="s">
        <v>257</v>
      </c>
    </row>
    <row r="418" spans="2:65" s="12" customFormat="1" ht="11.25">
      <c r="B418" s="153"/>
      <c r="D418" s="147" t="s">
        <v>269</v>
      </c>
      <c r="E418" s="154" t="s">
        <v>1803</v>
      </c>
      <c r="F418" s="155" t="s">
        <v>1804</v>
      </c>
      <c r="H418" s="156">
        <v>3.75</v>
      </c>
      <c r="I418" s="157"/>
      <c r="L418" s="153"/>
      <c r="M418" s="158"/>
      <c r="T418" s="159"/>
      <c r="AT418" s="154" t="s">
        <v>269</v>
      </c>
      <c r="AU418" s="154" t="s">
        <v>83</v>
      </c>
      <c r="AV418" s="12" t="s">
        <v>83</v>
      </c>
      <c r="AW418" s="12" t="s">
        <v>37</v>
      </c>
      <c r="AX418" s="12" t="s">
        <v>74</v>
      </c>
      <c r="AY418" s="154" t="s">
        <v>257</v>
      </c>
    </row>
    <row r="419" spans="2:65" s="12" customFormat="1" ht="11.25">
      <c r="B419" s="153"/>
      <c r="D419" s="147" t="s">
        <v>269</v>
      </c>
      <c r="E419" s="154" t="s">
        <v>1805</v>
      </c>
      <c r="F419" s="155" t="s">
        <v>1806</v>
      </c>
      <c r="H419" s="156">
        <v>3.75</v>
      </c>
      <c r="I419" s="157"/>
      <c r="L419" s="153"/>
      <c r="M419" s="158"/>
      <c r="T419" s="159"/>
      <c r="AT419" s="154" t="s">
        <v>269</v>
      </c>
      <c r="AU419" s="154" t="s">
        <v>83</v>
      </c>
      <c r="AV419" s="12" t="s">
        <v>83</v>
      </c>
      <c r="AW419" s="12" t="s">
        <v>37</v>
      </c>
      <c r="AX419" s="12" t="s">
        <v>74</v>
      </c>
      <c r="AY419" s="154" t="s">
        <v>257</v>
      </c>
    </row>
    <row r="420" spans="2:65" s="14" customFormat="1" ht="11.25">
      <c r="B420" s="179"/>
      <c r="D420" s="147" t="s">
        <v>269</v>
      </c>
      <c r="E420" s="180" t="s">
        <v>3</v>
      </c>
      <c r="F420" s="181" t="s">
        <v>610</v>
      </c>
      <c r="H420" s="182">
        <v>7.5</v>
      </c>
      <c r="I420" s="183"/>
      <c r="L420" s="179"/>
      <c r="M420" s="184"/>
      <c r="T420" s="185"/>
      <c r="AT420" s="180" t="s">
        <v>269</v>
      </c>
      <c r="AU420" s="180" t="s">
        <v>83</v>
      </c>
      <c r="AV420" s="14" t="s">
        <v>95</v>
      </c>
      <c r="AW420" s="14" t="s">
        <v>37</v>
      </c>
      <c r="AX420" s="14" t="s">
        <v>81</v>
      </c>
      <c r="AY420" s="180" t="s">
        <v>257</v>
      </c>
    </row>
    <row r="421" spans="2:65" s="1" customFormat="1" ht="16.5" customHeight="1">
      <c r="B421" s="133"/>
      <c r="C421" s="134" t="s">
        <v>1807</v>
      </c>
      <c r="D421" s="134" t="s">
        <v>259</v>
      </c>
      <c r="E421" s="135" t="s">
        <v>1808</v>
      </c>
      <c r="F421" s="136" t="s">
        <v>1809</v>
      </c>
      <c r="G421" s="137" t="s">
        <v>282</v>
      </c>
      <c r="H421" s="138">
        <v>0.9</v>
      </c>
      <c r="I421" s="139"/>
      <c r="J421" s="140">
        <f>ROUND(I421*H421,2)</f>
        <v>0</v>
      </c>
      <c r="K421" s="136" t="s">
        <v>263</v>
      </c>
      <c r="L421" s="33"/>
      <c r="M421" s="141" t="s">
        <v>3</v>
      </c>
      <c r="N421" s="142" t="s">
        <v>45</v>
      </c>
      <c r="P421" s="143">
        <f>O421*H421</f>
        <v>0</v>
      </c>
      <c r="Q421" s="143">
        <v>2.5550000000000002</v>
      </c>
      <c r="R421" s="143">
        <f>Q421*H421</f>
        <v>2.2995000000000001</v>
      </c>
      <c r="S421" s="143">
        <v>0</v>
      </c>
      <c r="T421" s="144">
        <f>S421*H421</f>
        <v>0</v>
      </c>
      <c r="AR421" s="145" t="s">
        <v>95</v>
      </c>
      <c r="AT421" s="145" t="s">
        <v>259</v>
      </c>
      <c r="AU421" s="145" t="s">
        <v>83</v>
      </c>
      <c r="AY421" s="17" t="s">
        <v>257</v>
      </c>
      <c r="BE421" s="146">
        <f>IF(N421="základní",J421,0)</f>
        <v>0</v>
      </c>
      <c r="BF421" s="146">
        <f>IF(N421="snížená",J421,0)</f>
        <v>0</v>
      </c>
      <c r="BG421" s="146">
        <f>IF(N421="zákl. přenesená",J421,0)</f>
        <v>0</v>
      </c>
      <c r="BH421" s="146">
        <f>IF(N421="sníž. přenesená",J421,0)</f>
        <v>0</v>
      </c>
      <c r="BI421" s="146">
        <f>IF(N421="nulová",J421,0)</f>
        <v>0</v>
      </c>
      <c r="BJ421" s="17" t="s">
        <v>81</v>
      </c>
      <c r="BK421" s="146">
        <f>ROUND(I421*H421,2)</f>
        <v>0</v>
      </c>
      <c r="BL421" s="17" t="s">
        <v>95</v>
      </c>
      <c r="BM421" s="145" t="s">
        <v>1810</v>
      </c>
    </row>
    <row r="422" spans="2:65" s="1" customFormat="1" ht="19.5">
      <c r="B422" s="33"/>
      <c r="D422" s="147" t="s">
        <v>265</v>
      </c>
      <c r="F422" s="148" t="s">
        <v>1811</v>
      </c>
      <c r="I422" s="149"/>
      <c r="L422" s="33"/>
      <c r="M422" s="150"/>
      <c r="T422" s="54"/>
      <c r="AT422" s="17" t="s">
        <v>265</v>
      </c>
      <c r="AU422" s="17" t="s">
        <v>83</v>
      </c>
    </row>
    <row r="423" spans="2:65" s="1" customFormat="1" ht="11.25">
      <c r="B423" s="33"/>
      <c r="D423" s="151" t="s">
        <v>267</v>
      </c>
      <c r="F423" s="152" t="s">
        <v>1812</v>
      </c>
      <c r="I423" s="149"/>
      <c r="L423" s="33"/>
      <c r="M423" s="150"/>
      <c r="T423" s="54"/>
      <c r="AT423" s="17" t="s">
        <v>267</v>
      </c>
      <c r="AU423" s="17" t="s">
        <v>83</v>
      </c>
    </row>
    <row r="424" spans="2:65" s="13" customFormat="1" ht="11.25">
      <c r="B424" s="173"/>
      <c r="D424" s="147" t="s">
        <v>269</v>
      </c>
      <c r="E424" s="174" t="s">
        <v>3</v>
      </c>
      <c r="F424" s="175" t="s">
        <v>1000</v>
      </c>
      <c r="H424" s="174" t="s">
        <v>3</v>
      </c>
      <c r="I424" s="176"/>
      <c r="L424" s="173"/>
      <c r="M424" s="177"/>
      <c r="T424" s="178"/>
      <c r="AT424" s="174" t="s">
        <v>269</v>
      </c>
      <c r="AU424" s="174" t="s">
        <v>83</v>
      </c>
      <c r="AV424" s="13" t="s">
        <v>81</v>
      </c>
      <c r="AW424" s="13" t="s">
        <v>37</v>
      </c>
      <c r="AX424" s="13" t="s">
        <v>74</v>
      </c>
      <c r="AY424" s="174" t="s">
        <v>257</v>
      </c>
    </row>
    <row r="425" spans="2:65" s="12" customFormat="1" ht="11.25">
      <c r="B425" s="153"/>
      <c r="D425" s="147" t="s">
        <v>269</v>
      </c>
      <c r="E425" s="154" t="s">
        <v>1813</v>
      </c>
      <c r="F425" s="155" t="s">
        <v>1814</v>
      </c>
      <c r="H425" s="156">
        <v>0.9</v>
      </c>
      <c r="I425" s="157"/>
      <c r="L425" s="153"/>
      <c r="M425" s="158"/>
      <c r="T425" s="159"/>
      <c r="AT425" s="154" t="s">
        <v>269</v>
      </c>
      <c r="AU425" s="154" t="s">
        <v>83</v>
      </c>
      <c r="AV425" s="12" t="s">
        <v>83</v>
      </c>
      <c r="AW425" s="12" t="s">
        <v>37</v>
      </c>
      <c r="AX425" s="12" t="s">
        <v>81</v>
      </c>
      <c r="AY425" s="154" t="s">
        <v>257</v>
      </c>
    </row>
    <row r="426" spans="2:65" s="1" customFormat="1" ht="16.5" customHeight="1">
      <c r="B426" s="133"/>
      <c r="C426" s="134" t="s">
        <v>1815</v>
      </c>
      <c r="D426" s="134" t="s">
        <v>259</v>
      </c>
      <c r="E426" s="135" t="s">
        <v>1816</v>
      </c>
      <c r="F426" s="136" t="s">
        <v>1817</v>
      </c>
      <c r="G426" s="137" t="s">
        <v>439</v>
      </c>
      <c r="H426" s="138">
        <v>14</v>
      </c>
      <c r="I426" s="139"/>
      <c r="J426" s="140">
        <f>ROUND(I426*H426,2)</f>
        <v>0</v>
      </c>
      <c r="K426" s="136" t="s">
        <v>263</v>
      </c>
      <c r="L426" s="33"/>
      <c r="M426" s="141" t="s">
        <v>3</v>
      </c>
      <c r="N426" s="142" t="s">
        <v>45</v>
      </c>
      <c r="P426" s="143">
        <f>O426*H426</f>
        <v>0</v>
      </c>
      <c r="Q426" s="143">
        <v>1.0189999999999999E-2</v>
      </c>
      <c r="R426" s="143">
        <f>Q426*H426</f>
        <v>0.14265999999999998</v>
      </c>
      <c r="S426" s="143">
        <v>0</v>
      </c>
      <c r="T426" s="144">
        <f>S426*H426</f>
        <v>0</v>
      </c>
      <c r="AR426" s="145" t="s">
        <v>95</v>
      </c>
      <c r="AT426" s="145" t="s">
        <v>259</v>
      </c>
      <c r="AU426" s="145" t="s">
        <v>83</v>
      </c>
      <c r="AY426" s="17" t="s">
        <v>257</v>
      </c>
      <c r="BE426" s="146">
        <f>IF(N426="základní",J426,0)</f>
        <v>0</v>
      </c>
      <c r="BF426" s="146">
        <f>IF(N426="snížená",J426,0)</f>
        <v>0</v>
      </c>
      <c r="BG426" s="146">
        <f>IF(N426="zákl. přenesená",J426,0)</f>
        <v>0</v>
      </c>
      <c r="BH426" s="146">
        <f>IF(N426="sníž. přenesená",J426,0)</f>
        <v>0</v>
      </c>
      <c r="BI426" s="146">
        <f>IF(N426="nulová",J426,0)</f>
        <v>0</v>
      </c>
      <c r="BJ426" s="17" t="s">
        <v>81</v>
      </c>
      <c r="BK426" s="146">
        <f>ROUND(I426*H426,2)</f>
        <v>0</v>
      </c>
      <c r="BL426" s="17" t="s">
        <v>95</v>
      </c>
      <c r="BM426" s="145" t="s">
        <v>1818</v>
      </c>
    </row>
    <row r="427" spans="2:65" s="1" customFormat="1" ht="11.25">
      <c r="B427" s="33"/>
      <c r="D427" s="147" t="s">
        <v>265</v>
      </c>
      <c r="F427" s="148" t="s">
        <v>1817</v>
      </c>
      <c r="I427" s="149"/>
      <c r="L427" s="33"/>
      <c r="M427" s="150"/>
      <c r="T427" s="54"/>
      <c r="AT427" s="17" t="s">
        <v>265</v>
      </c>
      <c r="AU427" s="17" t="s">
        <v>83</v>
      </c>
    </row>
    <row r="428" spans="2:65" s="1" customFormat="1" ht="11.25">
      <c r="B428" s="33"/>
      <c r="D428" s="151" t="s">
        <v>267</v>
      </c>
      <c r="F428" s="152" t="s">
        <v>1819</v>
      </c>
      <c r="I428" s="149"/>
      <c r="L428" s="33"/>
      <c r="M428" s="150"/>
      <c r="T428" s="54"/>
      <c r="AT428" s="17" t="s">
        <v>267</v>
      </c>
      <c r="AU428" s="17" t="s">
        <v>83</v>
      </c>
    </row>
    <row r="429" spans="2:65" s="1" customFormat="1" ht="16.5" customHeight="1">
      <c r="B429" s="133"/>
      <c r="C429" s="160" t="s">
        <v>1820</v>
      </c>
      <c r="D429" s="160" t="s">
        <v>327</v>
      </c>
      <c r="E429" s="161" t="s">
        <v>1821</v>
      </c>
      <c r="F429" s="162" t="s">
        <v>1822</v>
      </c>
      <c r="G429" s="163" t="s">
        <v>439</v>
      </c>
      <c r="H429" s="164">
        <v>4</v>
      </c>
      <c r="I429" s="165"/>
      <c r="J429" s="166">
        <f>ROUND(I429*H429,2)</f>
        <v>0</v>
      </c>
      <c r="K429" s="162" t="s">
        <v>263</v>
      </c>
      <c r="L429" s="167"/>
      <c r="M429" s="168" t="s">
        <v>3</v>
      </c>
      <c r="N429" s="169" t="s">
        <v>45</v>
      </c>
      <c r="P429" s="143">
        <f>O429*H429</f>
        <v>0</v>
      </c>
      <c r="Q429" s="143">
        <v>1.0129999999999999</v>
      </c>
      <c r="R429" s="143">
        <f>Q429*H429</f>
        <v>4.0519999999999996</v>
      </c>
      <c r="S429" s="143">
        <v>0</v>
      </c>
      <c r="T429" s="144">
        <f>S429*H429</f>
        <v>0</v>
      </c>
      <c r="AR429" s="145" t="s">
        <v>310</v>
      </c>
      <c r="AT429" s="145" t="s">
        <v>327</v>
      </c>
      <c r="AU429" s="145" t="s">
        <v>83</v>
      </c>
      <c r="AY429" s="17" t="s">
        <v>257</v>
      </c>
      <c r="BE429" s="146">
        <f>IF(N429="základní",J429,0)</f>
        <v>0</v>
      </c>
      <c r="BF429" s="146">
        <f>IF(N429="snížená",J429,0)</f>
        <v>0</v>
      </c>
      <c r="BG429" s="146">
        <f>IF(N429="zákl. přenesená",J429,0)</f>
        <v>0</v>
      </c>
      <c r="BH429" s="146">
        <f>IF(N429="sníž. přenesená",J429,0)</f>
        <v>0</v>
      </c>
      <c r="BI429" s="146">
        <f>IF(N429="nulová",J429,0)</f>
        <v>0</v>
      </c>
      <c r="BJ429" s="17" t="s">
        <v>81</v>
      </c>
      <c r="BK429" s="146">
        <f>ROUND(I429*H429,2)</f>
        <v>0</v>
      </c>
      <c r="BL429" s="17" t="s">
        <v>95</v>
      </c>
      <c r="BM429" s="145" t="s">
        <v>1823</v>
      </c>
    </row>
    <row r="430" spans="2:65" s="1" customFormat="1" ht="11.25">
      <c r="B430" s="33"/>
      <c r="D430" s="147" t="s">
        <v>265</v>
      </c>
      <c r="F430" s="148" t="s">
        <v>1822</v>
      </c>
      <c r="I430" s="149"/>
      <c r="L430" s="33"/>
      <c r="M430" s="150"/>
      <c r="T430" s="54"/>
      <c r="AT430" s="17" t="s">
        <v>265</v>
      </c>
      <c r="AU430" s="17" t="s">
        <v>83</v>
      </c>
    </row>
    <row r="431" spans="2:65" s="13" customFormat="1" ht="11.25">
      <c r="B431" s="173"/>
      <c r="D431" s="147" t="s">
        <v>269</v>
      </c>
      <c r="E431" s="174" t="s">
        <v>3</v>
      </c>
      <c r="F431" s="175" t="s">
        <v>1000</v>
      </c>
      <c r="H431" s="174" t="s">
        <v>3</v>
      </c>
      <c r="I431" s="176"/>
      <c r="L431" s="173"/>
      <c r="M431" s="177"/>
      <c r="T431" s="178"/>
      <c r="AT431" s="174" t="s">
        <v>269</v>
      </c>
      <c r="AU431" s="174" t="s">
        <v>83</v>
      </c>
      <c r="AV431" s="13" t="s">
        <v>81</v>
      </c>
      <c r="AW431" s="13" t="s">
        <v>37</v>
      </c>
      <c r="AX431" s="13" t="s">
        <v>74</v>
      </c>
      <c r="AY431" s="174" t="s">
        <v>257</v>
      </c>
    </row>
    <row r="432" spans="2:65" s="12" customFormat="1" ht="11.25">
      <c r="B432" s="153"/>
      <c r="D432" s="147" t="s">
        <v>269</v>
      </c>
      <c r="E432" s="154" t="s">
        <v>1824</v>
      </c>
      <c r="F432" s="155" t="s">
        <v>1825</v>
      </c>
      <c r="H432" s="156">
        <v>4</v>
      </c>
      <c r="I432" s="157"/>
      <c r="L432" s="153"/>
      <c r="M432" s="158"/>
      <c r="T432" s="159"/>
      <c r="AT432" s="154" t="s">
        <v>269</v>
      </c>
      <c r="AU432" s="154" t="s">
        <v>83</v>
      </c>
      <c r="AV432" s="12" t="s">
        <v>83</v>
      </c>
      <c r="AW432" s="12" t="s">
        <v>37</v>
      </c>
      <c r="AX432" s="12" t="s">
        <v>81</v>
      </c>
      <c r="AY432" s="154" t="s">
        <v>257</v>
      </c>
    </row>
    <row r="433" spans="2:65" s="1" customFormat="1" ht="16.5" customHeight="1">
      <c r="B433" s="133"/>
      <c r="C433" s="160" t="s">
        <v>1826</v>
      </c>
      <c r="D433" s="160" t="s">
        <v>327</v>
      </c>
      <c r="E433" s="161" t="s">
        <v>1827</v>
      </c>
      <c r="F433" s="162" t="s">
        <v>1828</v>
      </c>
      <c r="G433" s="163" t="s">
        <v>1829</v>
      </c>
      <c r="H433" s="164">
        <v>2</v>
      </c>
      <c r="I433" s="165"/>
      <c r="J433" s="166">
        <f>ROUND(I433*H433,2)</f>
        <v>0</v>
      </c>
      <c r="K433" s="162" t="s">
        <v>263</v>
      </c>
      <c r="L433" s="167"/>
      <c r="M433" s="168" t="s">
        <v>3</v>
      </c>
      <c r="N433" s="169" t="s">
        <v>45</v>
      </c>
      <c r="P433" s="143">
        <f>O433*H433</f>
        <v>0</v>
      </c>
      <c r="Q433" s="143">
        <v>0.21</v>
      </c>
      <c r="R433" s="143">
        <f>Q433*H433</f>
        <v>0.42</v>
      </c>
      <c r="S433" s="143">
        <v>0</v>
      </c>
      <c r="T433" s="144">
        <f>S433*H433</f>
        <v>0</v>
      </c>
      <c r="AR433" s="145" t="s">
        <v>310</v>
      </c>
      <c r="AT433" s="145" t="s">
        <v>327</v>
      </c>
      <c r="AU433" s="145" t="s">
        <v>83</v>
      </c>
      <c r="AY433" s="17" t="s">
        <v>257</v>
      </c>
      <c r="BE433" s="146">
        <f>IF(N433="základní",J433,0)</f>
        <v>0</v>
      </c>
      <c r="BF433" s="146">
        <f>IF(N433="snížená",J433,0)</f>
        <v>0</v>
      </c>
      <c r="BG433" s="146">
        <f>IF(N433="zákl. přenesená",J433,0)</f>
        <v>0</v>
      </c>
      <c r="BH433" s="146">
        <f>IF(N433="sníž. přenesená",J433,0)</f>
        <v>0</v>
      </c>
      <c r="BI433" s="146">
        <f>IF(N433="nulová",J433,0)</f>
        <v>0</v>
      </c>
      <c r="BJ433" s="17" t="s">
        <v>81</v>
      </c>
      <c r="BK433" s="146">
        <f>ROUND(I433*H433,2)</f>
        <v>0</v>
      </c>
      <c r="BL433" s="17" t="s">
        <v>95</v>
      </c>
      <c r="BM433" s="145" t="s">
        <v>1830</v>
      </c>
    </row>
    <row r="434" spans="2:65" s="1" customFormat="1" ht="11.25">
      <c r="B434" s="33"/>
      <c r="D434" s="147" t="s">
        <v>265</v>
      </c>
      <c r="F434" s="148" t="s">
        <v>1828</v>
      </c>
      <c r="I434" s="149"/>
      <c r="L434" s="33"/>
      <c r="M434" s="150"/>
      <c r="T434" s="54"/>
      <c r="AT434" s="17" t="s">
        <v>265</v>
      </c>
      <c r="AU434" s="17" t="s">
        <v>83</v>
      </c>
    </row>
    <row r="435" spans="2:65" s="13" customFormat="1" ht="11.25">
      <c r="B435" s="173"/>
      <c r="D435" s="147" t="s">
        <v>269</v>
      </c>
      <c r="E435" s="174" t="s">
        <v>3</v>
      </c>
      <c r="F435" s="175" t="s">
        <v>1000</v>
      </c>
      <c r="H435" s="174" t="s">
        <v>3</v>
      </c>
      <c r="I435" s="176"/>
      <c r="L435" s="173"/>
      <c r="M435" s="177"/>
      <c r="T435" s="178"/>
      <c r="AT435" s="174" t="s">
        <v>269</v>
      </c>
      <c r="AU435" s="174" t="s">
        <v>83</v>
      </c>
      <c r="AV435" s="13" t="s">
        <v>81</v>
      </c>
      <c r="AW435" s="13" t="s">
        <v>37</v>
      </c>
      <c r="AX435" s="13" t="s">
        <v>74</v>
      </c>
      <c r="AY435" s="174" t="s">
        <v>257</v>
      </c>
    </row>
    <row r="436" spans="2:65" s="12" customFormat="1" ht="11.25">
      <c r="B436" s="153"/>
      <c r="D436" s="147" t="s">
        <v>269</v>
      </c>
      <c r="E436" s="154" t="s">
        <v>1831</v>
      </c>
      <c r="F436" s="155" t="s">
        <v>1832</v>
      </c>
      <c r="H436" s="156">
        <v>1</v>
      </c>
      <c r="I436" s="157"/>
      <c r="L436" s="153"/>
      <c r="M436" s="158"/>
      <c r="T436" s="159"/>
      <c r="AT436" s="154" t="s">
        <v>269</v>
      </c>
      <c r="AU436" s="154" t="s">
        <v>83</v>
      </c>
      <c r="AV436" s="12" t="s">
        <v>83</v>
      </c>
      <c r="AW436" s="12" t="s">
        <v>37</v>
      </c>
      <c r="AX436" s="12" t="s">
        <v>74</v>
      </c>
      <c r="AY436" s="154" t="s">
        <v>257</v>
      </c>
    </row>
    <row r="437" spans="2:65" s="12" customFormat="1" ht="11.25">
      <c r="B437" s="153"/>
      <c r="D437" s="147" t="s">
        <v>269</v>
      </c>
      <c r="E437" s="154" t="s">
        <v>1833</v>
      </c>
      <c r="F437" s="155" t="s">
        <v>1834</v>
      </c>
      <c r="H437" s="156">
        <v>1</v>
      </c>
      <c r="I437" s="157"/>
      <c r="L437" s="153"/>
      <c r="M437" s="158"/>
      <c r="T437" s="159"/>
      <c r="AT437" s="154" t="s">
        <v>269</v>
      </c>
      <c r="AU437" s="154" t="s">
        <v>83</v>
      </c>
      <c r="AV437" s="12" t="s">
        <v>83</v>
      </c>
      <c r="AW437" s="12" t="s">
        <v>37</v>
      </c>
      <c r="AX437" s="12" t="s">
        <v>74</v>
      </c>
      <c r="AY437" s="154" t="s">
        <v>257</v>
      </c>
    </row>
    <row r="438" spans="2:65" s="14" customFormat="1" ht="11.25">
      <c r="B438" s="179"/>
      <c r="D438" s="147" t="s">
        <v>269</v>
      </c>
      <c r="E438" s="180" t="s">
        <v>3</v>
      </c>
      <c r="F438" s="181" t="s">
        <v>610</v>
      </c>
      <c r="H438" s="182">
        <v>2</v>
      </c>
      <c r="I438" s="183"/>
      <c r="L438" s="179"/>
      <c r="M438" s="184"/>
      <c r="T438" s="185"/>
      <c r="AT438" s="180" t="s">
        <v>269</v>
      </c>
      <c r="AU438" s="180" t="s">
        <v>83</v>
      </c>
      <c r="AV438" s="14" t="s">
        <v>95</v>
      </c>
      <c r="AW438" s="14" t="s">
        <v>37</v>
      </c>
      <c r="AX438" s="14" t="s">
        <v>81</v>
      </c>
      <c r="AY438" s="180" t="s">
        <v>257</v>
      </c>
    </row>
    <row r="439" spans="2:65" s="1" customFormat="1" ht="16.5" customHeight="1">
      <c r="B439" s="133"/>
      <c r="C439" s="160" t="s">
        <v>1835</v>
      </c>
      <c r="D439" s="160" t="s">
        <v>327</v>
      </c>
      <c r="E439" s="161" t="s">
        <v>1836</v>
      </c>
      <c r="F439" s="162" t="s">
        <v>1837</v>
      </c>
      <c r="G439" s="163" t="s">
        <v>1829</v>
      </c>
      <c r="H439" s="164">
        <v>1</v>
      </c>
      <c r="I439" s="165"/>
      <c r="J439" s="166">
        <f>ROUND(I439*H439,2)</f>
        <v>0</v>
      </c>
      <c r="K439" s="162" t="s">
        <v>263</v>
      </c>
      <c r="L439" s="167"/>
      <c r="M439" s="168" t="s">
        <v>3</v>
      </c>
      <c r="N439" s="169" t="s">
        <v>45</v>
      </c>
      <c r="P439" s="143">
        <f>O439*H439</f>
        <v>0</v>
      </c>
      <c r="Q439" s="143">
        <v>0.42</v>
      </c>
      <c r="R439" s="143">
        <f>Q439*H439</f>
        <v>0.42</v>
      </c>
      <c r="S439" s="143">
        <v>0</v>
      </c>
      <c r="T439" s="144">
        <f>S439*H439</f>
        <v>0</v>
      </c>
      <c r="AR439" s="145" t="s">
        <v>310</v>
      </c>
      <c r="AT439" s="145" t="s">
        <v>327</v>
      </c>
      <c r="AU439" s="145" t="s">
        <v>83</v>
      </c>
      <c r="AY439" s="17" t="s">
        <v>257</v>
      </c>
      <c r="BE439" s="146">
        <f>IF(N439="základní",J439,0)</f>
        <v>0</v>
      </c>
      <c r="BF439" s="146">
        <f>IF(N439="snížená",J439,0)</f>
        <v>0</v>
      </c>
      <c r="BG439" s="146">
        <f>IF(N439="zákl. přenesená",J439,0)</f>
        <v>0</v>
      </c>
      <c r="BH439" s="146">
        <f>IF(N439="sníž. přenesená",J439,0)</f>
        <v>0</v>
      </c>
      <c r="BI439" s="146">
        <f>IF(N439="nulová",J439,0)</f>
        <v>0</v>
      </c>
      <c r="BJ439" s="17" t="s">
        <v>81</v>
      </c>
      <c r="BK439" s="146">
        <f>ROUND(I439*H439,2)</f>
        <v>0</v>
      </c>
      <c r="BL439" s="17" t="s">
        <v>95</v>
      </c>
      <c r="BM439" s="145" t="s">
        <v>1838</v>
      </c>
    </row>
    <row r="440" spans="2:65" s="1" customFormat="1" ht="11.25">
      <c r="B440" s="33"/>
      <c r="D440" s="147" t="s">
        <v>265</v>
      </c>
      <c r="F440" s="148" t="s">
        <v>1837</v>
      </c>
      <c r="I440" s="149"/>
      <c r="L440" s="33"/>
      <c r="M440" s="150"/>
      <c r="T440" s="54"/>
      <c r="AT440" s="17" t="s">
        <v>265</v>
      </c>
      <c r="AU440" s="17" t="s">
        <v>83</v>
      </c>
    </row>
    <row r="441" spans="2:65" s="13" customFormat="1" ht="11.25">
      <c r="B441" s="173"/>
      <c r="D441" s="147" t="s">
        <v>269</v>
      </c>
      <c r="E441" s="174" t="s">
        <v>3</v>
      </c>
      <c r="F441" s="175" t="s">
        <v>1000</v>
      </c>
      <c r="H441" s="174" t="s">
        <v>3</v>
      </c>
      <c r="I441" s="176"/>
      <c r="L441" s="173"/>
      <c r="M441" s="177"/>
      <c r="T441" s="178"/>
      <c r="AT441" s="174" t="s">
        <v>269</v>
      </c>
      <c r="AU441" s="174" t="s">
        <v>83</v>
      </c>
      <c r="AV441" s="13" t="s">
        <v>81</v>
      </c>
      <c r="AW441" s="13" t="s">
        <v>37</v>
      </c>
      <c r="AX441" s="13" t="s">
        <v>74</v>
      </c>
      <c r="AY441" s="174" t="s">
        <v>257</v>
      </c>
    </row>
    <row r="442" spans="2:65" s="12" customFormat="1" ht="11.25">
      <c r="B442" s="153"/>
      <c r="D442" s="147" t="s">
        <v>269</v>
      </c>
      <c r="E442" s="154" t="s">
        <v>1839</v>
      </c>
      <c r="F442" s="155" t="s">
        <v>1834</v>
      </c>
      <c r="H442" s="156">
        <v>1</v>
      </c>
      <c r="I442" s="157"/>
      <c r="L442" s="153"/>
      <c r="M442" s="158"/>
      <c r="T442" s="159"/>
      <c r="AT442" s="154" t="s">
        <v>269</v>
      </c>
      <c r="AU442" s="154" t="s">
        <v>83</v>
      </c>
      <c r="AV442" s="12" t="s">
        <v>83</v>
      </c>
      <c r="AW442" s="12" t="s">
        <v>37</v>
      </c>
      <c r="AX442" s="12" t="s">
        <v>81</v>
      </c>
      <c r="AY442" s="154" t="s">
        <v>257</v>
      </c>
    </row>
    <row r="443" spans="2:65" s="1" customFormat="1" ht="16.5" customHeight="1">
      <c r="B443" s="133"/>
      <c r="C443" s="160" t="s">
        <v>1840</v>
      </c>
      <c r="D443" s="160" t="s">
        <v>327</v>
      </c>
      <c r="E443" s="161" t="s">
        <v>1841</v>
      </c>
      <c r="F443" s="162" t="s">
        <v>1842</v>
      </c>
      <c r="G443" s="163" t="s">
        <v>1829</v>
      </c>
      <c r="H443" s="164">
        <v>7</v>
      </c>
      <c r="I443" s="165"/>
      <c r="J443" s="166">
        <f>ROUND(I443*H443,2)</f>
        <v>0</v>
      </c>
      <c r="K443" s="162" t="s">
        <v>263</v>
      </c>
      <c r="L443" s="167"/>
      <c r="M443" s="168" t="s">
        <v>3</v>
      </c>
      <c r="N443" s="169" t="s">
        <v>45</v>
      </c>
      <c r="P443" s="143">
        <f>O443*H443</f>
        <v>0</v>
      </c>
      <c r="Q443" s="143">
        <v>0.86</v>
      </c>
      <c r="R443" s="143">
        <f>Q443*H443</f>
        <v>6.02</v>
      </c>
      <c r="S443" s="143">
        <v>0</v>
      </c>
      <c r="T443" s="144">
        <f>S443*H443</f>
        <v>0</v>
      </c>
      <c r="AR443" s="145" t="s">
        <v>310</v>
      </c>
      <c r="AT443" s="145" t="s">
        <v>327</v>
      </c>
      <c r="AU443" s="145" t="s">
        <v>83</v>
      </c>
      <c r="AY443" s="17" t="s">
        <v>257</v>
      </c>
      <c r="BE443" s="146">
        <f>IF(N443="základní",J443,0)</f>
        <v>0</v>
      </c>
      <c r="BF443" s="146">
        <f>IF(N443="snížená",J443,0)</f>
        <v>0</v>
      </c>
      <c r="BG443" s="146">
        <f>IF(N443="zákl. přenesená",J443,0)</f>
        <v>0</v>
      </c>
      <c r="BH443" s="146">
        <f>IF(N443="sníž. přenesená",J443,0)</f>
        <v>0</v>
      </c>
      <c r="BI443" s="146">
        <f>IF(N443="nulová",J443,0)</f>
        <v>0</v>
      </c>
      <c r="BJ443" s="17" t="s">
        <v>81</v>
      </c>
      <c r="BK443" s="146">
        <f>ROUND(I443*H443,2)</f>
        <v>0</v>
      </c>
      <c r="BL443" s="17" t="s">
        <v>95</v>
      </c>
      <c r="BM443" s="145" t="s">
        <v>1843</v>
      </c>
    </row>
    <row r="444" spans="2:65" s="1" customFormat="1" ht="11.25">
      <c r="B444" s="33"/>
      <c r="D444" s="147" t="s">
        <v>265</v>
      </c>
      <c r="F444" s="148" t="s">
        <v>1842</v>
      </c>
      <c r="I444" s="149"/>
      <c r="L444" s="33"/>
      <c r="M444" s="150"/>
      <c r="T444" s="54"/>
      <c r="AT444" s="17" t="s">
        <v>265</v>
      </c>
      <c r="AU444" s="17" t="s">
        <v>83</v>
      </c>
    </row>
    <row r="445" spans="2:65" s="13" customFormat="1" ht="11.25">
      <c r="B445" s="173"/>
      <c r="D445" s="147" t="s">
        <v>269</v>
      </c>
      <c r="E445" s="174" t="s">
        <v>3</v>
      </c>
      <c r="F445" s="175" t="s">
        <v>1000</v>
      </c>
      <c r="H445" s="174" t="s">
        <v>3</v>
      </c>
      <c r="I445" s="176"/>
      <c r="L445" s="173"/>
      <c r="M445" s="177"/>
      <c r="T445" s="178"/>
      <c r="AT445" s="174" t="s">
        <v>269</v>
      </c>
      <c r="AU445" s="174" t="s">
        <v>83</v>
      </c>
      <c r="AV445" s="13" t="s">
        <v>81</v>
      </c>
      <c r="AW445" s="13" t="s">
        <v>37</v>
      </c>
      <c r="AX445" s="13" t="s">
        <v>74</v>
      </c>
      <c r="AY445" s="174" t="s">
        <v>257</v>
      </c>
    </row>
    <row r="446" spans="2:65" s="12" customFormat="1" ht="11.25">
      <c r="B446" s="153"/>
      <c r="D446" s="147" t="s">
        <v>269</v>
      </c>
      <c r="E446" s="154" t="s">
        <v>1844</v>
      </c>
      <c r="F446" s="155" t="s">
        <v>1845</v>
      </c>
      <c r="H446" s="156">
        <v>4</v>
      </c>
      <c r="I446" s="157"/>
      <c r="L446" s="153"/>
      <c r="M446" s="158"/>
      <c r="T446" s="159"/>
      <c r="AT446" s="154" t="s">
        <v>269</v>
      </c>
      <c r="AU446" s="154" t="s">
        <v>83</v>
      </c>
      <c r="AV446" s="12" t="s">
        <v>83</v>
      </c>
      <c r="AW446" s="12" t="s">
        <v>37</v>
      </c>
      <c r="AX446" s="12" t="s">
        <v>74</v>
      </c>
      <c r="AY446" s="154" t="s">
        <v>257</v>
      </c>
    </row>
    <row r="447" spans="2:65" s="12" customFormat="1" ht="11.25">
      <c r="B447" s="153"/>
      <c r="D447" s="147" t="s">
        <v>269</v>
      </c>
      <c r="E447" s="154" t="s">
        <v>1846</v>
      </c>
      <c r="F447" s="155" t="s">
        <v>1847</v>
      </c>
      <c r="H447" s="156">
        <v>3</v>
      </c>
      <c r="I447" s="157"/>
      <c r="L447" s="153"/>
      <c r="M447" s="158"/>
      <c r="T447" s="159"/>
      <c r="AT447" s="154" t="s">
        <v>269</v>
      </c>
      <c r="AU447" s="154" t="s">
        <v>83</v>
      </c>
      <c r="AV447" s="12" t="s">
        <v>83</v>
      </c>
      <c r="AW447" s="12" t="s">
        <v>37</v>
      </c>
      <c r="AX447" s="12" t="s">
        <v>74</v>
      </c>
      <c r="AY447" s="154" t="s">
        <v>257</v>
      </c>
    </row>
    <row r="448" spans="2:65" s="14" customFormat="1" ht="11.25">
      <c r="B448" s="179"/>
      <c r="D448" s="147" t="s">
        <v>269</v>
      </c>
      <c r="E448" s="180" t="s">
        <v>3</v>
      </c>
      <c r="F448" s="181" t="s">
        <v>610</v>
      </c>
      <c r="H448" s="182">
        <v>7</v>
      </c>
      <c r="I448" s="183"/>
      <c r="L448" s="179"/>
      <c r="M448" s="184"/>
      <c r="T448" s="185"/>
      <c r="AT448" s="180" t="s">
        <v>269</v>
      </c>
      <c r="AU448" s="180" t="s">
        <v>83</v>
      </c>
      <c r="AV448" s="14" t="s">
        <v>95</v>
      </c>
      <c r="AW448" s="14" t="s">
        <v>37</v>
      </c>
      <c r="AX448" s="14" t="s">
        <v>81</v>
      </c>
      <c r="AY448" s="180" t="s">
        <v>257</v>
      </c>
    </row>
    <row r="449" spans="2:65" s="1" customFormat="1" ht="16.5" customHeight="1">
      <c r="B449" s="133"/>
      <c r="C449" s="160" t="s">
        <v>1848</v>
      </c>
      <c r="D449" s="160" t="s">
        <v>327</v>
      </c>
      <c r="E449" s="161" t="s">
        <v>1849</v>
      </c>
      <c r="F449" s="162" t="s">
        <v>1850</v>
      </c>
      <c r="G449" s="163" t="s">
        <v>439</v>
      </c>
      <c r="H449" s="164">
        <v>10</v>
      </c>
      <c r="I449" s="165"/>
      <c r="J449" s="166">
        <f>ROUND(I449*H449,2)</f>
        <v>0</v>
      </c>
      <c r="K449" s="162" t="s">
        <v>263</v>
      </c>
      <c r="L449" s="167"/>
      <c r="M449" s="168" t="s">
        <v>3</v>
      </c>
      <c r="N449" s="169" t="s">
        <v>45</v>
      </c>
      <c r="P449" s="143">
        <f>O449*H449</f>
        <v>0</v>
      </c>
      <c r="Q449" s="143">
        <v>2E-3</v>
      </c>
      <c r="R449" s="143">
        <f>Q449*H449</f>
        <v>0.02</v>
      </c>
      <c r="S449" s="143">
        <v>0</v>
      </c>
      <c r="T449" s="144">
        <f>S449*H449</f>
        <v>0</v>
      </c>
      <c r="AR449" s="145" t="s">
        <v>310</v>
      </c>
      <c r="AT449" s="145" t="s">
        <v>327</v>
      </c>
      <c r="AU449" s="145" t="s">
        <v>83</v>
      </c>
      <c r="AY449" s="17" t="s">
        <v>257</v>
      </c>
      <c r="BE449" s="146">
        <f>IF(N449="základní",J449,0)</f>
        <v>0</v>
      </c>
      <c r="BF449" s="146">
        <f>IF(N449="snížená",J449,0)</f>
        <v>0</v>
      </c>
      <c r="BG449" s="146">
        <f>IF(N449="zákl. přenesená",J449,0)</f>
        <v>0</v>
      </c>
      <c r="BH449" s="146">
        <f>IF(N449="sníž. přenesená",J449,0)</f>
        <v>0</v>
      </c>
      <c r="BI449" s="146">
        <f>IF(N449="nulová",J449,0)</f>
        <v>0</v>
      </c>
      <c r="BJ449" s="17" t="s">
        <v>81</v>
      </c>
      <c r="BK449" s="146">
        <f>ROUND(I449*H449,2)</f>
        <v>0</v>
      </c>
      <c r="BL449" s="17" t="s">
        <v>95</v>
      </c>
      <c r="BM449" s="145" t="s">
        <v>1851</v>
      </c>
    </row>
    <row r="450" spans="2:65" s="1" customFormat="1" ht="11.25">
      <c r="B450" s="33"/>
      <c r="D450" s="147" t="s">
        <v>265</v>
      </c>
      <c r="F450" s="148" t="s">
        <v>1850</v>
      </c>
      <c r="I450" s="149"/>
      <c r="L450" s="33"/>
      <c r="M450" s="150"/>
      <c r="T450" s="54"/>
      <c r="AT450" s="17" t="s">
        <v>265</v>
      </c>
      <c r="AU450" s="17" t="s">
        <v>83</v>
      </c>
    </row>
    <row r="451" spans="2:65" s="1" customFormat="1" ht="16.5" customHeight="1">
      <c r="B451" s="133"/>
      <c r="C451" s="160" t="s">
        <v>1852</v>
      </c>
      <c r="D451" s="160" t="s">
        <v>327</v>
      </c>
      <c r="E451" s="161" t="s">
        <v>1853</v>
      </c>
      <c r="F451" s="162" t="s">
        <v>1854</v>
      </c>
      <c r="G451" s="163" t="s">
        <v>439</v>
      </c>
      <c r="H451" s="164">
        <v>4</v>
      </c>
      <c r="I451" s="165"/>
      <c r="J451" s="166">
        <f>ROUND(I451*H451,2)</f>
        <v>0</v>
      </c>
      <c r="K451" s="162" t="s">
        <v>263</v>
      </c>
      <c r="L451" s="167"/>
      <c r="M451" s="168" t="s">
        <v>3</v>
      </c>
      <c r="N451" s="169" t="s">
        <v>45</v>
      </c>
      <c r="P451" s="143">
        <f>O451*H451</f>
        <v>0</v>
      </c>
      <c r="Q451" s="143">
        <v>2E-3</v>
      </c>
      <c r="R451" s="143">
        <f>Q451*H451</f>
        <v>8.0000000000000002E-3</v>
      </c>
      <c r="S451" s="143">
        <v>0</v>
      </c>
      <c r="T451" s="144">
        <f>S451*H451</f>
        <v>0</v>
      </c>
      <c r="AR451" s="145" t="s">
        <v>310</v>
      </c>
      <c r="AT451" s="145" t="s">
        <v>327</v>
      </c>
      <c r="AU451" s="145" t="s">
        <v>83</v>
      </c>
      <c r="AY451" s="17" t="s">
        <v>257</v>
      </c>
      <c r="BE451" s="146">
        <f>IF(N451="základní",J451,0)</f>
        <v>0</v>
      </c>
      <c r="BF451" s="146">
        <f>IF(N451="snížená",J451,0)</f>
        <v>0</v>
      </c>
      <c r="BG451" s="146">
        <f>IF(N451="zákl. přenesená",J451,0)</f>
        <v>0</v>
      </c>
      <c r="BH451" s="146">
        <f>IF(N451="sníž. přenesená",J451,0)</f>
        <v>0</v>
      </c>
      <c r="BI451" s="146">
        <f>IF(N451="nulová",J451,0)</f>
        <v>0</v>
      </c>
      <c r="BJ451" s="17" t="s">
        <v>81</v>
      </c>
      <c r="BK451" s="146">
        <f>ROUND(I451*H451,2)</f>
        <v>0</v>
      </c>
      <c r="BL451" s="17" t="s">
        <v>95</v>
      </c>
      <c r="BM451" s="145" t="s">
        <v>1855</v>
      </c>
    </row>
    <row r="452" spans="2:65" s="1" customFormat="1" ht="11.25">
      <c r="B452" s="33"/>
      <c r="D452" s="147" t="s">
        <v>265</v>
      </c>
      <c r="F452" s="148" t="s">
        <v>1854</v>
      </c>
      <c r="I452" s="149"/>
      <c r="L452" s="33"/>
      <c r="M452" s="150"/>
      <c r="T452" s="54"/>
      <c r="AT452" s="17" t="s">
        <v>265</v>
      </c>
      <c r="AU452" s="17" t="s">
        <v>83</v>
      </c>
    </row>
    <row r="453" spans="2:65" s="1" customFormat="1" ht="16.5" customHeight="1">
      <c r="B453" s="133"/>
      <c r="C453" s="134" t="s">
        <v>1856</v>
      </c>
      <c r="D453" s="134" t="s">
        <v>259</v>
      </c>
      <c r="E453" s="135" t="s">
        <v>1857</v>
      </c>
      <c r="F453" s="136" t="s">
        <v>1858</v>
      </c>
      <c r="G453" s="137" t="s">
        <v>439</v>
      </c>
      <c r="H453" s="138">
        <v>4</v>
      </c>
      <c r="I453" s="139"/>
      <c r="J453" s="140">
        <f>ROUND(I453*H453,2)</f>
        <v>0</v>
      </c>
      <c r="K453" s="136" t="s">
        <v>263</v>
      </c>
      <c r="L453" s="33"/>
      <c r="M453" s="141" t="s">
        <v>3</v>
      </c>
      <c r="N453" s="142" t="s">
        <v>45</v>
      </c>
      <c r="P453" s="143">
        <f>O453*H453</f>
        <v>0</v>
      </c>
      <c r="Q453" s="143">
        <v>1.248E-2</v>
      </c>
      <c r="R453" s="143">
        <f>Q453*H453</f>
        <v>4.9919999999999999E-2</v>
      </c>
      <c r="S453" s="143">
        <v>0</v>
      </c>
      <c r="T453" s="144">
        <f>S453*H453</f>
        <v>0</v>
      </c>
      <c r="AR453" s="145" t="s">
        <v>95</v>
      </c>
      <c r="AT453" s="145" t="s">
        <v>259</v>
      </c>
      <c r="AU453" s="145" t="s">
        <v>83</v>
      </c>
      <c r="AY453" s="17" t="s">
        <v>257</v>
      </c>
      <c r="BE453" s="146">
        <f>IF(N453="základní",J453,0)</f>
        <v>0</v>
      </c>
      <c r="BF453" s="146">
        <f>IF(N453="snížená",J453,0)</f>
        <v>0</v>
      </c>
      <c r="BG453" s="146">
        <f>IF(N453="zákl. přenesená",J453,0)</f>
        <v>0</v>
      </c>
      <c r="BH453" s="146">
        <f>IF(N453="sníž. přenesená",J453,0)</f>
        <v>0</v>
      </c>
      <c r="BI453" s="146">
        <f>IF(N453="nulová",J453,0)</f>
        <v>0</v>
      </c>
      <c r="BJ453" s="17" t="s">
        <v>81</v>
      </c>
      <c r="BK453" s="146">
        <f>ROUND(I453*H453,2)</f>
        <v>0</v>
      </c>
      <c r="BL453" s="17" t="s">
        <v>95</v>
      </c>
      <c r="BM453" s="145" t="s">
        <v>1859</v>
      </c>
    </row>
    <row r="454" spans="2:65" s="1" customFormat="1" ht="11.25">
      <c r="B454" s="33"/>
      <c r="D454" s="147" t="s">
        <v>265</v>
      </c>
      <c r="F454" s="148" t="s">
        <v>1858</v>
      </c>
      <c r="I454" s="149"/>
      <c r="L454" s="33"/>
      <c r="M454" s="150"/>
      <c r="T454" s="54"/>
      <c r="AT454" s="17" t="s">
        <v>265</v>
      </c>
      <c r="AU454" s="17" t="s">
        <v>83</v>
      </c>
    </row>
    <row r="455" spans="2:65" s="1" customFormat="1" ht="11.25">
      <c r="B455" s="33"/>
      <c r="D455" s="151" t="s">
        <v>267</v>
      </c>
      <c r="F455" s="152" t="s">
        <v>1860</v>
      </c>
      <c r="I455" s="149"/>
      <c r="L455" s="33"/>
      <c r="M455" s="150"/>
      <c r="T455" s="54"/>
      <c r="AT455" s="17" t="s">
        <v>267</v>
      </c>
      <c r="AU455" s="17" t="s">
        <v>83</v>
      </c>
    </row>
    <row r="456" spans="2:65" s="1" customFormat="1" ht="16.5" customHeight="1">
      <c r="B456" s="133"/>
      <c r="C456" s="160" t="s">
        <v>1861</v>
      </c>
      <c r="D456" s="160" t="s">
        <v>327</v>
      </c>
      <c r="E456" s="161" t="s">
        <v>1862</v>
      </c>
      <c r="F456" s="162" t="s">
        <v>1863</v>
      </c>
      <c r="G456" s="163" t="s">
        <v>1829</v>
      </c>
      <c r="H456" s="164">
        <v>3</v>
      </c>
      <c r="I456" s="165"/>
      <c r="J456" s="166">
        <f>ROUND(I456*H456,2)</f>
        <v>0</v>
      </c>
      <c r="K456" s="162" t="s">
        <v>263</v>
      </c>
      <c r="L456" s="167"/>
      <c r="M456" s="168" t="s">
        <v>3</v>
      </c>
      <c r="N456" s="169" t="s">
        <v>45</v>
      </c>
      <c r="P456" s="143">
        <f>O456*H456</f>
        <v>0</v>
      </c>
      <c r="Q456" s="143">
        <v>0.50800000000000001</v>
      </c>
      <c r="R456" s="143">
        <f>Q456*H456</f>
        <v>1.524</v>
      </c>
      <c r="S456" s="143">
        <v>0</v>
      </c>
      <c r="T456" s="144">
        <f>S456*H456</f>
        <v>0</v>
      </c>
      <c r="AR456" s="145" t="s">
        <v>310</v>
      </c>
      <c r="AT456" s="145" t="s">
        <v>327</v>
      </c>
      <c r="AU456" s="145" t="s">
        <v>83</v>
      </c>
      <c r="AY456" s="17" t="s">
        <v>257</v>
      </c>
      <c r="BE456" s="146">
        <f>IF(N456="základní",J456,0)</f>
        <v>0</v>
      </c>
      <c r="BF456" s="146">
        <f>IF(N456="snížená",J456,0)</f>
        <v>0</v>
      </c>
      <c r="BG456" s="146">
        <f>IF(N456="zákl. přenesená",J456,0)</f>
        <v>0</v>
      </c>
      <c r="BH456" s="146">
        <f>IF(N456="sníž. přenesená",J456,0)</f>
        <v>0</v>
      </c>
      <c r="BI456" s="146">
        <f>IF(N456="nulová",J456,0)</f>
        <v>0</v>
      </c>
      <c r="BJ456" s="17" t="s">
        <v>81</v>
      </c>
      <c r="BK456" s="146">
        <f>ROUND(I456*H456,2)</f>
        <v>0</v>
      </c>
      <c r="BL456" s="17" t="s">
        <v>95</v>
      </c>
      <c r="BM456" s="145" t="s">
        <v>1864</v>
      </c>
    </row>
    <row r="457" spans="2:65" s="1" customFormat="1" ht="11.25">
      <c r="B457" s="33"/>
      <c r="D457" s="147" t="s">
        <v>265</v>
      </c>
      <c r="F457" s="148" t="s">
        <v>1863</v>
      </c>
      <c r="I457" s="149"/>
      <c r="L457" s="33"/>
      <c r="M457" s="150"/>
      <c r="T457" s="54"/>
      <c r="AT457" s="17" t="s">
        <v>265</v>
      </c>
      <c r="AU457" s="17" t="s">
        <v>83</v>
      </c>
    </row>
    <row r="458" spans="2:65" s="13" customFormat="1" ht="11.25">
      <c r="B458" s="173"/>
      <c r="D458" s="147" t="s">
        <v>269</v>
      </c>
      <c r="E458" s="174" t="s">
        <v>3</v>
      </c>
      <c r="F458" s="175" t="s">
        <v>1000</v>
      </c>
      <c r="H458" s="174" t="s">
        <v>3</v>
      </c>
      <c r="I458" s="176"/>
      <c r="L458" s="173"/>
      <c r="M458" s="177"/>
      <c r="T458" s="178"/>
      <c r="AT458" s="174" t="s">
        <v>269</v>
      </c>
      <c r="AU458" s="174" t="s">
        <v>83</v>
      </c>
      <c r="AV458" s="13" t="s">
        <v>81</v>
      </c>
      <c r="AW458" s="13" t="s">
        <v>37</v>
      </c>
      <c r="AX458" s="13" t="s">
        <v>74</v>
      </c>
      <c r="AY458" s="174" t="s">
        <v>257</v>
      </c>
    </row>
    <row r="459" spans="2:65" s="12" customFormat="1" ht="11.25">
      <c r="B459" s="153"/>
      <c r="D459" s="147" t="s">
        <v>269</v>
      </c>
      <c r="E459" s="154" t="s">
        <v>1865</v>
      </c>
      <c r="F459" s="155" t="s">
        <v>1832</v>
      </c>
      <c r="H459" s="156">
        <v>1</v>
      </c>
      <c r="I459" s="157"/>
      <c r="L459" s="153"/>
      <c r="M459" s="158"/>
      <c r="T459" s="159"/>
      <c r="AT459" s="154" t="s">
        <v>269</v>
      </c>
      <c r="AU459" s="154" t="s">
        <v>83</v>
      </c>
      <c r="AV459" s="12" t="s">
        <v>83</v>
      </c>
      <c r="AW459" s="12" t="s">
        <v>37</v>
      </c>
      <c r="AX459" s="12" t="s">
        <v>74</v>
      </c>
      <c r="AY459" s="154" t="s">
        <v>257</v>
      </c>
    </row>
    <row r="460" spans="2:65" s="12" customFormat="1" ht="11.25">
      <c r="B460" s="153"/>
      <c r="D460" s="147" t="s">
        <v>269</v>
      </c>
      <c r="E460" s="154" t="s">
        <v>1866</v>
      </c>
      <c r="F460" s="155" t="s">
        <v>1834</v>
      </c>
      <c r="H460" s="156">
        <v>1</v>
      </c>
      <c r="I460" s="157"/>
      <c r="L460" s="153"/>
      <c r="M460" s="158"/>
      <c r="T460" s="159"/>
      <c r="AT460" s="154" t="s">
        <v>269</v>
      </c>
      <c r="AU460" s="154" t="s">
        <v>83</v>
      </c>
      <c r="AV460" s="12" t="s">
        <v>83</v>
      </c>
      <c r="AW460" s="12" t="s">
        <v>37</v>
      </c>
      <c r="AX460" s="12" t="s">
        <v>74</v>
      </c>
      <c r="AY460" s="154" t="s">
        <v>257</v>
      </c>
    </row>
    <row r="461" spans="2:65" s="12" customFormat="1" ht="11.25">
      <c r="B461" s="153"/>
      <c r="D461" s="147" t="s">
        <v>269</v>
      </c>
      <c r="E461" s="154" t="s">
        <v>1867</v>
      </c>
      <c r="F461" s="155" t="s">
        <v>1868</v>
      </c>
      <c r="H461" s="156">
        <v>1</v>
      </c>
      <c r="I461" s="157"/>
      <c r="L461" s="153"/>
      <c r="M461" s="158"/>
      <c r="T461" s="159"/>
      <c r="AT461" s="154" t="s">
        <v>269</v>
      </c>
      <c r="AU461" s="154" t="s">
        <v>83</v>
      </c>
      <c r="AV461" s="12" t="s">
        <v>83</v>
      </c>
      <c r="AW461" s="12" t="s">
        <v>37</v>
      </c>
      <c r="AX461" s="12" t="s">
        <v>74</v>
      </c>
      <c r="AY461" s="154" t="s">
        <v>257</v>
      </c>
    </row>
    <row r="462" spans="2:65" s="14" customFormat="1" ht="11.25">
      <c r="B462" s="179"/>
      <c r="D462" s="147" t="s">
        <v>269</v>
      </c>
      <c r="E462" s="180" t="s">
        <v>3</v>
      </c>
      <c r="F462" s="181" t="s">
        <v>610</v>
      </c>
      <c r="H462" s="182">
        <v>3</v>
      </c>
      <c r="I462" s="183"/>
      <c r="L462" s="179"/>
      <c r="M462" s="184"/>
      <c r="T462" s="185"/>
      <c r="AT462" s="180" t="s">
        <v>269</v>
      </c>
      <c r="AU462" s="180" t="s">
        <v>83</v>
      </c>
      <c r="AV462" s="14" t="s">
        <v>95</v>
      </c>
      <c r="AW462" s="14" t="s">
        <v>37</v>
      </c>
      <c r="AX462" s="14" t="s">
        <v>81</v>
      </c>
      <c r="AY462" s="180" t="s">
        <v>257</v>
      </c>
    </row>
    <row r="463" spans="2:65" s="1" customFormat="1" ht="16.5" customHeight="1">
      <c r="B463" s="133"/>
      <c r="C463" s="160" t="s">
        <v>1869</v>
      </c>
      <c r="D463" s="160" t="s">
        <v>327</v>
      </c>
      <c r="E463" s="161" t="s">
        <v>1870</v>
      </c>
      <c r="F463" s="162" t="s">
        <v>1871</v>
      </c>
      <c r="G463" s="163" t="s">
        <v>439</v>
      </c>
      <c r="H463" s="164">
        <v>1</v>
      </c>
      <c r="I463" s="165"/>
      <c r="J463" s="166">
        <f>ROUND(I463*H463,2)</f>
        <v>0</v>
      </c>
      <c r="K463" s="162" t="s">
        <v>263</v>
      </c>
      <c r="L463" s="167"/>
      <c r="M463" s="168" t="s">
        <v>3</v>
      </c>
      <c r="N463" s="169" t="s">
        <v>45</v>
      </c>
      <c r="P463" s="143">
        <f>O463*H463</f>
        <v>0</v>
      </c>
      <c r="Q463" s="143">
        <v>0.54800000000000004</v>
      </c>
      <c r="R463" s="143">
        <f>Q463*H463</f>
        <v>0.54800000000000004</v>
      </c>
      <c r="S463" s="143">
        <v>0</v>
      </c>
      <c r="T463" s="144">
        <f>S463*H463</f>
        <v>0</v>
      </c>
      <c r="AR463" s="145" t="s">
        <v>310</v>
      </c>
      <c r="AT463" s="145" t="s">
        <v>327</v>
      </c>
      <c r="AU463" s="145" t="s">
        <v>83</v>
      </c>
      <c r="AY463" s="17" t="s">
        <v>257</v>
      </c>
      <c r="BE463" s="146">
        <f>IF(N463="základní",J463,0)</f>
        <v>0</v>
      </c>
      <c r="BF463" s="146">
        <f>IF(N463="snížená",J463,0)</f>
        <v>0</v>
      </c>
      <c r="BG463" s="146">
        <f>IF(N463="zákl. přenesená",J463,0)</f>
        <v>0</v>
      </c>
      <c r="BH463" s="146">
        <f>IF(N463="sníž. přenesená",J463,0)</f>
        <v>0</v>
      </c>
      <c r="BI463" s="146">
        <f>IF(N463="nulová",J463,0)</f>
        <v>0</v>
      </c>
      <c r="BJ463" s="17" t="s">
        <v>81</v>
      </c>
      <c r="BK463" s="146">
        <f>ROUND(I463*H463,2)</f>
        <v>0</v>
      </c>
      <c r="BL463" s="17" t="s">
        <v>95</v>
      </c>
      <c r="BM463" s="145" t="s">
        <v>1872</v>
      </c>
    </row>
    <row r="464" spans="2:65" s="1" customFormat="1" ht="11.25">
      <c r="B464" s="33"/>
      <c r="D464" s="147" t="s">
        <v>265</v>
      </c>
      <c r="F464" s="148" t="s">
        <v>1871</v>
      </c>
      <c r="I464" s="149"/>
      <c r="L464" s="33"/>
      <c r="M464" s="150"/>
      <c r="T464" s="54"/>
      <c r="AT464" s="17" t="s">
        <v>265</v>
      </c>
      <c r="AU464" s="17" t="s">
        <v>83</v>
      </c>
    </row>
    <row r="465" spans="2:65" s="13" customFormat="1" ht="11.25">
      <c r="B465" s="173"/>
      <c r="D465" s="147" t="s">
        <v>269</v>
      </c>
      <c r="E465" s="174" t="s">
        <v>3</v>
      </c>
      <c r="F465" s="175" t="s">
        <v>1000</v>
      </c>
      <c r="H465" s="174" t="s">
        <v>3</v>
      </c>
      <c r="I465" s="176"/>
      <c r="L465" s="173"/>
      <c r="M465" s="177"/>
      <c r="T465" s="178"/>
      <c r="AT465" s="174" t="s">
        <v>269</v>
      </c>
      <c r="AU465" s="174" t="s">
        <v>83</v>
      </c>
      <c r="AV465" s="13" t="s">
        <v>81</v>
      </c>
      <c r="AW465" s="13" t="s">
        <v>37</v>
      </c>
      <c r="AX465" s="13" t="s">
        <v>74</v>
      </c>
      <c r="AY465" s="174" t="s">
        <v>257</v>
      </c>
    </row>
    <row r="466" spans="2:65" s="12" customFormat="1" ht="11.25">
      <c r="B466" s="153"/>
      <c r="D466" s="147" t="s">
        <v>269</v>
      </c>
      <c r="E466" s="154" t="s">
        <v>1873</v>
      </c>
      <c r="F466" s="155" t="s">
        <v>1874</v>
      </c>
      <c r="H466" s="156">
        <v>1</v>
      </c>
      <c r="I466" s="157"/>
      <c r="L466" s="153"/>
      <c r="M466" s="158"/>
      <c r="T466" s="159"/>
      <c r="AT466" s="154" t="s">
        <v>269</v>
      </c>
      <c r="AU466" s="154" t="s">
        <v>83</v>
      </c>
      <c r="AV466" s="12" t="s">
        <v>83</v>
      </c>
      <c r="AW466" s="12" t="s">
        <v>37</v>
      </c>
      <c r="AX466" s="12" t="s">
        <v>81</v>
      </c>
      <c r="AY466" s="154" t="s">
        <v>257</v>
      </c>
    </row>
    <row r="467" spans="2:65" s="1" customFormat="1" ht="16.5" customHeight="1">
      <c r="B467" s="133"/>
      <c r="C467" s="134" t="s">
        <v>1875</v>
      </c>
      <c r="D467" s="134" t="s">
        <v>259</v>
      </c>
      <c r="E467" s="135" t="s">
        <v>1876</v>
      </c>
      <c r="F467" s="136" t="s">
        <v>1877</v>
      </c>
      <c r="G467" s="137" t="s">
        <v>439</v>
      </c>
      <c r="H467" s="138">
        <v>4</v>
      </c>
      <c r="I467" s="139"/>
      <c r="J467" s="140">
        <f>ROUND(I467*H467,2)</f>
        <v>0</v>
      </c>
      <c r="K467" s="136" t="s">
        <v>263</v>
      </c>
      <c r="L467" s="33"/>
      <c r="M467" s="141" t="s">
        <v>3</v>
      </c>
      <c r="N467" s="142" t="s">
        <v>45</v>
      </c>
      <c r="P467" s="143">
        <f>O467*H467</f>
        <v>0</v>
      </c>
      <c r="Q467" s="143">
        <v>0.21734000000000001</v>
      </c>
      <c r="R467" s="143">
        <f>Q467*H467</f>
        <v>0.86936000000000002</v>
      </c>
      <c r="S467" s="143">
        <v>0</v>
      </c>
      <c r="T467" s="144">
        <f>S467*H467</f>
        <v>0</v>
      </c>
      <c r="AR467" s="145" t="s">
        <v>95</v>
      </c>
      <c r="AT467" s="145" t="s">
        <v>259</v>
      </c>
      <c r="AU467" s="145" t="s">
        <v>83</v>
      </c>
      <c r="AY467" s="17" t="s">
        <v>257</v>
      </c>
      <c r="BE467" s="146">
        <f>IF(N467="základní",J467,0)</f>
        <v>0</v>
      </c>
      <c r="BF467" s="146">
        <f>IF(N467="snížená",J467,0)</f>
        <v>0</v>
      </c>
      <c r="BG467" s="146">
        <f>IF(N467="zákl. přenesená",J467,0)</f>
        <v>0</v>
      </c>
      <c r="BH467" s="146">
        <f>IF(N467="sníž. přenesená",J467,0)</f>
        <v>0</v>
      </c>
      <c r="BI467" s="146">
        <f>IF(N467="nulová",J467,0)</f>
        <v>0</v>
      </c>
      <c r="BJ467" s="17" t="s">
        <v>81</v>
      </c>
      <c r="BK467" s="146">
        <f>ROUND(I467*H467,2)</f>
        <v>0</v>
      </c>
      <c r="BL467" s="17" t="s">
        <v>95</v>
      </c>
      <c r="BM467" s="145" t="s">
        <v>1878</v>
      </c>
    </row>
    <row r="468" spans="2:65" s="1" customFormat="1" ht="11.25">
      <c r="B468" s="33"/>
      <c r="D468" s="147" t="s">
        <v>265</v>
      </c>
      <c r="F468" s="148" t="s">
        <v>1879</v>
      </c>
      <c r="I468" s="149"/>
      <c r="L468" s="33"/>
      <c r="M468" s="150"/>
      <c r="T468" s="54"/>
      <c r="AT468" s="17" t="s">
        <v>265</v>
      </c>
      <c r="AU468" s="17" t="s">
        <v>83</v>
      </c>
    </row>
    <row r="469" spans="2:65" s="1" customFormat="1" ht="11.25">
      <c r="B469" s="33"/>
      <c r="D469" s="151" t="s">
        <v>267</v>
      </c>
      <c r="F469" s="152" t="s">
        <v>1880</v>
      </c>
      <c r="I469" s="149"/>
      <c r="L469" s="33"/>
      <c r="M469" s="150"/>
      <c r="T469" s="54"/>
      <c r="AT469" s="17" t="s">
        <v>267</v>
      </c>
      <c r="AU469" s="17" t="s">
        <v>83</v>
      </c>
    </row>
    <row r="470" spans="2:65" s="1" customFormat="1" ht="16.5" customHeight="1">
      <c r="B470" s="133"/>
      <c r="C470" s="160" t="s">
        <v>1881</v>
      </c>
      <c r="D470" s="160" t="s">
        <v>327</v>
      </c>
      <c r="E470" s="161" t="s">
        <v>1882</v>
      </c>
      <c r="F470" s="162" t="s">
        <v>1883</v>
      </c>
      <c r="G470" s="163" t="s">
        <v>439</v>
      </c>
      <c r="H470" s="164">
        <v>4</v>
      </c>
      <c r="I470" s="165"/>
      <c r="J470" s="166">
        <f>ROUND(I470*H470,2)</f>
        <v>0</v>
      </c>
      <c r="K470" s="162" t="s">
        <v>263</v>
      </c>
      <c r="L470" s="167"/>
      <c r="M470" s="168" t="s">
        <v>3</v>
      </c>
      <c r="N470" s="169" t="s">
        <v>45</v>
      </c>
      <c r="P470" s="143">
        <f>O470*H470</f>
        <v>0</v>
      </c>
      <c r="Q470" s="143">
        <v>0.19600000000000001</v>
      </c>
      <c r="R470" s="143">
        <f>Q470*H470</f>
        <v>0.78400000000000003</v>
      </c>
      <c r="S470" s="143">
        <v>0</v>
      </c>
      <c r="T470" s="144">
        <f>S470*H470</f>
        <v>0</v>
      </c>
      <c r="AR470" s="145" t="s">
        <v>310</v>
      </c>
      <c r="AT470" s="145" t="s">
        <v>327</v>
      </c>
      <c r="AU470" s="145" t="s">
        <v>83</v>
      </c>
      <c r="AY470" s="17" t="s">
        <v>257</v>
      </c>
      <c r="BE470" s="146">
        <f>IF(N470="základní",J470,0)</f>
        <v>0</v>
      </c>
      <c r="BF470" s="146">
        <f>IF(N470="snížená",J470,0)</f>
        <v>0</v>
      </c>
      <c r="BG470" s="146">
        <f>IF(N470="zákl. přenesená",J470,0)</f>
        <v>0</v>
      </c>
      <c r="BH470" s="146">
        <f>IF(N470="sníž. přenesená",J470,0)</f>
        <v>0</v>
      </c>
      <c r="BI470" s="146">
        <f>IF(N470="nulová",J470,0)</f>
        <v>0</v>
      </c>
      <c r="BJ470" s="17" t="s">
        <v>81</v>
      </c>
      <c r="BK470" s="146">
        <f>ROUND(I470*H470,2)</f>
        <v>0</v>
      </c>
      <c r="BL470" s="17" t="s">
        <v>95</v>
      </c>
      <c r="BM470" s="145" t="s">
        <v>1884</v>
      </c>
    </row>
    <row r="471" spans="2:65" s="1" customFormat="1" ht="11.25">
      <c r="B471" s="33"/>
      <c r="D471" s="147" t="s">
        <v>265</v>
      </c>
      <c r="F471" s="148" t="s">
        <v>1883</v>
      </c>
      <c r="I471" s="149"/>
      <c r="L471" s="33"/>
      <c r="M471" s="150"/>
      <c r="T471" s="54"/>
      <c r="AT471" s="17" t="s">
        <v>265</v>
      </c>
      <c r="AU471" s="17" t="s">
        <v>83</v>
      </c>
    </row>
    <row r="472" spans="2:65" s="13" customFormat="1" ht="11.25">
      <c r="B472" s="173"/>
      <c r="D472" s="147" t="s">
        <v>269</v>
      </c>
      <c r="E472" s="174" t="s">
        <v>3</v>
      </c>
      <c r="F472" s="175" t="s">
        <v>1000</v>
      </c>
      <c r="H472" s="174" t="s">
        <v>3</v>
      </c>
      <c r="I472" s="176"/>
      <c r="L472" s="173"/>
      <c r="M472" s="177"/>
      <c r="T472" s="178"/>
      <c r="AT472" s="174" t="s">
        <v>269</v>
      </c>
      <c r="AU472" s="174" t="s">
        <v>83</v>
      </c>
      <c r="AV472" s="13" t="s">
        <v>81</v>
      </c>
      <c r="AW472" s="13" t="s">
        <v>37</v>
      </c>
      <c r="AX472" s="13" t="s">
        <v>74</v>
      </c>
      <c r="AY472" s="174" t="s">
        <v>257</v>
      </c>
    </row>
    <row r="473" spans="2:65" s="12" customFormat="1" ht="11.25">
      <c r="B473" s="153"/>
      <c r="D473" s="147" t="s">
        <v>269</v>
      </c>
      <c r="E473" s="154" t="s">
        <v>1885</v>
      </c>
      <c r="F473" s="155" t="s">
        <v>1832</v>
      </c>
      <c r="H473" s="156">
        <v>1</v>
      </c>
      <c r="I473" s="157"/>
      <c r="L473" s="153"/>
      <c r="M473" s="158"/>
      <c r="T473" s="159"/>
      <c r="AT473" s="154" t="s">
        <v>269</v>
      </c>
      <c r="AU473" s="154" t="s">
        <v>83</v>
      </c>
      <c r="AV473" s="12" t="s">
        <v>83</v>
      </c>
      <c r="AW473" s="12" t="s">
        <v>37</v>
      </c>
      <c r="AX473" s="12" t="s">
        <v>74</v>
      </c>
      <c r="AY473" s="154" t="s">
        <v>257</v>
      </c>
    </row>
    <row r="474" spans="2:65" s="12" customFormat="1" ht="11.25">
      <c r="B474" s="153"/>
      <c r="D474" s="147" t="s">
        <v>269</v>
      </c>
      <c r="E474" s="154" t="s">
        <v>1886</v>
      </c>
      <c r="F474" s="155" t="s">
        <v>1874</v>
      </c>
      <c r="H474" s="156">
        <v>1</v>
      </c>
      <c r="I474" s="157"/>
      <c r="L474" s="153"/>
      <c r="M474" s="158"/>
      <c r="T474" s="159"/>
      <c r="AT474" s="154" t="s">
        <v>269</v>
      </c>
      <c r="AU474" s="154" t="s">
        <v>83</v>
      </c>
      <c r="AV474" s="12" t="s">
        <v>83</v>
      </c>
      <c r="AW474" s="12" t="s">
        <v>37</v>
      </c>
      <c r="AX474" s="12" t="s">
        <v>74</v>
      </c>
      <c r="AY474" s="154" t="s">
        <v>257</v>
      </c>
    </row>
    <row r="475" spans="2:65" s="12" customFormat="1" ht="11.25">
      <c r="B475" s="153"/>
      <c r="D475" s="147" t="s">
        <v>269</v>
      </c>
      <c r="E475" s="154" t="s">
        <v>1887</v>
      </c>
      <c r="F475" s="155" t="s">
        <v>1888</v>
      </c>
      <c r="H475" s="156">
        <v>1</v>
      </c>
      <c r="I475" s="157"/>
      <c r="L475" s="153"/>
      <c r="M475" s="158"/>
      <c r="T475" s="159"/>
      <c r="AT475" s="154" t="s">
        <v>269</v>
      </c>
      <c r="AU475" s="154" t="s">
        <v>83</v>
      </c>
      <c r="AV475" s="12" t="s">
        <v>83</v>
      </c>
      <c r="AW475" s="12" t="s">
        <v>37</v>
      </c>
      <c r="AX475" s="12" t="s">
        <v>74</v>
      </c>
      <c r="AY475" s="154" t="s">
        <v>257</v>
      </c>
    </row>
    <row r="476" spans="2:65" s="12" customFormat="1" ht="11.25">
      <c r="B476" s="153"/>
      <c r="D476" s="147" t="s">
        <v>269</v>
      </c>
      <c r="E476" s="154" t="s">
        <v>1889</v>
      </c>
      <c r="F476" s="155" t="s">
        <v>1868</v>
      </c>
      <c r="H476" s="156">
        <v>1</v>
      </c>
      <c r="I476" s="157"/>
      <c r="L476" s="153"/>
      <c r="M476" s="158"/>
      <c r="T476" s="159"/>
      <c r="AT476" s="154" t="s">
        <v>269</v>
      </c>
      <c r="AU476" s="154" t="s">
        <v>83</v>
      </c>
      <c r="AV476" s="12" t="s">
        <v>83</v>
      </c>
      <c r="AW476" s="12" t="s">
        <v>37</v>
      </c>
      <c r="AX476" s="12" t="s">
        <v>74</v>
      </c>
      <c r="AY476" s="154" t="s">
        <v>257</v>
      </c>
    </row>
    <row r="477" spans="2:65" s="14" customFormat="1" ht="11.25">
      <c r="B477" s="179"/>
      <c r="D477" s="147" t="s">
        <v>269</v>
      </c>
      <c r="E477" s="180" t="s">
        <v>3</v>
      </c>
      <c r="F477" s="181" t="s">
        <v>610</v>
      </c>
      <c r="H477" s="182">
        <v>4</v>
      </c>
      <c r="I477" s="183"/>
      <c r="L477" s="179"/>
      <c r="M477" s="184"/>
      <c r="T477" s="185"/>
      <c r="AT477" s="180" t="s">
        <v>269</v>
      </c>
      <c r="AU477" s="180" t="s">
        <v>83</v>
      </c>
      <c r="AV477" s="14" t="s">
        <v>95</v>
      </c>
      <c r="AW477" s="14" t="s">
        <v>37</v>
      </c>
      <c r="AX477" s="14" t="s">
        <v>81</v>
      </c>
      <c r="AY477" s="180" t="s">
        <v>257</v>
      </c>
    </row>
    <row r="478" spans="2:65" s="1" customFormat="1" ht="16.5" customHeight="1">
      <c r="B478" s="133"/>
      <c r="C478" s="160" t="s">
        <v>1890</v>
      </c>
      <c r="D478" s="160" t="s">
        <v>327</v>
      </c>
      <c r="E478" s="161" t="s">
        <v>1891</v>
      </c>
      <c r="F478" s="162" t="s">
        <v>1892</v>
      </c>
      <c r="G478" s="163" t="s">
        <v>439</v>
      </c>
      <c r="H478" s="164">
        <v>1</v>
      </c>
      <c r="I478" s="165"/>
      <c r="J478" s="166">
        <f>ROUND(I478*H478,2)</f>
        <v>0</v>
      </c>
      <c r="K478" s="162" t="s">
        <v>263</v>
      </c>
      <c r="L478" s="167"/>
      <c r="M478" s="168" t="s">
        <v>3</v>
      </c>
      <c r="N478" s="169" t="s">
        <v>45</v>
      </c>
      <c r="P478" s="143">
        <f>O478*H478</f>
        <v>0</v>
      </c>
      <c r="Q478" s="143">
        <v>0.01</v>
      </c>
      <c r="R478" s="143">
        <f>Q478*H478</f>
        <v>0.01</v>
      </c>
      <c r="S478" s="143">
        <v>0</v>
      </c>
      <c r="T478" s="144">
        <f>S478*H478</f>
        <v>0</v>
      </c>
      <c r="AR478" s="145" t="s">
        <v>310</v>
      </c>
      <c r="AT478" s="145" t="s">
        <v>327</v>
      </c>
      <c r="AU478" s="145" t="s">
        <v>83</v>
      </c>
      <c r="AY478" s="17" t="s">
        <v>257</v>
      </c>
      <c r="BE478" s="146">
        <f>IF(N478="základní",J478,0)</f>
        <v>0</v>
      </c>
      <c r="BF478" s="146">
        <f>IF(N478="snížená",J478,0)</f>
        <v>0</v>
      </c>
      <c r="BG478" s="146">
        <f>IF(N478="zákl. přenesená",J478,0)</f>
        <v>0</v>
      </c>
      <c r="BH478" s="146">
        <f>IF(N478="sníž. přenesená",J478,0)</f>
        <v>0</v>
      </c>
      <c r="BI478" s="146">
        <f>IF(N478="nulová",J478,0)</f>
        <v>0</v>
      </c>
      <c r="BJ478" s="17" t="s">
        <v>81</v>
      </c>
      <c r="BK478" s="146">
        <f>ROUND(I478*H478,2)</f>
        <v>0</v>
      </c>
      <c r="BL478" s="17" t="s">
        <v>95</v>
      </c>
      <c r="BM478" s="145" t="s">
        <v>1893</v>
      </c>
    </row>
    <row r="479" spans="2:65" s="1" customFormat="1" ht="11.25">
      <c r="B479" s="33"/>
      <c r="D479" s="147" t="s">
        <v>265</v>
      </c>
      <c r="F479" s="148" t="s">
        <v>1892</v>
      </c>
      <c r="I479" s="149"/>
      <c r="L479" s="33"/>
      <c r="M479" s="150"/>
      <c r="T479" s="54"/>
      <c r="AT479" s="17" t="s">
        <v>265</v>
      </c>
      <c r="AU479" s="17" t="s">
        <v>83</v>
      </c>
    </row>
    <row r="480" spans="2:65" s="1" customFormat="1" ht="29.25">
      <c r="B480" s="33"/>
      <c r="D480" s="147" t="s">
        <v>981</v>
      </c>
      <c r="F480" s="189" t="s">
        <v>1894</v>
      </c>
      <c r="I480" s="149"/>
      <c r="L480" s="33"/>
      <c r="M480" s="150"/>
      <c r="T480" s="54"/>
      <c r="AT480" s="17" t="s">
        <v>981</v>
      </c>
      <c r="AU480" s="17" t="s">
        <v>83</v>
      </c>
    </row>
    <row r="481" spans="2:65" s="12" customFormat="1" ht="11.25">
      <c r="B481" s="153"/>
      <c r="D481" s="147" t="s">
        <v>269</v>
      </c>
      <c r="E481" s="154" t="s">
        <v>1895</v>
      </c>
      <c r="F481" s="155" t="s">
        <v>81</v>
      </c>
      <c r="H481" s="156">
        <v>1</v>
      </c>
      <c r="I481" s="157"/>
      <c r="L481" s="153"/>
      <c r="M481" s="158"/>
      <c r="T481" s="159"/>
      <c r="AT481" s="154" t="s">
        <v>269</v>
      </c>
      <c r="AU481" s="154" t="s">
        <v>83</v>
      </c>
      <c r="AV481" s="12" t="s">
        <v>83</v>
      </c>
      <c r="AW481" s="12" t="s">
        <v>37</v>
      </c>
      <c r="AX481" s="12" t="s">
        <v>81</v>
      </c>
      <c r="AY481" s="154" t="s">
        <v>257</v>
      </c>
    </row>
    <row r="482" spans="2:65" s="1" customFormat="1" ht="16.5" customHeight="1">
      <c r="B482" s="133"/>
      <c r="C482" s="134" t="s">
        <v>1896</v>
      </c>
      <c r="D482" s="134" t="s">
        <v>259</v>
      </c>
      <c r="E482" s="135" t="s">
        <v>1897</v>
      </c>
      <c r="F482" s="136" t="s">
        <v>1898</v>
      </c>
      <c r="G482" s="137" t="s">
        <v>439</v>
      </c>
      <c r="H482" s="138">
        <v>53</v>
      </c>
      <c r="I482" s="139"/>
      <c r="J482" s="140">
        <f>ROUND(I482*H482,2)</f>
        <v>0</v>
      </c>
      <c r="K482" s="136" t="s">
        <v>263</v>
      </c>
      <c r="L482" s="33"/>
      <c r="M482" s="141" t="s">
        <v>3</v>
      </c>
      <c r="N482" s="142" t="s">
        <v>45</v>
      </c>
      <c r="P482" s="143">
        <f>O482*H482</f>
        <v>0</v>
      </c>
      <c r="Q482" s="143">
        <v>1.3600000000000001E-3</v>
      </c>
      <c r="R482" s="143">
        <f>Q482*H482</f>
        <v>7.2080000000000005E-2</v>
      </c>
      <c r="S482" s="143">
        <v>0</v>
      </c>
      <c r="T482" s="144">
        <f>S482*H482</f>
        <v>0</v>
      </c>
      <c r="AR482" s="145" t="s">
        <v>95</v>
      </c>
      <c r="AT482" s="145" t="s">
        <v>259</v>
      </c>
      <c r="AU482" s="145" t="s">
        <v>83</v>
      </c>
      <c r="AY482" s="17" t="s">
        <v>257</v>
      </c>
      <c r="BE482" s="146">
        <f>IF(N482="základní",J482,0)</f>
        <v>0</v>
      </c>
      <c r="BF482" s="146">
        <f>IF(N482="snížená",J482,0)</f>
        <v>0</v>
      </c>
      <c r="BG482" s="146">
        <f>IF(N482="zákl. přenesená",J482,0)</f>
        <v>0</v>
      </c>
      <c r="BH482" s="146">
        <f>IF(N482="sníž. přenesená",J482,0)</f>
        <v>0</v>
      </c>
      <c r="BI482" s="146">
        <f>IF(N482="nulová",J482,0)</f>
        <v>0</v>
      </c>
      <c r="BJ482" s="17" t="s">
        <v>81</v>
      </c>
      <c r="BK482" s="146">
        <f>ROUND(I482*H482,2)</f>
        <v>0</v>
      </c>
      <c r="BL482" s="17" t="s">
        <v>95</v>
      </c>
      <c r="BM482" s="145" t="s">
        <v>1899</v>
      </c>
    </row>
    <row r="483" spans="2:65" s="1" customFormat="1" ht="11.25">
      <c r="B483" s="33"/>
      <c r="D483" s="147" t="s">
        <v>265</v>
      </c>
      <c r="F483" s="148" t="s">
        <v>1900</v>
      </c>
      <c r="I483" s="149"/>
      <c r="L483" s="33"/>
      <c r="M483" s="150"/>
      <c r="T483" s="54"/>
      <c r="AT483" s="17" t="s">
        <v>265</v>
      </c>
      <c r="AU483" s="17" t="s">
        <v>83</v>
      </c>
    </row>
    <row r="484" spans="2:65" s="1" customFormat="1" ht="11.25">
      <c r="B484" s="33"/>
      <c r="D484" s="151" t="s">
        <v>267</v>
      </c>
      <c r="F484" s="152" t="s">
        <v>1901</v>
      </c>
      <c r="I484" s="149"/>
      <c r="L484" s="33"/>
      <c r="M484" s="150"/>
      <c r="T484" s="54"/>
      <c r="AT484" s="17" t="s">
        <v>267</v>
      </c>
      <c r="AU484" s="17" t="s">
        <v>83</v>
      </c>
    </row>
    <row r="485" spans="2:65" s="13" customFormat="1" ht="11.25">
      <c r="B485" s="173"/>
      <c r="D485" s="147" t="s">
        <v>269</v>
      </c>
      <c r="E485" s="174" t="s">
        <v>3</v>
      </c>
      <c r="F485" s="175" t="s">
        <v>1902</v>
      </c>
      <c r="H485" s="174" t="s">
        <v>3</v>
      </c>
      <c r="I485" s="176"/>
      <c r="L485" s="173"/>
      <c r="M485" s="177"/>
      <c r="T485" s="178"/>
      <c r="AT485" s="174" t="s">
        <v>269</v>
      </c>
      <c r="AU485" s="174" t="s">
        <v>83</v>
      </c>
      <c r="AV485" s="13" t="s">
        <v>81</v>
      </c>
      <c r="AW485" s="13" t="s">
        <v>37</v>
      </c>
      <c r="AX485" s="13" t="s">
        <v>74</v>
      </c>
      <c r="AY485" s="174" t="s">
        <v>257</v>
      </c>
    </row>
    <row r="486" spans="2:65" s="12" customFormat="1" ht="11.25">
      <c r="B486" s="153"/>
      <c r="D486" s="147" t="s">
        <v>269</v>
      </c>
      <c r="E486" s="154" t="s">
        <v>1903</v>
      </c>
      <c r="F486" s="155" t="s">
        <v>1904</v>
      </c>
      <c r="H486" s="156">
        <v>8</v>
      </c>
      <c r="I486" s="157"/>
      <c r="L486" s="153"/>
      <c r="M486" s="158"/>
      <c r="T486" s="159"/>
      <c r="AT486" s="154" t="s">
        <v>269</v>
      </c>
      <c r="AU486" s="154" t="s">
        <v>83</v>
      </c>
      <c r="AV486" s="12" t="s">
        <v>83</v>
      </c>
      <c r="AW486" s="12" t="s">
        <v>37</v>
      </c>
      <c r="AX486" s="12" t="s">
        <v>74</v>
      </c>
      <c r="AY486" s="154" t="s">
        <v>257</v>
      </c>
    </row>
    <row r="487" spans="2:65" s="12" customFormat="1" ht="11.25">
      <c r="B487" s="153"/>
      <c r="D487" s="147" t="s">
        <v>269</v>
      </c>
      <c r="E487" s="154" t="s">
        <v>1905</v>
      </c>
      <c r="F487" s="155" t="s">
        <v>1906</v>
      </c>
      <c r="H487" s="156">
        <v>8</v>
      </c>
      <c r="I487" s="157"/>
      <c r="L487" s="153"/>
      <c r="M487" s="158"/>
      <c r="T487" s="159"/>
      <c r="AT487" s="154" t="s">
        <v>269</v>
      </c>
      <c r="AU487" s="154" t="s">
        <v>83</v>
      </c>
      <c r="AV487" s="12" t="s">
        <v>83</v>
      </c>
      <c r="AW487" s="12" t="s">
        <v>37</v>
      </c>
      <c r="AX487" s="12" t="s">
        <v>74</v>
      </c>
      <c r="AY487" s="154" t="s">
        <v>257</v>
      </c>
    </row>
    <row r="488" spans="2:65" s="12" customFormat="1" ht="11.25">
      <c r="B488" s="153"/>
      <c r="D488" s="147" t="s">
        <v>269</v>
      </c>
      <c r="E488" s="154" t="s">
        <v>1907</v>
      </c>
      <c r="F488" s="155" t="s">
        <v>1908</v>
      </c>
      <c r="H488" s="156">
        <v>16</v>
      </c>
      <c r="I488" s="157"/>
      <c r="L488" s="153"/>
      <c r="M488" s="158"/>
      <c r="T488" s="159"/>
      <c r="AT488" s="154" t="s">
        <v>269</v>
      </c>
      <c r="AU488" s="154" t="s">
        <v>83</v>
      </c>
      <c r="AV488" s="12" t="s">
        <v>83</v>
      </c>
      <c r="AW488" s="12" t="s">
        <v>37</v>
      </c>
      <c r="AX488" s="12" t="s">
        <v>74</v>
      </c>
      <c r="AY488" s="154" t="s">
        <v>257</v>
      </c>
    </row>
    <row r="489" spans="2:65" s="12" customFormat="1" ht="11.25">
      <c r="B489" s="153"/>
      <c r="D489" s="147" t="s">
        <v>269</v>
      </c>
      <c r="E489" s="154" t="s">
        <v>1909</v>
      </c>
      <c r="F489" s="155" t="s">
        <v>1910</v>
      </c>
      <c r="H489" s="156">
        <v>16</v>
      </c>
      <c r="I489" s="157"/>
      <c r="L489" s="153"/>
      <c r="M489" s="158"/>
      <c r="T489" s="159"/>
      <c r="AT489" s="154" t="s">
        <v>269</v>
      </c>
      <c r="AU489" s="154" t="s">
        <v>83</v>
      </c>
      <c r="AV489" s="12" t="s">
        <v>83</v>
      </c>
      <c r="AW489" s="12" t="s">
        <v>37</v>
      </c>
      <c r="AX489" s="12" t="s">
        <v>74</v>
      </c>
      <c r="AY489" s="154" t="s">
        <v>257</v>
      </c>
    </row>
    <row r="490" spans="2:65" s="12" customFormat="1" ht="11.25">
      <c r="B490" s="153"/>
      <c r="D490" s="147" t="s">
        <v>269</v>
      </c>
      <c r="E490" s="154" t="s">
        <v>1911</v>
      </c>
      <c r="F490" s="155" t="s">
        <v>1912</v>
      </c>
      <c r="H490" s="156">
        <v>5</v>
      </c>
      <c r="I490" s="157"/>
      <c r="L490" s="153"/>
      <c r="M490" s="158"/>
      <c r="T490" s="159"/>
      <c r="AT490" s="154" t="s">
        <v>269</v>
      </c>
      <c r="AU490" s="154" t="s">
        <v>83</v>
      </c>
      <c r="AV490" s="12" t="s">
        <v>83</v>
      </c>
      <c r="AW490" s="12" t="s">
        <v>37</v>
      </c>
      <c r="AX490" s="12" t="s">
        <v>74</v>
      </c>
      <c r="AY490" s="154" t="s">
        <v>257</v>
      </c>
    </row>
    <row r="491" spans="2:65" s="14" customFormat="1" ht="11.25">
      <c r="B491" s="179"/>
      <c r="D491" s="147" t="s">
        <v>269</v>
      </c>
      <c r="E491" s="180" t="s">
        <v>3</v>
      </c>
      <c r="F491" s="181" t="s">
        <v>610</v>
      </c>
      <c r="H491" s="182">
        <v>53</v>
      </c>
      <c r="I491" s="183"/>
      <c r="L491" s="179"/>
      <c r="M491" s="184"/>
      <c r="T491" s="185"/>
      <c r="AT491" s="180" t="s">
        <v>269</v>
      </c>
      <c r="AU491" s="180" t="s">
        <v>83</v>
      </c>
      <c r="AV491" s="14" t="s">
        <v>95</v>
      </c>
      <c r="AW491" s="14" t="s">
        <v>37</v>
      </c>
      <c r="AX491" s="14" t="s">
        <v>81</v>
      </c>
      <c r="AY491" s="180" t="s">
        <v>257</v>
      </c>
    </row>
    <row r="492" spans="2:65" s="1" customFormat="1" ht="16.5" customHeight="1">
      <c r="B492" s="133"/>
      <c r="C492" s="134" t="s">
        <v>1913</v>
      </c>
      <c r="D492" s="134" t="s">
        <v>259</v>
      </c>
      <c r="E492" s="135" t="s">
        <v>1914</v>
      </c>
      <c r="F492" s="136" t="s">
        <v>1915</v>
      </c>
      <c r="G492" s="137" t="s">
        <v>439</v>
      </c>
      <c r="H492" s="138">
        <v>26</v>
      </c>
      <c r="I492" s="139"/>
      <c r="J492" s="140">
        <f>ROUND(I492*H492,2)</f>
        <v>0</v>
      </c>
      <c r="K492" s="136" t="s">
        <v>263</v>
      </c>
      <c r="L492" s="33"/>
      <c r="M492" s="141" t="s">
        <v>3</v>
      </c>
      <c r="N492" s="142" t="s">
        <v>45</v>
      </c>
      <c r="P492" s="143">
        <f>O492*H492</f>
        <v>0</v>
      </c>
      <c r="Q492" s="143">
        <v>7.6000000000000004E-4</v>
      </c>
      <c r="R492" s="143">
        <f>Q492*H492</f>
        <v>1.976E-2</v>
      </c>
      <c r="S492" s="143">
        <v>0</v>
      </c>
      <c r="T492" s="144">
        <f>S492*H492</f>
        <v>0</v>
      </c>
      <c r="AR492" s="145" t="s">
        <v>95</v>
      </c>
      <c r="AT492" s="145" t="s">
        <v>259</v>
      </c>
      <c r="AU492" s="145" t="s">
        <v>83</v>
      </c>
      <c r="AY492" s="17" t="s">
        <v>257</v>
      </c>
      <c r="BE492" s="146">
        <f>IF(N492="základní",J492,0)</f>
        <v>0</v>
      </c>
      <c r="BF492" s="146">
        <f>IF(N492="snížená",J492,0)</f>
        <v>0</v>
      </c>
      <c r="BG492" s="146">
        <f>IF(N492="zákl. přenesená",J492,0)</f>
        <v>0</v>
      </c>
      <c r="BH492" s="146">
        <f>IF(N492="sníž. přenesená",J492,0)</f>
        <v>0</v>
      </c>
      <c r="BI492" s="146">
        <f>IF(N492="nulová",J492,0)</f>
        <v>0</v>
      </c>
      <c r="BJ492" s="17" t="s">
        <v>81</v>
      </c>
      <c r="BK492" s="146">
        <f>ROUND(I492*H492,2)</f>
        <v>0</v>
      </c>
      <c r="BL492" s="17" t="s">
        <v>95</v>
      </c>
      <c r="BM492" s="145" t="s">
        <v>1916</v>
      </c>
    </row>
    <row r="493" spans="2:65" s="1" customFormat="1" ht="11.25">
      <c r="B493" s="33"/>
      <c r="D493" s="147" t="s">
        <v>265</v>
      </c>
      <c r="F493" s="148" t="s">
        <v>1917</v>
      </c>
      <c r="I493" s="149"/>
      <c r="L493" s="33"/>
      <c r="M493" s="150"/>
      <c r="T493" s="54"/>
      <c r="AT493" s="17" t="s">
        <v>265</v>
      </c>
      <c r="AU493" s="17" t="s">
        <v>83</v>
      </c>
    </row>
    <row r="494" spans="2:65" s="1" customFormat="1" ht="11.25">
      <c r="B494" s="33"/>
      <c r="D494" s="151" t="s">
        <v>267</v>
      </c>
      <c r="F494" s="152" t="s">
        <v>1918</v>
      </c>
      <c r="I494" s="149"/>
      <c r="L494" s="33"/>
      <c r="M494" s="150"/>
      <c r="T494" s="54"/>
      <c r="AT494" s="17" t="s">
        <v>267</v>
      </c>
      <c r="AU494" s="17" t="s">
        <v>83</v>
      </c>
    </row>
    <row r="495" spans="2:65" s="13" customFormat="1" ht="11.25">
      <c r="B495" s="173"/>
      <c r="D495" s="147" t="s">
        <v>269</v>
      </c>
      <c r="E495" s="174" t="s">
        <v>3</v>
      </c>
      <c r="F495" s="175" t="s">
        <v>1902</v>
      </c>
      <c r="H495" s="174" t="s">
        <v>3</v>
      </c>
      <c r="I495" s="176"/>
      <c r="L495" s="173"/>
      <c r="M495" s="177"/>
      <c r="T495" s="178"/>
      <c r="AT495" s="174" t="s">
        <v>269</v>
      </c>
      <c r="AU495" s="174" t="s">
        <v>83</v>
      </c>
      <c r="AV495" s="13" t="s">
        <v>81</v>
      </c>
      <c r="AW495" s="13" t="s">
        <v>37</v>
      </c>
      <c r="AX495" s="13" t="s">
        <v>74</v>
      </c>
      <c r="AY495" s="174" t="s">
        <v>257</v>
      </c>
    </row>
    <row r="496" spans="2:65" s="12" customFormat="1" ht="11.25">
      <c r="B496" s="153"/>
      <c r="D496" s="147" t="s">
        <v>269</v>
      </c>
      <c r="E496" s="154" t="s">
        <v>1919</v>
      </c>
      <c r="F496" s="155" t="s">
        <v>1920</v>
      </c>
      <c r="H496" s="156">
        <v>3</v>
      </c>
      <c r="I496" s="157"/>
      <c r="L496" s="153"/>
      <c r="M496" s="158"/>
      <c r="T496" s="159"/>
      <c r="AT496" s="154" t="s">
        <v>269</v>
      </c>
      <c r="AU496" s="154" t="s">
        <v>83</v>
      </c>
      <c r="AV496" s="12" t="s">
        <v>83</v>
      </c>
      <c r="AW496" s="12" t="s">
        <v>37</v>
      </c>
      <c r="AX496" s="12" t="s">
        <v>74</v>
      </c>
      <c r="AY496" s="154" t="s">
        <v>257</v>
      </c>
    </row>
    <row r="497" spans="2:65" s="12" customFormat="1" ht="11.25">
      <c r="B497" s="153"/>
      <c r="D497" s="147" t="s">
        <v>269</v>
      </c>
      <c r="E497" s="154" t="s">
        <v>1921</v>
      </c>
      <c r="F497" s="155" t="s">
        <v>1922</v>
      </c>
      <c r="H497" s="156">
        <v>3</v>
      </c>
      <c r="I497" s="157"/>
      <c r="L497" s="153"/>
      <c r="M497" s="158"/>
      <c r="T497" s="159"/>
      <c r="AT497" s="154" t="s">
        <v>269</v>
      </c>
      <c r="AU497" s="154" t="s">
        <v>83</v>
      </c>
      <c r="AV497" s="12" t="s">
        <v>83</v>
      </c>
      <c r="AW497" s="12" t="s">
        <v>37</v>
      </c>
      <c r="AX497" s="12" t="s">
        <v>74</v>
      </c>
      <c r="AY497" s="154" t="s">
        <v>257</v>
      </c>
    </row>
    <row r="498" spans="2:65" s="12" customFormat="1" ht="11.25">
      <c r="B498" s="153"/>
      <c r="D498" s="147" t="s">
        <v>269</v>
      </c>
      <c r="E498" s="154" t="s">
        <v>1923</v>
      </c>
      <c r="F498" s="155" t="s">
        <v>1924</v>
      </c>
      <c r="H498" s="156">
        <v>15</v>
      </c>
      <c r="I498" s="157"/>
      <c r="L498" s="153"/>
      <c r="M498" s="158"/>
      <c r="T498" s="159"/>
      <c r="AT498" s="154" t="s">
        <v>269</v>
      </c>
      <c r="AU498" s="154" t="s">
        <v>83</v>
      </c>
      <c r="AV498" s="12" t="s">
        <v>83</v>
      </c>
      <c r="AW498" s="12" t="s">
        <v>37</v>
      </c>
      <c r="AX498" s="12" t="s">
        <v>74</v>
      </c>
      <c r="AY498" s="154" t="s">
        <v>257</v>
      </c>
    </row>
    <row r="499" spans="2:65" s="12" customFormat="1" ht="11.25">
      <c r="B499" s="153"/>
      <c r="D499" s="147" t="s">
        <v>269</v>
      </c>
      <c r="E499" s="154" t="s">
        <v>1925</v>
      </c>
      <c r="F499" s="155" t="s">
        <v>1926</v>
      </c>
      <c r="H499" s="156">
        <v>5</v>
      </c>
      <c r="I499" s="157"/>
      <c r="L499" s="153"/>
      <c r="M499" s="158"/>
      <c r="T499" s="159"/>
      <c r="AT499" s="154" t="s">
        <v>269</v>
      </c>
      <c r="AU499" s="154" t="s">
        <v>83</v>
      </c>
      <c r="AV499" s="12" t="s">
        <v>83</v>
      </c>
      <c r="AW499" s="12" t="s">
        <v>37</v>
      </c>
      <c r="AX499" s="12" t="s">
        <v>74</v>
      </c>
      <c r="AY499" s="154" t="s">
        <v>257</v>
      </c>
    </row>
    <row r="500" spans="2:65" s="14" customFormat="1" ht="11.25">
      <c r="B500" s="179"/>
      <c r="D500" s="147" t="s">
        <v>269</v>
      </c>
      <c r="E500" s="180" t="s">
        <v>3</v>
      </c>
      <c r="F500" s="181" t="s">
        <v>610</v>
      </c>
      <c r="H500" s="182">
        <v>26</v>
      </c>
      <c r="I500" s="183"/>
      <c r="L500" s="179"/>
      <c r="M500" s="184"/>
      <c r="T500" s="185"/>
      <c r="AT500" s="180" t="s">
        <v>269</v>
      </c>
      <c r="AU500" s="180" t="s">
        <v>83</v>
      </c>
      <c r="AV500" s="14" t="s">
        <v>95</v>
      </c>
      <c r="AW500" s="14" t="s">
        <v>37</v>
      </c>
      <c r="AX500" s="14" t="s">
        <v>81</v>
      </c>
      <c r="AY500" s="180" t="s">
        <v>257</v>
      </c>
    </row>
    <row r="501" spans="2:65" s="1" customFormat="1" ht="16.5" customHeight="1">
      <c r="B501" s="133"/>
      <c r="C501" s="134" t="s">
        <v>1927</v>
      </c>
      <c r="D501" s="134" t="s">
        <v>259</v>
      </c>
      <c r="E501" s="135" t="s">
        <v>1928</v>
      </c>
      <c r="F501" s="136" t="s">
        <v>1929</v>
      </c>
      <c r="G501" s="137" t="s">
        <v>282</v>
      </c>
      <c r="H501" s="138">
        <v>1.458</v>
      </c>
      <c r="I501" s="139"/>
      <c r="J501" s="140">
        <f>ROUND(I501*H501,2)</f>
        <v>0</v>
      </c>
      <c r="K501" s="136" t="s">
        <v>263</v>
      </c>
      <c r="L501" s="33"/>
      <c r="M501" s="141" t="s">
        <v>3</v>
      </c>
      <c r="N501" s="142" t="s">
        <v>45</v>
      </c>
      <c r="P501" s="143">
        <f>O501*H501</f>
        <v>0</v>
      </c>
      <c r="Q501" s="143">
        <v>0</v>
      </c>
      <c r="R501" s="143">
        <f>Q501*H501</f>
        <v>0</v>
      </c>
      <c r="S501" s="143">
        <v>0</v>
      </c>
      <c r="T501" s="144">
        <f>S501*H501</f>
        <v>0</v>
      </c>
      <c r="AR501" s="145" t="s">
        <v>95</v>
      </c>
      <c r="AT501" s="145" t="s">
        <v>259</v>
      </c>
      <c r="AU501" s="145" t="s">
        <v>83</v>
      </c>
      <c r="AY501" s="17" t="s">
        <v>257</v>
      </c>
      <c r="BE501" s="146">
        <f>IF(N501="základní",J501,0)</f>
        <v>0</v>
      </c>
      <c r="BF501" s="146">
        <f>IF(N501="snížená",J501,0)</f>
        <v>0</v>
      </c>
      <c r="BG501" s="146">
        <f>IF(N501="zákl. přenesená",J501,0)</f>
        <v>0</v>
      </c>
      <c r="BH501" s="146">
        <f>IF(N501="sníž. přenesená",J501,0)</f>
        <v>0</v>
      </c>
      <c r="BI501" s="146">
        <f>IF(N501="nulová",J501,0)</f>
        <v>0</v>
      </c>
      <c r="BJ501" s="17" t="s">
        <v>81</v>
      </c>
      <c r="BK501" s="146">
        <f>ROUND(I501*H501,2)</f>
        <v>0</v>
      </c>
      <c r="BL501" s="17" t="s">
        <v>95</v>
      </c>
      <c r="BM501" s="145" t="s">
        <v>1930</v>
      </c>
    </row>
    <row r="502" spans="2:65" s="1" customFormat="1" ht="11.25">
      <c r="B502" s="33"/>
      <c r="D502" s="147" t="s">
        <v>265</v>
      </c>
      <c r="F502" s="148" t="s">
        <v>1931</v>
      </c>
      <c r="I502" s="149"/>
      <c r="L502" s="33"/>
      <c r="M502" s="150"/>
      <c r="T502" s="54"/>
      <c r="AT502" s="17" t="s">
        <v>265</v>
      </c>
      <c r="AU502" s="17" t="s">
        <v>83</v>
      </c>
    </row>
    <row r="503" spans="2:65" s="1" customFormat="1" ht="11.25">
      <c r="B503" s="33"/>
      <c r="D503" s="151" t="s">
        <v>267</v>
      </c>
      <c r="F503" s="152" t="s">
        <v>1932</v>
      </c>
      <c r="I503" s="149"/>
      <c r="L503" s="33"/>
      <c r="M503" s="150"/>
      <c r="T503" s="54"/>
      <c r="AT503" s="17" t="s">
        <v>267</v>
      </c>
      <c r="AU503" s="17" t="s">
        <v>83</v>
      </c>
    </row>
    <row r="504" spans="2:65" s="13" customFormat="1" ht="11.25">
      <c r="B504" s="173"/>
      <c r="D504" s="147" t="s">
        <v>269</v>
      </c>
      <c r="E504" s="174" t="s">
        <v>3</v>
      </c>
      <c r="F504" s="175" t="s">
        <v>1902</v>
      </c>
      <c r="H504" s="174" t="s">
        <v>3</v>
      </c>
      <c r="I504" s="176"/>
      <c r="L504" s="173"/>
      <c r="M504" s="177"/>
      <c r="T504" s="178"/>
      <c r="AT504" s="174" t="s">
        <v>269</v>
      </c>
      <c r="AU504" s="174" t="s">
        <v>83</v>
      </c>
      <c r="AV504" s="13" t="s">
        <v>81</v>
      </c>
      <c r="AW504" s="13" t="s">
        <v>37</v>
      </c>
      <c r="AX504" s="13" t="s">
        <v>74</v>
      </c>
      <c r="AY504" s="174" t="s">
        <v>257</v>
      </c>
    </row>
    <row r="505" spans="2:65" s="12" customFormat="1" ht="11.25">
      <c r="B505" s="153"/>
      <c r="D505" s="147" t="s">
        <v>269</v>
      </c>
      <c r="E505" s="154" t="s">
        <v>1933</v>
      </c>
      <c r="F505" s="155" t="s">
        <v>1934</v>
      </c>
      <c r="H505" s="156">
        <v>0.443</v>
      </c>
      <c r="I505" s="157"/>
      <c r="L505" s="153"/>
      <c r="M505" s="158"/>
      <c r="T505" s="159"/>
      <c r="AT505" s="154" t="s">
        <v>269</v>
      </c>
      <c r="AU505" s="154" t="s">
        <v>83</v>
      </c>
      <c r="AV505" s="12" t="s">
        <v>83</v>
      </c>
      <c r="AW505" s="12" t="s">
        <v>37</v>
      </c>
      <c r="AX505" s="12" t="s">
        <v>74</v>
      </c>
      <c r="AY505" s="154" t="s">
        <v>257</v>
      </c>
    </row>
    <row r="506" spans="2:65" s="12" customFormat="1" ht="11.25">
      <c r="B506" s="153"/>
      <c r="D506" s="147" t="s">
        <v>269</v>
      </c>
      <c r="E506" s="154" t="s">
        <v>1935</v>
      </c>
      <c r="F506" s="155" t="s">
        <v>1936</v>
      </c>
      <c r="H506" s="156">
        <v>1.0149999999999999</v>
      </c>
      <c r="I506" s="157"/>
      <c r="L506" s="153"/>
      <c r="M506" s="158"/>
      <c r="T506" s="159"/>
      <c r="AT506" s="154" t="s">
        <v>269</v>
      </c>
      <c r="AU506" s="154" t="s">
        <v>83</v>
      </c>
      <c r="AV506" s="12" t="s">
        <v>83</v>
      </c>
      <c r="AW506" s="12" t="s">
        <v>37</v>
      </c>
      <c r="AX506" s="12" t="s">
        <v>74</v>
      </c>
      <c r="AY506" s="154" t="s">
        <v>257</v>
      </c>
    </row>
    <row r="507" spans="2:65" s="14" customFormat="1" ht="11.25">
      <c r="B507" s="179"/>
      <c r="D507" s="147" t="s">
        <v>269</v>
      </c>
      <c r="E507" s="180" t="s">
        <v>3</v>
      </c>
      <c r="F507" s="181" t="s">
        <v>610</v>
      </c>
      <c r="H507" s="182">
        <v>1.458</v>
      </c>
      <c r="I507" s="183"/>
      <c r="L507" s="179"/>
      <c r="M507" s="184"/>
      <c r="T507" s="185"/>
      <c r="AT507" s="180" t="s">
        <v>269</v>
      </c>
      <c r="AU507" s="180" t="s">
        <v>83</v>
      </c>
      <c r="AV507" s="14" t="s">
        <v>95</v>
      </c>
      <c r="AW507" s="14" t="s">
        <v>37</v>
      </c>
      <c r="AX507" s="14" t="s">
        <v>81</v>
      </c>
      <c r="AY507" s="180" t="s">
        <v>257</v>
      </c>
    </row>
    <row r="508" spans="2:65" s="1" customFormat="1" ht="16.5" customHeight="1">
      <c r="B508" s="133"/>
      <c r="C508" s="134" t="s">
        <v>1937</v>
      </c>
      <c r="D508" s="134" t="s">
        <v>259</v>
      </c>
      <c r="E508" s="135" t="s">
        <v>1938</v>
      </c>
      <c r="F508" s="136" t="s">
        <v>1939</v>
      </c>
      <c r="G508" s="137" t="s">
        <v>282</v>
      </c>
      <c r="H508" s="138">
        <v>1.458</v>
      </c>
      <c r="I508" s="139"/>
      <c r="J508" s="140">
        <f>ROUND(I508*H508,2)</f>
        <v>0</v>
      </c>
      <c r="K508" s="136" t="s">
        <v>263</v>
      </c>
      <c r="L508" s="33"/>
      <c r="M508" s="141" t="s">
        <v>3</v>
      </c>
      <c r="N508" s="142" t="s">
        <v>45</v>
      </c>
      <c r="P508" s="143">
        <f>O508*H508</f>
        <v>0</v>
      </c>
      <c r="Q508" s="143">
        <v>0</v>
      </c>
      <c r="R508" s="143">
        <f>Q508*H508</f>
        <v>0</v>
      </c>
      <c r="S508" s="143">
        <v>0</v>
      </c>
      <c r="T508" s="144">
        <f>S508*H508</f>
        <v>0</v>
      </c>
      <c r="AR508" s="145" t="s">
        <v>95</v>
      </c>
      <c r="AT508" s="145" t="s">
        <v>259</v>
      </c>
      <c r="AU508" s="145" t="s">
        <v>83</v>
      </c>
      <c r="AY508" s="17" t="s">
        <v>257</v>
      </c>
      <c r="BE508" s="146">
        <f>IF(N508="základní",J508,0)</f>
        <v>0</v>
      </c>
      <c r="BF508" s="146">
        <f>IF(N508="snížená",J508,0)</f>
        <v>0</v>
      </c>
      <c r="BG508" s="146">
        <f>IF(N508="zákl. přenesená",J508,0)</f>
        <v>0</v>
      </c>
      <c r="BH508" s="146">
        <f>IF(N508="sníž. přenesená",J508,0)</f>
        <v>0</v>
      </c>
      <c r="BI508" s="146">
        <f>IF(N508="nulová",J508,0)</f>
        <v>0</v>
      </c>
      <c r="BJ508" s="17" t="s">
        <v>81</v>
      </c>
      <c r="BK508" s="146">
        <f>ROUND(I508*H508,2)</f>
        <v>0</v>
      </c>
      <c r="BL508" s="17" t="s">
        <v>95</v>
      </c>
      <c r="BM508" s="145" t="s">
        <v>1940</v>
      </c>
    </row>
    <row r="509" spans="2:65" s="1" customFormat="1" ht="11.25">
      <c r="B509" s="33"/>
      <c r="D509" s="147" t="s">
        <v>265</v>
      </c>
      <c r="F509" s="148" t="s">
        <v>1941</v>
      </c>
      <c r="I509" s="149"/>
      <c r="L509" s="33"/>
      <c r="M509" s="150"/>
      <c r="T509" s="54"/>
      <c r="AT509" s="17" t="s">
        <v>265</v>
      </c>
      <c r="AU509" s="17" t="s">
        <v>83</v>
      </c>
    </row>
    <row r="510" spans="2:65" s="1" customFormat="1" ht="11.25">
      <c r="B510" s="33"/>
      <c r="D510" s="151" t="s">
        <v>267</v>
      </c>
      <c r="F510" s="152" t="s">
        <v>1942</v>
      </c>
      <c r="I510" s="149"/>
      <c r="L510" s="33"/>
      <c r="M510" s="150"/>
      <c r="T510" s="54"/>
      <c r="AT510" s="17" t="s">
        <v>267</v>
      </c>
      <c r="AU510" s="17" t="s">
        <v>83</v>
      </c>
    </row>
    <row r="511" spans="2:65" s="1" customFormat="1" ht="21.75" customHeight="1">
      <c r="B511" s="133"/>
      <c r="C511" s="134" t="s">
        <v>1943</v>
      </c>
      <c r="D511" s="134" t="s">
        <v>259</v>
      </c>
      <c r="E511" s="135" t="s">
        <v>1040</v>
      </c>
      <c r="F511" s="136" t="s">
        <v>1041</v>
      </c>
      <c r="G511" s="137" t="s">
        <v>274</v>
      </c>
      <c r="H511" s="138">
        <v>19.25</v>
      </c>
      <c r="I511" s="139"/>
      <c r="J511" s="140">
        <f>ROUND(I511*H511,2)</f>
        <v>0</v>
      </c>
      <c r="K511" s="136" t="s">
        <v>263</v>
      </c>
      <c r="L511" s="33"/>
      <c r="M511" s="141" t="s">
        <v>3</v>
      </c>
      <c r="N511" s="142" t="s">
        <v>45</v>
      </c>
      <c r="P511" s="143">
        <f>O511*H511</f>
        <v>0</v>
      </c>
      <c r="Q511" s="143">
        <v>2.3010199999999998</v>
      </c>
      <c r="R511" s="143">
        <f>Q511*H511</f>
        <v>44.294635</v>
      </c>
      <c r="S511" s="143">
        <v>0</v>
      </c>
      <c r="T511" s="144">
        <f>S511*H511</f>
        <v>0</v>
      </c>
      <c r="AR511" s="145" t="s">
        <v>564</v>
      </c>
      <c r="AT511" s="145" t="s">
        <v>259</v>
      </c>
      <c r="AU511" s="145" t="s">
        <v>83</v>
      </c>
      <c r="AY511" s="17" t="s">
        <v>257</v>
      </c>
      <c r="BE511" s="146">
        <f>IF(N511="základní",J511,0)</f>
        <v>0</v>
      </c>
      <c r="BF511" s="146">
        <f>IF(N511="snížená",J511,0)</f>
        <v>0</v>
      </c>
      <c r="BG511" s="146">
        <f>IF(N511="zákl. přenesená",J511,0)</f>
        <v>0</v>
      </c>
      <c r="BH511" s="146">
        <f>IF(N511="sníž. přenesená",J511,0)</f>
        <v>0</v>
      </c>
      <c r="BI511" s="146">
        <f>IF(N511="nulová",J511,0)</f>
        <v>0</v>
      </c>
      <c r="BJ511" s="17" t="s">
        <v>81</v>
      </c>
      <c r="BK511" s="146">
        <f>ROUND(I511*H511,2)</f>
        <v>0</v>
      </c>
      <c r="BL511" s="17" t="s">
        <v>564</v>
      </c>
      <c r="BM511" s="145" t="s">
        <v>1944</v>
      </c>
    </row>
    <row r="512" spans="2:65" s="1" customFormat="1" ht="11.25">
      <c r="B512" s="33"/>
      <c r="D512" s="147" t="s">
        <v>265</v>
      </c>
      <c r="F512" s="148" t="s">
        <v>1043</v>
      </c>
      <c r="I512" s="149"/>
      <c r="L512" s="33"/>
      <c r="M512" s="150"/>
      <c r="T512" s="54"/>
      <c r="AT512" s="17" t="s">
        <v>265</v>
      </c>
      <c r="AU512" s="17" t="s">
        <v>83</v>
      </c>
    </row>
    <row r="513" spans="2:65" s="1" customFormat="1" ht="11.25">
      <c r="B513" s="33"/>
      <c r="D513" s="151" t="s">
        <v>267</v>
      </c>
      <c r="F513" s="152" t="s">
        <v>1044</v>
      </c>
      <c r="I513" s="149"/>
      <c r="L513" s="33"/>
      <c r="M513" s="150"/>
      <c r="T513" s="54"/>
      <c r="AT513" s="17" t="s">
        <v>267</v>
      </c>
      <c r="AU513" s="17" t="s">
        <v>83</v>
      </c>
    </row>
    <row r="514" spans="2:65" s="13" customFormat="1" ht="11.25">
      <c r="B514" s="173"/>
      <c r="D514" s="147" t="s">
        <v>269</v>
      </c>
      <c r="E514" s="174" t="s">
        <v>3</v>
      </c>
      <c r="F514" s="175" t="s">
        <v>1902</v>
      </c>
      <c r="H514" s="174" t="s">
        <v>3</v>
      </c>
      <c r="I514" s="176"/>
      <c r="L514" s="173"/>
      <c r="M514" s="177"/>
      <c r="T514" s="178"/>
      <c r="AT514" s="174" t="s">
        <v>269</v>
      </c>
      <c r="AU514" s="174" t="s">
        <v>83</v>
      </c>
      <c r="AV514" s="13" t="s">
        <v>81</v>
      </c>
      <c r="AW514" s="13" t="s">
        <v>37</v>
      </c>
      <c r="AX514" s="13" t="s">
        <v>74</v>
      </c>
      <c r="AY514" s="174" t="s">
        <v>257</v>
      </c>
    </row>
    <row r="515" spans="2:65" s="12" customFormat="1" ht="11.25">
      <c r="B515" s="153"/>
      <c r="D515" s="147" t="s">
        <v>269</v>
      </c>
      <c r="E515" s="154" t="s">
        <v>3</v>
      </c>
      <c r="F515" s="155" t="s">
        <v>1945</v>
      </c>
      <c r="H515" s="156">
        <v>19.25</v>
      </c>
      <c r="I515" s="157"/>
      <c r="L515" s="153"/>
      <c r="M515" s="158"/>
      <c r="T515" s="159"/>
      <c r="AT515" s="154" t="s">
        <v>269</v>
      </c>
      <c r="AU515" s="154" t="s">
        <v>83</v>
      </c>
      <c r="AV515" s="12" t="s">
        <v>83</v>
      </c>
      <c r="AW515" s="12" t="s">
        <v>37</v>
      </c>
      <c r="AX515" s="12" t="s">
        <v>74</v>
      </c>
      <c r="AY515" s="154" t="s">
        <v>257</v>
      </c>
    </row>
    <row r="516" spans="2:65" s="14" customFormat="1" ht="11.25">
      <c r="B516" s="179"/>
      <c r="D516" s="147" t="s">
        <v>269</v>
      </c>
      <c r="E516" s="180" t="s">
        <v>3</v>
      </c>
      <c r="F516" s="181" t="s">
        <v>610</v>
      </c>
      <c r="H516" s="182">
        <v>19.25</v>
      </c>
      <c r="I516" s="183"/>
      <c r="L516" s="179"/>
      <c r="M516" s="184"/>
      <c r="T516" s="185"/>
      <c r="AT516" s="180" t="s">
        <v>269</v>
      </c>
      <c r="AU516" s="180" t="s">
        <v>83</v>
      </c>
      <c r="AV516" s="14" t="s">
        <v>95</v>
      </c>
      <c r="AW516" s="14" t="s">
        <v>37</v>
      </c>
      <c r="AX516" s="14" t="s">
        <v>81</v>
      </c>
      <c r="AY516" s="180" t="s">
        <v>257</v>
      </c>
    </row>
    <row r="517" spans="2:65" s="1" customFormat="1" ht="16.5" customHeight="1">
      <c r="B517" s="133"/>
      <c r="C517" s="134" t="s">
        <v>1946</v>
      </c>
      <c r="D517" s="134" t="s">
        <v>259</v>
      </c>
      <c r="E517" s="135" t="s">
        <v>1047</v>
      </c>
      <c r="F517" s="136" t="s">
        <v>1048</v>
      </c>
      <c r="G517" s="137" t="s">
        <v>274</v>
      </c>
      <c r="H517" s="138">
        <v>19.25</v>
      </c>
      <c r="I517" s="139"/>
      <c r="J517" s="140">
        <f>ROUND(I517*H517,2)</f>
        <v>0</v>
      </c>
      <c r="K517" s="136" t="s">
        <v>263</v>
      </c>
      <c r="L517" s="33"/>
      <c r="M517" s="141" t="s">
        <v>3</v>
      </c>
      <c r="N517" s="142" t="s">
        <v>45</v>
      </c>
      <c r="P517" s="143">
        <f>O517*H517</f>
        <v>0</v>
      </c>
      <c r="Q517" s="143">
        <v>0</v>
      </c>
      <c r="R517" s="143">
        <f>Q517*H517</f>
        <v>0</v>
      </c>
      <c r="S517" s="143">
        <v>0</v>
      </c>
      <c r="T517" s="144">
        <f>S517*H517</f>
        <v>0</v>
      </c>
      <c r="AR517" s="145" t="s">
        <v>564</v>
      </c>
      <c r="AT517" s="145" t="s">
        <v>259</v>
      </c>
      <c r="AU517" s="145" t="s">
        <v>83</v>
      </c>
      <c r="AY517" s="17" t="s">
        <v>257</v>
      </c>
      <c r="BE517" s="146">
        <f>IF(N517="základní",J517,0)</f>
        <v>0</v>
      </c>
      <c r="BF517" s="146">
        <f>IF(N517="snížená",J517,0)</f>
        <v>0</v>
      </c>
      <c r="BG517" s="146">
        <f>IF(N517="zákl. přenesená",J517,0)</f>
        <v>0</v>
      </c>
      <c r="BH517" s="146">
        <f>IF(N517="sníž. přenesená",J517,0)</f>
        <v>0</v>
      </c>
      <c r="BI517" s="146">
        <f>IF(N517="nulová",J517,0)</f>
        <v>0</v>
      </c>
      <c r="BJ517" s="17" t="s">
        <v>81</v>
      </c>
      <c r="BK517" s="146">
        <f>ROUND(I517*H517,2)</f>
        <v>0</v>
      </c>
      <c r="BL517" s="17" t="s">
        <v>564</v>
      </c>
      <c r="BM517" s="145" t="s">
        <v>1947</v>
      </c>
    </row>
    <row r="518" spans="2:65" s="1" customFormat="1" ht="11.25">
      <c r="B518" s="33"/>
      <c r="D518" s="147" t="s">
        <v>265</v>
      </c>
      <c r="F518" s="148" t="s">
        <v>1050</v>
      </c>
      <c r="I518" s="149"/>
      <c r="L518" s="33"/>
      <c r="M518" s="150"/>
      <c r="T518" s="54"/>
      <c r="AT518" s="17" t="s">
        <v>265</v>
      </c>
      <c r="AU518" s="17" t="s">
        <v>83</v>
      </c>
    </row>
    <row r="519" spans="2:65" s="1" customFormat="1" ht="11.25">
      <c r="B519" s="33"/>
      <c r="D519" s="151" t="s">
        <v>267</v>
      </c>
      <c r="F519" s="152" t="s">
        <v>1051</v>
      </c>
      <c r="I519" s="149"/>
      <c r="L519" s="33"/>
      <c r="M519" s="150"/>
      <c r="T519" s="54"/>
      <c r="AT519" s="17" t="s">
        <v>267</v>
      </c>
      <c r="AU519" s="17" t="s">
        <v>83</v>
      </c>
    </row>
    <row r="520" spans="2:65" s="1" customFormat="1" ht="16.5" customHeight="1">
      <c r="B520" s="133"/>
      <c r="C520" s="134" t="s">
        <v>1948</v>
      </c>
      <c r="D520" s="134" t="s">
        <v>259</v>
      </c>
      <c r="E520" s="135" t="s">
        <v>1052</v>
      </c>
      <c r="F520" s="136" t="s">
        <v>1053</v>
      </c>
      <c r="G520" s="137" t="s">
        <v>838</v>
      </c>
      <c r="H520" s="138">
        <v>6.6</v>
      </c>
      <c r="I520" s="139"/>
      <c r="J520" s="140">
        <f>ROUND(I520*H520,2)</f>
        <v>0</v>
      </c>
      <c r="K520" s="136" t="s">
        <v>263</v>
      </c>
      <c r="L520" s="33"/>
      <c r="M520" s="141" t="s">
        <v>3</v>
      </c>
      <c r="N520" s="142" t="s">
        <v>45</v>
      </c>
      <c r="P520" s="143">
        <f>O520*H520</f>
        <v>0</v>
      </c>
      <c r="Q520" s="143">
        <v>4.0200000000000001E-3</v>
      </c>
      <c r="R520" s="143">
        <f>Q520*H520</f>
        <v>2.6532E-2</v>
      </c>
      <c r="S520" s="143">
        <v>0</v>
      </c>
      <c r="T520" s="144">
        <f>S520*H520</f>
        <v>0</v>
      </c>
      <c r="AR520" s="145" t="s">
        <v>564</v>
      </c>
      <c r="AT520" s="145" t="s">
        <v>259</v>
      </c>
      <c r="AU520" s="145" t="s">
        <v>83</v>
      </c>
      <c r="AY520" s="17" t="s">
        <v>257</v>
      </c>
      <c r="BE520" s="146">
        <f>IF(N520="základní",J520,0)</f>
        <v>0</v>
      </c>
      <c r="BF520" s="146">
        <f>IF(N520="snížená",J520,0)</f>
        <v>0</v>
      </c>
      <c r="BG520" s="146">
        <f>IF(N520="zákl. přenesená",J520,0)</f>
        <v>0</v>
      </c>
      <c r="BH520" s="146">
        <f>IF(N520="sníž. přenesená",J520,0)</f>
        <v>0</v>
      </c>
      <c r="BI520" s="146">
        <f>IF(N520="nulová",J520,0)</f>
        <v>0</v>
      </c>
      <c r="BJ520" s="17" t="s">
        <v>81</v>
      </c>
      <c r="BK520" s="146">
        <f>ROUND(I520*H520,2)</f>
        <v>0</v>
      </c>
      <c r="BL520" s="17" t="s">
        <v>564</v>
      </c>
      <c r="BM520" s="145" t="s">
        <v>1949</v>
      </c>
    </row>
    <row r="521" spans="2:65" s="1" customFormat="1" ht="11.25">
      <c r="B521" s="33"/>
      <c r="D521" s="147" t="s">
        <v>265</v>
      </c>
      <c r="F521" s="148" t="s">
        <v>1055</v>
      </c>
      <c r="I521" s="149"/>
      <c r="L521" s="33"/>
      <c r="M521" s="150"/>
      <c r="T521" s="54"/>
      <c r="AT521" s="17" t="s">
        <v>265</v>
      </c>
      <c r="AU521" s="17" t="s">
        <v>83</v>
      </c>
    </row>
    <row r="522" spans="2:65" s="1" customFormat="1" ht="11.25">
      <c r="B522" s="33"/>
      <c r="D522" s="151" t="s">
        <v>267</v>
      </c>
      <c r="F522" s="152" t="s">
        <v>1056</v>
      </c>
      <c r="I522" s="149"/>
      <c r="L522" s="33"/>
      <c r="M522" s="150"/>
      <c r="T522" s="54"/>
      <c r="AT522" s="17" t="s">
        <v>267</v>
      </c>
      <c r="AU522" s="17" t="s">
        <v>83</v>
      </c>
    </row>
    <row r="523" spans="2:65" s="13" customFormat="1" ht="11.25">
      <c r="B523" s="173"/>
      <c r="D523" s="147" t="s">
        <v>269</v>
      </c>
      <c r="E523" s="174" t="s">
        <v>3</v>
      </c>
      <c r="F523" s="175" t="s">
        <v>1902</v>
      </c>
      <c r="H523" s="174" t="s">
        <v>3</v>
      </c>
      <c r="I523" s="176"/>
      <c r="L523" s="173"/>
      <c r="M523" s="177"/>
      <c r="T523" s="178"/>
      <c r="AT523" s="174" t="s">
        <v>269</v>
      </c>
      <c r="AU523" s="174" t="s">
        <v>83</v>
      </c>
      <c r="AV523" s="13" t="s">
        <v>81</v>
      </c>
      <c r="AW523" s="13" t="s">
        <v>37</v>
      </c>
      <c r="AX523" s="13" t="s">
        <v>74</v>
      </c>
      <c r="AY523" s="174" t="s">
        <v>257</v>
      </c>
    </row>
    <row r="524" spans="2:65" s="12" customFormat="1" ht="11.25">
      <c r="B524" s="153"/>
      <c r="D524" s="147" t="s">
        <v>269</v>
      </c>
      <c r="E524" s="154" t="s">
        <v>3</v>
      </c>
      <c r="F524" s="155" t="s">
        <v>1950</v>
      </c>
      <c r="H524" s="156">
        <v>6.6</v>
      </c>
      <c r="I524" s="157"/>
      <c r="L524" s="153"/>
      <c r="M524" s="158"/>
      <c r="T524" s="159"/>
      <c r="AT524" s="154" t="s">
        <v>269</v>
      </c>
      <c r="AU524" s="154" t="s">
        <v>83</v>
      </c>
      <c r="AV524" s="12" t="s">
        <v>83</v>
      </c>
      <c r="AW524" s="12" t="s">
        <v>37</v>
      </c>
      <c r="AX524" s="12" t="s">
        <v>74</v>
      </c>
      <c r="AY524" s="154" t="s">
        <v>257</v>
      </c>
    </row>
    <row r="525" spans="2:65" s="14" customFormat="1" ht="11.25">
      <c r="B525" s="179"/>
      <c r="D525" s="147" t="s">
        <v>269</v>
      </c>
      <c r="E525" s="180" t="s">
        <v>3</v>
      </c>
      <c r="F525" s="181" t="s">
        <v>610</v>
      </c>
      <c r="H525" s="182">
        <v>6.6</v>
      </c>
      <c r="I525" s="183"/>
      <c r="L525" s="179"/>
      <c r="M525" s="184"/>
      <c r="T525" s="185"/>
      <c r="AT525" s="180" t="s">
        <v>269</v>
      </c>
      <c r="AU525" s="180" t="s">
        <v>83</v>
      </c>
      <c r="AV525" s="14" t="s">
        <v>95</v>
      </c>
      <c r="AW525" s="14" t="s">
        <v>37</v>
      </c>
      <c r="AX525" s="14" t="s">
        <v>81</v>
      </c>
      <c r="AY525" s="180" t="s">
        <v>257</v>
      </c>
    </row>
    <row r="526" spans="2:65" s="1" customFormat="1" ht="16.5" customHeight="1">
      <c r="B526" s="133"/>
      <c r="C526" s="134" t="s">
        <v>1951</v>
      </c>
      <c r="D526" s="134" t="s">
        <v>259</v>
      </c>
      <c r="E526" s="135" t="s">
        <v>1059</v>
      </c>
      <c r="F526" s="136" t="s">
        <v>1060</v>
      </c>
      <c r="G526" s="137" t="s">
        <v>838</v>
      </c>
      <c r="H526" s="138">
        <v>6.6</v>
      </c>
      <c r="I526" s="139"/>
      <c r="J526" s="140">
        <f>ROUND(I526*H526,2)</f>
        <v>0</v>
      </c>
      <c r="K526" s="136" t="s">
        <v>263</v>
      </c>
      <c r="L526" s="33"/>
      <c r="M526" s="141" t="s">
        <v>3</v>
      </c>
      <c r="N526" s="142" t="s">
        <v>45</v>
      </c>
      <c r="P526" s="143">
        <f>O526*H526</f>
        <v>0</v>
      </c>
      <c r="Q526" s="143">
        <v>0</v>
      </c>
      <c r="R526" s="143">
        <f>Q526*H526</f>
        <v>0</v>
      </c>
      <c r="S526" s="143">
        <v>0</v>
      </c>
      <c r="T526" s="144">
        <f>S526*H526</f>
        <v>0</v>
      </c>
      <c r="AR526" s="145" t="s">
        <v>564</v>
      </c>
      <c r="AT526" s="145" t="s">
        <v>259</v>
      </c>
      <c r="AU526" s="145" t="s">
        <v>83</v>
      </c>
      <c r="AY526" s="17" t="s">
        <v>257</v>
      </c>
      <c r="BE526" s="146">
        <f>IF(N526="základní",J526,0)</f>
        <v>0</v>
      </c>
      <c r="BF526" s="146">
        <f>IF(N526="snížená",J526,0)</f>
        <v>0</v>
      </c>
      <c r="BG526" s="146">
        <f>IF(N526="zákl. přenesená",J526,0)</f>
        <v>0</v>
      </c>
      <c r="BH526" s="146">
        <f>IF(N526="sníž. přenesená",J526,0)</f>
        <v>0</v>
      </c>
      <c r="BI526" s="146">
        <f>IF(N526="nulová",J526,0)</f>
        <v>0</v>
      </c>
      <c r="BJ526" s="17" t="s">
        <v>81</v>
      </c>
      <c r="BK526" s="146">
        <f>ROUND(I526*H526,2)</f>
        <v>0</v>
      </c>
      <c r="BL526" s="17" t="s">
        <v>564</v>
      </c>
      <c r="BM526" s="145" t="s">
        <v>1952</v>
      </c>
    </row>
    <row r="527" spans="2:65" s="1" customFormat="1" ht="11.25">
      <c r="B527" s="33"/>
      <c r="D527" s="147" t="s">
        <v>265</v>
      </c>
      <c r="F527" s="148" t="s">
        <v>1062</v>
      </c>
      <c r="I527" s="149"/>
      <c r="L527" s="33"/>
      <c r="M527" s="150"/>
      <c r="T527" s="54"/>
      <c r="AT527" s="17" t="s">
        <v>265</v>
      </c>
      <c r="AU527" s="17" t="s">
        <v>83</v>
      </c>
    </row>
    <row r="528" spans="2:65" s="1" customFormat="1" ht="11.25">
      <c r="B528" s="33"/>
      <c r="D528" s="151" t="s">
        <v>267</v>
      </c>
      <c r="F528" s="152" t="s">
        <v>1063</v>
      </c>
      <c r="I528" s="149"/>
      <c r="L528" s="33"/>
      <c r="M528" s="150"/>
      <c r="T528" s="54"/>
      <c r="AT528" s="17" t="s">
        <v>267</v>
      </c>
      <c r="AU528" s="17" t="s">
        <v>83</v>
      </c>
    </row>
    <row r="529" spans="2:65" s="1" customFormat="1" ht="16.5" customHeight="1">
      <c r="B529" s="133"/>
      <c r="C529" s="134" t="s">
        <v>1953</v>
      </c>
      <c r="D529" s="134" t="s">
        <v>259</v>
      </c>
      <c r="E529" s="135" t="s">
        <v>1064</v>
      </c>
      <c r="F529" s="136" t="s">
        <v>1065</v>
      </c>
      <c r="G529" s="137" t="s">
        <v>695</v>
      </c>
      <c r="H529" s="138">
        <v>0.26100000000000001</v>
      </c>
      <c r="I529" s="139"/>
      <c r="J529" s="140">
        <f>ROUND(I529*H529,2)</f>
        <v>0</v>
      </c>
      <c r="K529" s="136" t="s">
        <v>263</v>
      </c>
      <c r="L529" s="33"/>
      <c r="M529" s="141" t="s">
        <v>3</v>
      </c>
      <c r="N529" s="142" t="s">
        <v>45</v>
      </c>
      <c r="P529" s="143">
        <f>O529*H529</f>
        <v>0</v>
      </c>
      <c r="Q529" s="143">
        <v>0.99734999999999996</v>
      </c>
      <c r="R529" s="143">
        <f>Q529*H529</f>
        <v>0.26030835000000002</v>
      </c>
      <c r="S529" s="143">
        <v>0</v>
      </c>
      <c r="T529" s="144">
        <f>S529*H529</f>
        <v>0</v>
      </c>
      <c r="AR529" s="145" t="s">
        <v>564</v>
      </c>
      <c r="AT529" s="145" t="s">
        <v>259</v>
      </c>
      <c r="AU529" s="145" t="s">
        <v>83</v>
      </c>
      <c r="AY529" s="17" t="s">
        <v>257</v>
      </c>
      <c r="BE529" s="146">
        <f>IF(N529="základní",J529,0)</f>
        <v>0</v>
      </c>
      <c r="BF529" s="146">
        <f>IF(N529="snížená",J529,0)</f>
        <v>0</v>
      </c>
      <c r="BG529" s="146">
        <f>IF(N529="zákl. přenesená",J529,0)</f>
        <v>0</v>
      </c>
      <c r="BH529" s="146">
        <f>IF(N529="sníž. přenesená",J529,0)</f>
        <v>0</v>
      </c>
      <c r="BI529" s="146">
        <f>IF(N529="nulová",J529,0)</f>
        <v>0</v>
      </c>
      <c r="BJ529" s="17" t="s">
        <v>81</v>
      </c>
      <c r="BK529" s="146">
        <f>ROUND(I529*H529,2)</f>
        <v>0</v>
      </c>
      <c r="BL529" s="17" t="s">
        <v>564</v>
      </c>
      <c r="BM529" s="145" t="s">
        <v>1954</v>
      </c>
    </row>
    <row r="530" spans="2:65" s="1" customFormat="1" ht="11.25">
      <c r="B530" s="33"/>
      <c r="D530" s="147" t="s">
        <v>265</v>
      </c>
      <c r="F530" s="148" t="s">
        <v>1065</v>
      </c>
      <c r="I530" s="149"/>
      <c r="L530" s="33"/>
      <c r="M530" s="150"/>
      <c r="T530" s="54"/>
      <c r="AT530" s="17" t="s">
        <v>265</v>
      </c>
      <c r="AU530" s="17" t="s">
        <v>83</v>
      </c>
    </row>
    <row r="531" spans="2:65" s="1" customFormat="1" ht="11.25">
      <c r="B531" s="33"/>
      <c r="D531" s="151" t="s">
        <v>267</v>
      </c>
      <c r="F531" s="152" t="s">
        <v>1067</v>
      </c>
      <c r="I531" s="149"/>
      <c r="L531" s="33"/>
      <c r="M531" s="150"/>
      <c r="T531" s="54"/>
      <c r="AT531" s="17" t="s">
        <v>267</v>
      </c>
      <c r="AU531" s="17" t="s">
        <v>83</v>
      </c>
    </row>
    <row r="532" spans="2:65" s="13" customFormat="1" ht="11.25">
      <c r="B532" s="173"/>
      <c r="D532" s="147" t="s">
        <v>269</v>
      </c>
      <c r="E532" s="174" t="s">
        <v>3</v>
      </c>
      <c r="F532" s="175" t="s">
        <v>1955</v>
      </c>
      <c r="H532" s="174" t="s">
        <v>3</v>
      </c>
      <c r="I532" s="176"/>
      <c r="L532" s="173"/>
      <c r="M532" s="177"/>
      <c r="T532" s="178"/>
      <c r="AT532" s="174" t="s">
        <v>269</v>
      </c>
      <c r="AU532" s="174" t="s">
        <v>83</v>
      </c>
      <c r="AV532" s="13" t="s">
        <v>81</v>
      </c>
      <c r="AW532" s="13" t="s">
        <v>37</v>
      </c>
      <c r="AX532" s="13" t="s">
        <v>74</v>
      </c>
      <c r="AY532" s="174" t="s">
        <v>257</v>
      </c>
    </row>
    <row r="533" spans="2:65" s="12" customFormat="1" ht="11.25">
      <c r="B533" s="153"/>
      <c r="D533" s="147" t="s">
        <v>269</v>
      </c>
      <c r="E533" s="154" t="s">
        <v>3</v>
      </c>
      <c r="F533" s="155" t="s">
        <v>1956</v>
      </c>
      <c r="H533" s="156">
        <v>0.26100000000000001</v>
      </c>
      <c r="I533" s="157"/>
      <c r="L533" s="153"/>
      <c r="M533" s="158"/>
      <c r="T533" s="159"/>
      <c r="AT533" s="154" t="s">
        <v>269</v>
      </c>
      <c r="AU533" s="154" t="s">
        <v>83</v>
      </c>
      <c r="AV533" s="12" t="s">
        <v>83</v>
      </c>
      <c r="AW533" s="12" t="s">
        <v>37</v>
      </c>
      <c r="AX533" s="12" t="s">
        <v>74</v>
      </c>
      <c r="AY533" s="154" t="s">
        <v>257</v>
      </c>
    </row>
    <row r="534" spans="2:65" s="14" customFormat="1" ht="11.25">
      <c r="B534" s="179"/>
      <c r="D534" s="147" t="s">
        <v>269</v>
      </c>
      <c r="E534" s="180" t="s">
        <v>3</v>
      </c>
      <c r="F534" s="181" t="s">
        <v>610</v>
      </c>
      <c r="H534" s="182">
        <v>0.26100000000000001</v>
      </c>
      <c r="I534" s="183"/>
      <c r="L534" s="179"/>
      <c r="M534" s="184"/>
      <c r="T534" s="185"/>
      <c r="AT534" s="180" t="s">
        <v>269</v>
      </c>
      <c r="AU534" s="180" t="s">
        <v>83</v>
      </c>
      <c r="AV534" s="14" t="s">
        <v>95</v>
      </c>
      <c r="AW534" s="14" t="s">
        <v>37</v>
      </c>
      <c r="AX534" s="14" t="s">
        <v>81</v>
      </c>
      <c r="AY534" s="180" t="s">
        <v>257</v>
      </c>
    </row>
    <row r="535" spans="2:65" s="11" customFormat="1" ht="22.9" customHeight="1">
      <c r="B535" s="121"/>
      <c r="D535" s="122" t="s">
        <v>73</v>
      </c>
      <c r="E535" s="131" t="s">
        <v>315</v>
      </c>
      <c r="F535" s="131" t="s">
        <v>443</v>
      </c>
      <c r="I535" s="124"/>
      <c r="J535" s="132">
        <f>BK535</f>
        <v>0</v>
      </c>
      <c r="L535" s="121"/>
      <c r="M535" s="126"/>
      <c r="P535" s="127">
        <f>SUM(P536:P572)</f>
        <v>0</v>
      </c>
      <c r="R535" s="127">
        <f>SUM(R536:R572)</f>
        <v>0.13743319999999998</v>
      </c>
      <c r="T535" s="128">
        <f>SUM(T536:T572)</f>
        <v>8.6955000000000009</v>
      </c>
      <c r="AR535" s="122" t="s">
        <v>95</v>
      </c>
      <c r="AT535" s="129" t="s">
        <v>73</v>
      </c>
      <c r="AU535" s="129" t="s">
        <v>81</v>
      </c>
      <c r="AY535" s="122" t="s">
        <v>257</v>
      </c>
      <c r="BK535" s="130">
        <f>SUM(BK536:BK572)</f>
        <v>0</v>
      </c>
    </row>
    <row r="536" spans="2:65" s="1" customFormat="1" ht="16.5" customHeight="1">
      <c r="B536" s="133"/>
      <c r="C536" s="134" t="s">
        <v>1957</v>
      </c>
      <c r="D536" s="134" t="s">
        <v>259</v>
      </c>
      <c r="E536" s="135" t="s">
        <v>1958</v>
      </c>
      <c r="F536" s="136" t="s">
        <v>1959</v>
      </c>
      <c r="G536" s="137" t="s">
        <v>327</v>
      </c>
      <c r="H536" s="138">
        <v>11.31</v>
      </c>
      <c r="I536" s="139"/>
      <c r="J536" s="140">
        <f>ROUND(I536*H536,2)</f>
        <v>0</v>
      </c>
      <c r="K536" s="136" t="s">
        <v>263</v>
      </c>
      <c r="L536" s="33"/>
      <c r="M536" s="141" t="s">
        <v>3</v>
      </c>
      <c r="N536" s="142" t="s">
        <v>45</v>
      </c>
      <c r="P536" s="143">
        <f>O536*H536</f>
        <v>0</v>
      </c>
      <c r="Q536" s="143">
        <v>2.2000000000000001E-4</v>
      </c>
      <c r="R536" s="143">
        <f>Q536*H536</f>
        <v>2.4882000000000003E-3</v>
      </c>
      <c r="S536" s="143">
        <v>0</v>
      </c>
      <c r="T536" s="144">
        <f>S536*H536</f>
        <v>0</v>
      </c>
      <c r="AR536" s="145" t="s">
        <v>95</v>
      </c>
      <c r="AT536" s="145" t="s">
        <v>259</v>
      </c>
      <c r="AU536" s="145" t="s">
        <v>83</v>
      </c>
      <c r="AY536" s="17" t="s">
        <v>257</v>
      </c>
      <c r="BE536" s="146">
        <f>IF(N536="základní",J536,0)</f>
        <v>0</v>
      </c>
      <c r="BF536" s="146">
        <f>IF(N536="snížená",J536,0)</f>
        <v>0</v>
      </c>
      <c r="BG536" s="146">
        <f>IF(N536="zákl. přenesená",J536,0)</f>
        <v>0</v>
      </c>
      <c r="BH536" s="146">
        <f>IF(N536="sníž. přenesená",J536,0)</f>
        <v>0</v>
      </c>
      <c r="BI536" s="146">
        <f>IF(N536="nulová",J536,0)</f>
        <v>0</v>
      </c>
      <c r="BJ536" s="17" t="s">
        <v>81</v>
      </c>
      <c r="BK536" s="146">
        <f>ROUND(I536*H536,2)</f>
        <v>0</v>
      </c>
      <c r="BL536" s="17" t="s">
        <v>95</v>
      </c>
      <c r="BM536" s="145" t="s">
        <v>1960</v>
      </c>
    </row>
    <row r="537" spans="2:65" s="1" customFormat="1" ht="11.25">
      <c r="B537" s="33"/>
      <c r="D537" s="147" t="s">
        <v>265</v>
      </c>
      <c r="F537" s="148" t="s">
        <v>1961</v>
      </c>
      <c r="I537" s="149"/>
      <c r="L537" s="33"/>
      <c r="M537" s="150"/>
      <c r="T537" s="54"/>
      <c r="AT537" s="17" t="s">
        <v>265</v>
      </c>
      <c r="AU537" s="17" t="s">
        <v>83</v>
      </c>
    </row>
    <row r="538" spans="2:65" s="1" customFormat="1" ht="11.25">
      <c r="B538" s="33"/>
      <c r="D538" s="151" t="s">
        <v>267</v>
      </c>
      <c r="F538" s="152" t="s">
        <v>1962</v>
      </c>
      <c r="I538" s="149"/>
      <c r="L538" s="33"/>
      <c r="M538" s="150"/>
      <c r="T538" s="54"/>
      <c r="AT538" s="17" t="s">
        <v>267</v>
      </c>
      <c r="AU538" s="17" t="s">
        <v>83</v>
      </c>
    </row>
    <row r="539" spans="2:65" s="13" customFormat="1" ht="11.25">
      <c r="B539" s="173"/>
      <c r="D539" s="147" t="s">
        <v>269</v>
      </c>
      <c r="E539" s="174" t="s">
        <v>3</v>
      </c>
      <c r="F539" s="175" t="s">
        <v>1963</v>
      </c>
      <c r="H539" s="174" t="s">
        <v>3</v>
      </c>
      <c r="I539" s="176"/>
      <c r="L539" s="173"/>
      <c r="M539" s="177"/>
      <c r="T539" s="178"/>
      <c r="AT539" s="174" t="s">
        <v>269</v>
      </c>
      <c r="AU539" s="174" t="s">
        <v>83</v>
      </c>
      <c r="AV539" s="13" t="s">
        <v>81</v>
      </c>
      <c r="AW539" s="13" t="s">
        <v>37</v>
      </c>
      <c r="AX539" s="13" t="s">
        <v>74</v>
      </c>
      <c r="AY539" s="174" t="s">
        <v>257</v>
      </c>
    </row>
    <row r="540" spans="2:65" s="12" customFormat="1" ht="11.25">
      <c r="B540" s="153"/>
      <c r="D540" s="147" t="s">
        <v>269</v>
      </c>
      <c r="E540" s="154" t="s">
        <v>3</v>
      </c>
      <c r="F540" s="155" t="s">
        <v>1964</v>
      </c>
      <c r="H540" s="156">
        <v>3.77</v>
      </c>
      <c r="I540" s="157"/>
      <c r="L540" s="153"/>
      <c r="M540" s="158"/>
      <c r="T540" s="159"/>
      <c r="AT540" s="154" t="s">
        <v>269</v>
      </c>
      <c r="AU540" s="154" t="s">
        <v>83</v>
      </c>
      <c r="AV540" s="12" t="s">
        <v>83</v>
      </c>
      <c r="AW540" s="12" t="s">
        <v>37</v>
      </c>
      <c r="AX540" s="12" t="s">
        <v>74</v>
      </c>
      <c r="AY540" s="154" t="s">
        <v>257</v>
      </c>
    </row>
    <row r="541" spans="2:65" s="12" customFormat="1" ht="11.25">
      <c r="B541" s="153"/>
      <c r="D541" s="147" t="s">
        <v>269</v>
      </c>
      <c r="E541" s="154" t="s">
        <v>3</v>
      </c>
      <c r="F541" s="155" t="s">
        <v>1965</v>
      </c>
      <c r="H541" s="156">
        <v>7.54</v>
      </c>
      <c r="I541" s="157"/>
      <c r="L541" s="153"/>
      <c r="M541" s="158"/>
      <c r="T541" s="159"/>
      <c r="AT541" s="154" t="s">
        <v>269</v>
      </c>
      <c r="AU541" s="154" t="s">
        <v>83</v>
      </c>
      <c r="AV541" s="12" t="s">
        <v>83</v>
      </c>
      <c r="AW541" s="12" t="s">
        <v>37</v>
      </c>
      <c r="AX541" s="12" t="s">
        <v>74</v>
      </c>
      <c r="AY541" s="154" t="s">
        <v>257</v>
      </c>
    </row>
    <row r="542" spans="2:65" s="14" customFormat="1" ht="11.25">
      <c r="B542" s="179"/>
      <c r="D542" s="147" t="s">
        <v>269</v>
      </c>
      <c r="E542" s="180" t="s">
        <v>3</v>
      </c>
      <c r="F542" s="181" t="s">
        <v>610</v>
      </c>
      <c r="H542" s="182">
        <v>11.31</v>
      </c>
      <c r="I542" s="183"/>
      <c r="L542" s="179"/>
      <c r="M542" s="184"/>
      <c r="T542" s="185"/>
      <c r="AT542" s="180" t="s">
        <v>269</v>
      </c>
      <c r="AU542" s="180" t="s">
        <v>83</v>
      </c>
      <c r="AV542" s="14" t="s">
        <v>95</v>
      </c>
      <c r="AW542" s="14" t="s">
        <v>37</v>
      </c>
      <c r="AX542" s="14" t="s">
        <v>81</v>
      </c>
      <c r="AY542" s="180" t="s">
        <v>257</v>
      </c>
    </row>
    <row r="543" spans="2:65" s="1" customFormat="1" ht="16.5" customHeight="1">
      <c r="B543" s="133"/>
      <c r="C543" s="134" t="s">
        <v>1966</v>
      </c>
      <c r="D543" s="134" t="s">
        <v>259</v>
      </c>
      <c r="E543" s="135" t="s">
        <v>1070</v>
      </c>
      <c r="F543" s="136" t="s">
        <v>1967</v>
      </c>
      <c r="G543" s="137" t="s">
        <v>282</v>
      </c>
      <c r="H543" s="138">
        <v>74.311000000000007</v>
      </c>
      <c r="I543" s="139"/>
      <c r="J543" s="140">
        <f>ROUND(I543*H543,2)</f>
        <v>0</v>
      </c>
      <c r="K543" s="136" t="s">
        <v>263</v>
      </c>
      <c r="L543" s="33"/>
      <c r="M543" s="141" t="s">
        <v>3</v>
      </c>
      <c r="N543" s="142" t="s">
        <v>45</v>
      </c>
      <c r="P543" s="143">
        <f>O543*H543</f>
        <v>0</v>
      </c>
      <c r="Q543" s="143">
        <v>0</v>
      </c>
      <c r="R543" s="143">
        <f>Q543*H543</f>
        <v>0</v>
      </c>
      <c r="S543" s="143">
        <v>0</v>
      </c>
      <c r="T543" s="144">
        <f>S543*H543</f>
        <v>0</v>
      </c>
      <c r="AR543" s="145" t="s">
        <v>95</v>
      </c>
      <c r="AT543" s="145" t="s">
        <v>259</v>
      </c>
      <c r="AU543" s="145" t="s">
        <v>83</v>
      </c>
      <c r="AY543" s="17" t="s">
        <v>257</v>
      </c>
      <c r="BE543" s="146">
        <f>IF(N543="základní",J543,0)</f>
        <v>0</v>
      </c>
      <c r="BF543" s="146">
        <f>IF(N543="snížená",J543,0)</f>
        <v>0</v>
      </c>
      <c r="BG543" s="146">
        <f>IF(N543="zákl. přenesená",J543,0)</f>
        <v>0</v>
      </c>
      <c r="BH543" s="146">
        <f>IF(N543="sníž. přenesená",J543,0)</f>
        <v>0</v>
      </c>
      <c r="BI543" s="146">
        <f>IF(N543="nulová",J543,0)</f>
        <v>0</v>
      </c>
      <c r="BJ543" s="17" t="s">
        <v>81</v>
      </c>
      <c r="BK543" s="146">
        <f>ROUND(I543*H543,2)</f>
        <v>0</v>
      </c>
      <c r="BL543" s="17" t="s">
        <v>95</v>
      </c>
      <c r="BM543" s="145" t="s">
        <v>1968</v>
      </c>
    </row>
    <row r="544" spans="2:65" s="1" customFormat="1" ht="11.25">
      <c r="B544" s="33"/>
      <c r="D544" s="147" t="s">
        <v>265</v>
      </c>
      <c r="F544" s="148" t="s">
        <v>1071</v>
      </c>
      <c r="I544" s="149"/>
      <c r="L544" s="33"/>
      <c r="M544" s="150"/>
      <c r="T544" s="54"/>
      <c r="AT544" s="17" t="s">
        <v>265</v>
      </c>
      <c r="AU544" s="17" t="s">
        <v>83</v>
      </c>
    </row>
    <row r="545" spans="2:65" s="1" customFormat="1" ht="11.25">
      <c r="B545" s="33"/>
      <c r="D545" s="151" t="s">
        <v>267</v>
      </c>
      <c r="F545" s="152" t="s">
        <v>1073</v>
      </c>
      <c r="I545" s="149"/>
      <c r="L545" s="33"/>
      <c r="M545" s="150"/>
      <c r="T545" s="54"/>
      <c r="AT545" s="17" t="s">
        <v>267</v>
      </c>
      <c r="AU545" s="17" t="s">
        <v>83</v>
      </c>
    </row>
    <row r="546" spans="2:65" s="13" customFormat="1" ht="11.25">
      <c r="B546" s="173"/>
      <c r="D546" s="147" t="s">
        <v>269</v>
      </c>
      <c r="E546" s="174" t="s">
        <v>3</v>
      </c>
      <c r="F546" s="175" t="s">
        <v>1074</v>
      </c>
      <c r="H546" s="174" t="s">
        <v>3</v>
      </c>
      <c r="I546" s="176"/>
      <c r="L546" s="173"/>
      <c r="M546" s="177"/>
      <c r="T546" s="178"/>
      <c r="AT546" s="174" t="s">
        <v>269</v>
      </c>
      <c r="AU546" s="174" t="s">
        <v>83</v>
      </c>
      <c r="AV546" s="13" t="s">
        <v>81</v>
      </c>
      <c r="AW546" s="13" t="s">
        <v>37</v>
      </c>
      <c r="AX546" s="13" t="s">
        <v>74</v>
      </c>
      <c r="AY546" s="174" t="s">
        <v>257</v>
      </c>
    </row>
    <row r="547" spans="2:65" s="13" customFormat="1" ht="22.5">
      <c r="B547" s="173"/>
      <c r="D547" s="147" t="s">
        <v>269</v>
      </c>
      <c r="E547" s="174" t="s">
        <v>3</v>
      </c>
      <c r="F547" s="175" t="s">
        <v>1075</v>
      </c>
      <c r="H547" s="174" t="s">
        <v>3</v>
      </c>
      <c r="I547" s="176"/>
      <c r="L547" s="173"/>
      <c r="M547" s="177"/>
      <c r="T547" s="178"/>
      <c r="AT547" s="174" t="s">
        <v>269</v>
      </c>
      <c r="AU547" s="174" t="s">
        <v>83</v>
      </c>
      <c r="AV547" s="13" t="s">
        <v>81</v>
      </c>
      <c r="AW547" s="13" t="s">
        <v>37</v>
      </c>
      <c r="AX547" s="13" t="s">
        <v>74</v>
      </c>
      <c r="AY547" s="174" t="s">
        <v>257</v>
      </c>
    </row>
    <row r="548" spans="2:65" s="12" customFormat="1" ht="11.25">
      <c r="B548" s="153"/>
      <c r="D548" s="147" t="s">
        <v>269</v>
      </c>
      <c r="E548" s="154" t="s">
        <v>1969</v>
      </c>
      <c r="F548" s="155" t="s">
        <v>1970</v>
      </c>
      <c r="H548" s="156">
        <v>5.5</v>
      </c>
      <c r="I548" s="157"/>
      <c r="L548" s="153"/>
      <c r="M548" s="158"/>
      <c r="T548" s="159"/>
      <c r="AT548" s="154" t="s">
        <v>269</v>
      </c>
      <c r="AU548" s="154" t="s">
        <v>83</v>
      </c>
      <c r="AV548" s="12" t="s">
        <v>83</v>
      </c>
      <c r="AW548" s="12" t="s">
        <v>37</v>
      </c>
      <c r="AX548" s="12" t="s">
        <v>74</v>
      </c>
      <c r="AY548" s="154" t="s">
        <v>257</v>
      </c>
    </row>
    <row r="549" spans="2:65" s="12" customFormat="1" ht="11.25">
      <c r="B549" s="153"/>
      <c r="D549" s="147" t="s">
        <v>269</v>
      </c>
      <c r="E549" s="154" t="s">
        <v>1971</v>
      </c>
      <c r="F549" s="155" t="s">
        <v>1972</v>
      </c>
      <c r="H549" s="156">
        <v>5.5</v>
      </c>
      <c r="I549" s="157"/>
      <c r="L549" s="153"/>
      <c r="M549" s="158"/>
      <c r="T549" s="159"/>
      <c r="AT549" s="154" t="s">
        <v>269</v>
      </c>
      <c r="AU549" s="154" t="s">
        <v>83</v>
      </c>
      <c r="AV549" s="12" t="s">
        <v>83</v>
      </c>
      <c r="AW549" s="12" t="s">
        <v>37</v>
      </c>
      <c r="AX549" s="12" t="s">
        <v>74</v>
      </c>
      <c r="AY549" s="154" t="s">
        <v>257</v>
      </c>
    </row>
    <row r="550" spans="2:65" s="12" customFormat="1" ht="11.25">
      <c r="B550" s="153"/>
      <c r="D550" s="147" t="s">
        <v>269</v>
      </c>
      <c r="E550" s="154" t="s">
        <v>1973</v>
      </c>
      <c r="F550" s="155" t="s">
        <v>1974</v>
      </c>
      <c r="H550" s="156">
        <v>28.5</v>
      </c>
      <c r="I550" s="157"/>
      <c r="L550" s="153"/>
      <c r="M550" s="158"/>
      <c r="T550" s="159"/>
      <c r="AT550" s="154" t="s">
        <v>269</v>
      </c>
      <c r="AU550" s="154" t="s">
        <v>83</v>
      </c>
      <c r="AV550" s="12" t="s">
        <v>83</v>
      </c>
      <c r="AW550" s="12" t="s">
        <v>37</v>
      </c>
      <c r="AX550" s="12" t="s">
        <v>74</v>
      </c>
      <c r="AY550" s="154" t="s">
        <v>257</v>
      </c>
    </row>
    <row r="551" spans="2:65" s="12" customFormat="1" ht="11.25">
      <c r="B551" s="153"/>
      <c r="D551" s="147" t="s">
        <v>269</v>
      </c>
      <c r="E551" s="154" t="s">
        <v>1975</v>
      </c>
      <c r="F551" s="155" t="s">
        <v>1976</v>
      </c>
      <c r="H551" s="156">
        <v>32</v>
      </c>
      <c r="I551" s="157"/>
      <c r="L551" s="153"/>
      <c r="M551" s="158"/>
      <c r="T551" s="159"/>
      <c r="AT551" s="154" t="s">
        <v>269</v>
      </c>
      <c r="AU551" s="154" t="s">
        <v>83</v>
      </c>
      <c r="AV551" s="12" t="s">
        <v>83</v>
      </c>
      <c r="AW551" s="12" t="s">
        <v>37</v>
      </c>
      <c r="AX551" s="12" t="s">
        <v>74</v>
      </c>
      <c r="AY551" s="154" t="s">
        <v>257</v>
      </c>
    </row>
    <row r="552" spans="2:65" s="12" customFormat="1" ht="11.25">
      <c r="B552" s="153"/>
      <c r="D552" s="147" t="s">
        <v>269</v>
      </c>
      <c r="E552" s="154" t="s">
        <v>1977</v>
      </c>
      <c r="F552" s="155" t="s">
        <v>1978</v>
      </c>
      <c r="H552" s="156">
        <v>2.8109999999999999</v>
      </c>
      <c r="I552" s="157"/>
      <c r="L552" s="153"/>
      <c r="M552" s="158"/>
      <c r="T552" s="159"/>
      <c r="AT552" s="154" t="s">
        <v>269</v>
      </c>
      <c r="AU552" s="154" t="s">
        <v>83</v>
      </c>
      <c r="AV552" s="12" t="s">
        <v>83</v>
      </c>
      <c r="AW552" s="12" t="s">
        <v>37</v>
      </c>
      <c r="AX552" s="12" t="s">
        <v>74</v>
      </c>
      <c r="AY552" s="154" t="s">
        <v>257</v>
      </c>
    </row>
    <row r="553" spans="2:65" s="14" customFormat="1" ht="11.25">
      <c r="B553" s="179"/>
      <c r="D553" s="147" t="s">
        <v>269</v>
      </c>
      <c r="E553" s="180" t="s">
        <v>3</v>
      </c>
      <c r="F553" s="181" t="s">
        <v>610</v>
      </c>
      <c r="H553" s="182">
        <v>74.311000000000007</v>
      </c>
      <c r="I553" s="183"/>
      <c r="L553" s="179"/>
      <c r="M553" s="184"/>
      <c r="T553" s="185"/>
      <c r="AT553" s="180" t="s">
        <v>269</v>
      </c>
      <c r="AU553" s="180" t="s">
        <v>83</v>
      </c>
      <c r="AV553" s="14" t="s">
        <v>95</v>
      </c>
      <c r="AW553" s="14" t="s">
        <v>37</v>
      </c>
      <c r="AX553" s="14" t="s">
        <v>81</v>
      </c>
      <c r="AY553" s="180" t="s">
        <v>257</v>
      </c>
    </row>
    <row r="554" spans="2:65" s="1" customFormat="1" ht="16.5" customHeight="1">
      <c r="B554" s="133"/>
      <c r="C554" s="160" t="s">
        <v>1979</v>
      </c>
      <c r="D554" s="160" t="s">
        <v>327</v>
      </c>
      <c r="E554" s="161" t="s">
        <v>1078</v>
      </c>
      <c r="F554" s="162" t="s">
        <v>1079</v>
      </c>
      <c r="G554" s="163" t="s">
        <v>282</v>
      </c>
      <c r="H554" s="164">
        <v>74.311000000000007</v>
      </c>
      <c r="I554" s="165"/>
      <c r="J554" s="166">
        <f>ROUND(I554*H554,2)</f>
        <v>0</v>
      </c>
      <c r="K554" s="162" t="s">
        <v>263</v>
      </c>
      <c r="L554" s="167"/>
      <c r="M554" s="168" t="s">
        <v>3</v>
      </c>
      <c r="N554" s="169" t="s">
        <v>45</v>
      </c>
      <c r="P554" s="143">
        <f>O554*H554</f>
        <v>0</v>
      </c>
      <c r="Q554" s="143">
        <v>0</v>
      </c>
      <c r="R554" s="143">
        <f>Q554*H554</f>
        <v>0</v>
      </c>
      <c r="S554" s="143">
        <v>0</v>
      </c>
      <c r="T554" s="144">
        <f>S554*H554</f>
        <v>0</v>
      </c>
      <c r="AR554" s="145" t="s">
        <v>310</v>
      </c>
      <c r="AT554" s="145" t="s">
        <v>327</v>
      </c>
      <c r="AU554" s="145" t="s">
        <v>83</v>
      </c>
      <c r="AY554" s="17" t="s">
        <v>257</v>
      </c>
      <c r="BE554" s="146">
        <f>IF(N554="základní",J554,0)</f>
        <v>0</v>
      </c>
      <c r="BF554" s="146">
        <f>IF(N554="snížená",J554,0)</f>
        <v>0</v>
      </c>
      <c r="BG554" s="146">
        <f>IF(N554="zákl. přenesená",J554,0)</f>
        <v>0</v>
      </c>
      <c r="BH554" s="146">
        <f>IF(N554="sníž. přenesená",J554,0)</f>
        <v>0</v>
      </c>
      <c r="BI554" s="146">
        <f>IF(N554="nulová",J554,0)</f>
        <v>0</v>
      </c>
      <c r="BJ554" s="17" t="s">
        <v>81</v>
      </c>
      <c r="BK554" s="146">
        <f>ROUND(I554*H554,2)</f>
        <v>0</v>
      </c>
      <c r="BL554" s="17" t="s">
        <v>95</v>
      </c>
      <c r="BM554" s="145" t="s">
        <v>1980</v>
      </c>
    </row>
    <row r="555" spans="2:65" s="1" customFormat="1" ht="11.25">
      <c r="B555" s="33"/>
      <c r="D555" s="147" t="s">
        <v>265</v>
      </c>
      <c r="F555" s="148" t="s">
        <v>1079</v>
      </c>
      <c r="I555" s="149"/>
      <c r="L555" s="33"/>
      <c r="M555" s="150"/>
      <c r="T555" s="54"/>
      <c r="AT555" s="17" t="s">
        <v>265</v>
      </c>
      <c r="AU555" s="17" t="s">
        <v>83</v>
      </c>
    </row>
    <row r="556" spans="2:65" s="1" customFormat="1" ht="21.75" customHeight="1">
      <c r="B556" s="133"/>
      <c r="C556" s="134" t="s">
        <v>1981</v>
      </c>
      <c r="D556" s="134" t="s">
        <v>259</v>
      </c>
      <c r="E556" s="135" t="s">
        <v>1982</v>
      </c>
      <c r="F556" s="136" t="s">
        <v>1983</v>
      </c>
      <c r="G556" s="137" t="s">
        <v>327</v>
      </c>
      <c r="H556" s="138">
        <v>98.5</v>
      </c>
      <c r="I556" s="139"/>
      <c r="J556" s="140">
        <f>ROUND(I556*H556,2)</f>
        <v>0</v>
      </c>
      <c r="K556" s="136" t="s">
        <v>263</v>
      </c>
      <c r="L556" s="33"/>
      <c r="M556" s="141" t="s">
        <v>3</v>
      </c>
      <c r="N556" s="142" t="s">
        <v>45</v>
      </c>
      <c r="P556" s="143">
        <f>O556*H556</f>
        <v>0</v>
      </c>
      <c r="Q556" s="143">
        <v>1.3699999999999999E-3</v>
      </c>
      <c r="R556" s="143">
        <f>Q556*H556</f>
        <v>0.13494499999999998</v>
      </c>
      <c r="S556" s="143">
        <v>0</v>
      </c>
      <c r="T556" s="144">
        <f>S556*H556</f>
        <v>0</v>
      </c>
      <c r="AR556" s="145" t="s">
        <v>95</v>
      </c>
      <c r="AT556" s="145" t="s">
        <v>259</v>
      </c>
      <c r="AU556" s="145" t="s">
        <v>83</v>
      </c>
      <c r="AY556" s="17" t="s">
        <v>257</v>
      </c>
      <c r="BE556" s="146">
        <f>IF(N556="základní",J556,0)</f>
        <v>0</v>
      </c>
      <c r="BF556" s="146">
        <f>IF(N556="snížená",J556,0)</f>
        <v>0</v>
      </c>
      <c r="BG556" s="146">
        <f>IF(N556="zákl. přenesená",J556,0)</f>
        <v>0</v>
      </c>
      <c r="BH556" s="146">
        <f>IF(N556="sníž. přenesená",J556,0)</f>
        <v>0</v>
      </c>
      <c r="BI556" s="146">
        <f>IF(N556="nulová",J556,0)</f>
        <v>0</v>
      </c>
      <c r="BJ556" s="17" t="s">
        <v>81</v>
      </c>
      <c r="BK556" s="146">
        <f>ROUND(I556*H556,2)</f>
        <v>0</v>
      </c>
      <c r="BL556" s="17" t="s">
        <v>95</v>
      </c>
      <c r="BM556" s="145" t="s">
        <v>1984</v>
      </c>
    </row>
    <row r="557" spans="2:65" s="1" customFormat="1" ht="11.25">
      <c r="B557" s="33"/>
      <c r="D557" s="147" t="s">
        <v>265</v>
      </c>
      <c r="F557" s="148" t="s">
        <v>1985</v>
      </c>
      <c r="I557" s="149"/>
      <c r="L557" s="33"/>
      <c r="M557" s="150"/>
      <c r="T557" s="54"/>
      <c r="AT557" s="17" t="s">
        <v>265</v>
      </c>
      <c r="AU557" s="17" t="s">
        <v>83</v>
      </c>
    </row>
    <row r="558" spans="2:65" s="1" customFormat="1" ht="11.25">
      <c r="B558" s="33"/>
      <c r="D558" s="151" t="s">
        <v>267</v>
      </c>
      <c r="F558" s="152" t="s">
        <v>1986</v>
      </c>
      <c r="I558" s="149"/>
      <c r="L558" s="33"/>
      <c r="M558" s="150"/>
      <c r="T558" s="54"/>
      <c r="AT558" s="17" t="s">
        <v>267</v>
      </c>
      <c r="AU558" s="17" t="s">
        <v>83</v>
      </c>
    </row>
    <row r="559" spans="2:65" s="13" customFormat="1" ht="11.25">
      <c r="B559" s="173"/>
      <c r="D559" s="147" t="s">
        <v>269</v>
      </c>
      <c r="E559" s="174" t="s">
        <v>3</v>
      </c>
      <c r="F559" s="175" t="s">
        <v>1987</v>
      </c>
      <c r="H559" s="174" t="s">
        <v>3</v>
      </c>
      <c r="I559" s="176"/>
      <c r="L559" s="173"/>
      <c r="M559" s="177"/>
      <c r="T559" s="178"/>
      <c r="AT559" s="174" t="s">
        <v>269</v>
      </c>
      <c r="AU559" s="174" t="s">
        <v>83</v>
      </c>
      <c r="AV559" s="13" t="s">
        <v>81</v>
      </c>
      <c r="AW559" s="13" t="s">
        <v>37</v>
      </c>
      <c r="AX559" s="13" t="s">
        <v>74</v>
      </c>
      <c r="AY559" s="174" t="s">
        <v>257</v>
      </c>
    </row>
    <row r="560" spans="2:65" s="12" customFormat="1" ht="11.25">
      <c r="B560" s="153"/>
      <c r="D560" s="147" t="s">
        <v>269</v>
      </c>
      <c r="E560" s="154" t="s">
        <v>1988</v>
      </c>
      <c r="F560" s="155" t="s">
        <v>1989</v>
      </c>
      <c r="H560" s="156">
        <v>19</v>
      </c>
      <c r="I560" s="157"/>
      <c r="L560" s="153"/>
      <c r="M560" s="158"/>
      <c r="T560" s="159"/>
      <c r="AT560" s="154" t="s">
        <v>269</v>
      </c>
      <c r="AU560" s="154" t="s">
        <v>83</v>
      </c>
      <c r="AV560" s="12" t="s">
        <v>83</v>
      </c>
      <c r="AW560" s="12" t="s">
        <v>37</v>
      </c>
      <c r="AX560" s="12" t="s">
        <v>74</v>
      </c>
      <c r="AY560" s="154" t="s">
        <v>257</v>
      </c>
    </row>
    <row r="561" spans="2:65" s="12" customFormat="1" ht="11.25">
      <c r="B561" s="153"/>
      <c r="D561" s="147" t="s">
        <v>269</v>
      </c>
      <c r="E561" s="154" t="s">
        <v>1990</v>
      </c>
      <c r="F561" s="155" t="s">
        <v>1991</v>
      </c>
      <c r="H561" s="156">
        <v>19</v>
      </c>
      <c r="I561" s="157"/>
      <c r="L561" s="153"/>
      <c r="M561" s="158"/>
      <c r="T561" s="159"/>
      <c r="AT561" s="154" t="s">
        <v>269</v>
      </c>
      <c r="AU561" s="154" t="s">
        <v>83</v>
      </c>
      <c r="AV561" s="12" t="s">
        <v>83</v>
      </c>
      <c r="AW561" s="12" t="s">
        <v>37</v>
      </c>
      <c r="AX561" s="12" t="s">
        <v>74</v>
      </c>
      <c r="AY561" s="154" t="s">
        <v>257</v>
      </c>
    </row>
    <row r="562" spans="2:65" s="12" customFormat="1" ht="11.25">
      <c r="B562" s="153"/>
      <c r="D562" s="147" t="s">
        <v>269</v>
      </c>
      <c r="E562" s="154" t="s">
        <v>1992</v>
      </c>
      <c r="F562" s="155" t="s">
        <v>1993</v>
      </c>
      <c r="H562" s="156">
        <v>25</v>
      </c>
      <c r="I562" s="157"/>
      <c r="L562" s="153"/>
      <c r="M562" s="158"/>
      <c r="T562" s="159"/>
      <c r="AT562" s="154" t="s">
        <v>269</v>
      </c>
      <c r="AU562" s="154" t="s">
        <v>83</v>
      </c>
      <c r="AV562" s="12" t="s">
        <v>83</v>
      </c>
      <c r="AW562" s="12" t="s">
        <v>37</v>
      </c>
      <c r="AX562" s="12" t="s">
        <v>74</v>
      </c>
      <c r="AY562" s="154" t="s">
        <v>257</v>
      </c>
    </row>
    <row r="563" spans="2:65" s="12" customFormat="1" ht="11.25">
      <c r="B563" s="153"/>
      <c r="D563" s="147" t="s">
        <v>269</v>
      </c>
      <c r="E563" s="154" t="s">
        <v>1994</v>
      </c>
      <c r="F563" s="155" t="s">
        <v>1995</v>
      </c>
      <c r="H563" s="156">
        <v>35.5</v>
      </c>
      <c r="I563" s="157"/>
      <c r="L563" s="153"/>
      <c r="M563" s="158"/>
      <c r="T563" s="159"/>
      <c r="AT563" s="154" t="s">
        <v>269</v>
      </c>
      <c r="AU563" s="154" t="s">
        <v>83</v>
      </c>
      <c r="AV563" s="12" t="s">
        <v>83</v>
      </c>
      <c r="AW563" s="12" t="s">
        <v>37</v>
      </c>
      <c r="AX563" s="12" t="s">
        <v>74</v>
      </c>
      <c r="AY563" s="154" t="s">
        <v>257</v>
      </c>
    </row>
    <row r="564" spans="2:65" s="14" customFormat="1" ht="11.25">
      <c r="B564" s="179"/>
      <c r="D564" s="147" t="s">
        <v>269</v>
      </c>
      <c r="E564" s="180" t="s">
        <v>3</v>
      </c>
      <c r="F564" s="181" t="s">
        <v>610</v>
      </c>
      <c r="H564" s="182">
        <v>98.5</v>
      </c>
      <c r="I564" s="183"/>
      <c r="L564" s="179"/>
      <c r="M564" s="184"/>
      <c r="T564" s="185"/>
      <c r="AT564" s="180" t="s">
        <v>269</v>
      </c>
      <c r="AU564" s="180" t="s">
        <v>83</v>
      </c>
      <c r="AV564" s="14" t="s">
        <v>95</v>
      </c>
      <c r="AW564" s="14" t="s">
        <v>37</v>
      </c>
      <c r="AX564" s="14" t="s">
        <v>81</v>
      </c>
      <c r="AY564" s="180" t="s">
        <v>257</v>
      </c>
    </row>
    <row r="565" spans="2:65" s="1" customFormat="1" ht="16.5" customHeight="1">
      <c r="B565" s="133"/>
      <c r="C565" s="134" t="s">
        <v>1996</v>
      </c>
      <c r="D565" s="134" t="s">
        <v>259</v>
      </c>
      <c r="E565" s="135" t="s">
        <v>445</v>
      </c>
      <c r="F565" s="136" t="s">
        <v>1324</v>
      </c>
      <c r="G565" s="137" t="s">
        <v>282</v>
      </c>
      <c r="H565" s="138">
        <v>3.6</v>
      </c>
      <c r="I565" s="139"/>
      <c r="J565" s="140">
        <f>ROUND(I565*H565,2)</f>
        <v>0</v>
      </c>
      <c r="K565" s="136" t="s">
        <v>263</v>
      </c>
      <c r="L565" s="33"/>
      <c r="M565" s="141" t="s">
        <v>3</v>
      </c>
      <c r="N565" s="142" t="s">
        <v>45</v>
      </c>
      <c r="P565" s="143">
        <f>O565*H565</f>
        <v>0</v>
      </c>
      <c r="Q565" s="143">
        <v>0</v>
      </c>
      <c r="R565" s="143">
        <f>Q565*H565</f>
        <v>0</v>
      </c>
      <c r="S565" s="143">
        <v>2.4</v>
      </c>
      <c r="T565" s="144">
        <f>S565*H565</f>
        <v>8.64</v>
      </c>
      <c r="AR565" s="145" t="s">
        <v>95</v>
      </c>
      <c r="AT565" s="145" t="s">
        <v>259</v>
      </c>
      <c r="AU565" s="145" t="s">
        <v>83</v>
      </c>
      <c r="AY565" s="17" t="s">
        <v>257</v>
      </c>
      <c r="BE565" s="146">
        <f>IF(N565="základní",J565,0)</f>
        <v>0</v>
      </c>
      <c r="BF565" s="146">
        <f>IF(N565="snížená",J565,0)</f>
        <v>0</v>
      </c>
      <c r="BG565" s="146">
        <f>IF(N565="zákl. přenesená",J565,0)</f>
        <v>0</v>
      </c>
      <c r="BH565" s="146">
        <f>IF(N565="sníž. přenesená",J565,0)</f>
        <v>0</v>
      </c>
      <c r="BI565" s="146">
        <f>IF(N565="nulová",J565,0)</f>
        <v>0</v>
      </c>
      <c r="BJ565" s="17" t="s">
        <v>81</v>
      </c>
      <c r="BK565" s="146">
        <f>ROUND(I565*H565,2)</f>
        <v>0</v>
      </c>
      <c r="BL565" s="17" t="s">
        <v>95</v>
      </c>
      <c r="BM565" s="145" t="s">
        <v>1997</v>
      </c>
    </row>
    <row r="566" spans="2:65" s="1" customFormat="1" ht="11.25">
      <c r="B566" s="33"/>
      <c r="D566" s="147" t="s">
        <v>265</v>
      </c>
      <c r="F566" s="148" t="s">
        <v>446</v>
      </c>
      <c r="I566" s="149"/>
      <c r="L566" s="33"/>
      <c r="M566" s="150"/>
      <c r="T566" s="54"/>
      <c r="AT566" s="17" t="s">
        <v>265</v>
      </c>
      <c r="AU566" s="17" t="s">
        <v>83</v>
      </c>
    </row>
    <row r="567" spans="2:65" s="1" customFormat="1" ht="11.25">
      <c r="B567" s="33"/>
      <c r="D567" s="151" t="s">
        <v>267</v>
      </c>
      <c r="F567" s="152" t="s">
        <v>448</v>
      </c>
      <c r="I567" s="149"/>
      <c r="L567" s="33"/>
      <c r="M567" s="150"/>
      <c r="T567" s="54"/>
      <c r="AT567" s="17" t="s">
        <v>267</v>
      </c>
      <c r="AU567" s="17" t="s">
        <v>83</v>
      </c>
    </row>
    <row r="568" spans="2:65" s="1" customFormat="1" ht="16.5" customHeight="1">
      <c r="B568" s="133"/>
      <c r="C568" s="134" t="s">
        <v>1998</v>
      </c>
      <c r="D568" s="134" t="s">
        <v>259</v>
      </c>
      <c r="E568" s="135" t="s">
        <v>1999</v>
      </c>
      <c r="F568" s="136" t="s">
        <v>2000</v>
      </c>
      <c r="G568" s="137" t="s">
        <v>327</v>
      </c>
      <c r="H568" s="138">
        <v>6</v>
      </c>
      <c r="I568" s="139"/>
      <c r="J568" s="140">
        <f>ROUND(I568*H568,2)</f>
        <v>0</v>
      </c>
      <c r="K568" s="136" t="s">
        <v>263</v>
      </c>
      <c r="L568" s="33"/>
      <c r="M568" s="141" t="s">
        <v>3</v>
      </c>
      <c r="N568" s="142" t="s">
        <v>45</v>
      </c>
      <c r="P568" s="143">
        <f>O568*H568</f>
        <v>0</v>
      </c>
      <c r="Q568" s="143">
        <v>0</v>
      </c>
      <c r="R568" s="143">
        <f>Q568*H568</f>
        <v>0</v>
      </c>
      <c r="S568" s="143">
        <v>9.2499999999999995E-3</v>
      </c>
      <c r="T568" s="144">
        <f>S568*H568</f>
        <v>5.5499999999999994E-2</v>
      </c>
      <c r="AR568" s="145" t="s">
        <v>95</v>
      </c>
      <c r="AT568" s="145" t="s">
        <v>259</v>
      </c>
      <c r="AU568" s="145" t="s">
        <v>83</v>
      </c>
      <c r="AY568" s="17" t="s">
        <v>257</v>
      </c>
      <c r="BE568" s="146">
        <f>IF(N568="základní",J568,0)</f>
        <v>0</v>
      </c>
      <c r="BF568" s="146">
        <f>IF(N568="snížená",J568,0)</f>
        <v>0</v>
      </c>
      <c r="BG568" s="146">
        <f>IF(N568="zákl. přenesená",J568,0)</f>
        <v>0</v>
      </c>
      <c r="BH568" s="146">
        <f>IF(N568="sníž. přenesená",J568,0)</f>
        <v>0</v>
      </c>
      <c r="BI568" s="146">
        <f>IF(N568="nulová",J568,0)</f>
        <v>0</v>
      </c>
      <c r="BJ568" s="17" t="s">
        <v>81</v>
      </c>
      <c r="BK568" s="146">
        <f>ROUND(I568*H568,2)</f>
        <v>0</v>
      </c>
      <c r="BL568" s="17" t="s">
        <v>95</v>
      </c>
      <c r="BM568" s="145" t="s">
        <v>2001</v>
      </c>
    </row>
    <row r="569" spans="2:65" s="1" customFormat="1" ht="11.25">
      <c r="B569" s="33"/>
      <c r="D569" s="147" t="s">
        <v>265</v>
      </c>
      <c r="F569" s="148" t="s">
        <v>2002</v>
      </c>
      <c r="I569" s="149"/>
      <c r="L569" s="33"/>
      <c r="M569" s="150"/>
      <c r="T569" s="54"/>
      <c r="AT569" s="17" t="s">
        <v>265</v>
      </c>
      <c r="AU569" s="17" t="s">
        <v>83</v>
      </c>
    </row>
    <row r="570" spans="2:65" s="1" customFormat="1" ht="11.25">
      <c r="B570" s="33"/>
      <c r="D570" s="151" t="s">
        <v>267</v>
      </c>
      <c r="F570" s="152" t="s">
        <v>2003</v>
      </c>
      <c r="I570" s="149"/>
      <c r="L570" s="33"/>
      <c r="M570" s="150"/>
      <c r="T570" s="54"/>
      <c r="AT570" s="17" t="s">
        <v>267</v>
      </c>
      <c r="AU570" s="17" t="s">
        <v>83</v>
      </c>
    </row>
    <row r="571" spans="2:65" s="13" customFormat="1" ht="11.25">
      <c r="B571" s="173"/>
      <c r="D571" s="147" t="s">
        <v>269</v>
      </c>
      <c r="E571" s="174" t="s">
        <v>3</v>
      </c>
      <c r="F571" s="175" t="s">
        <v>2004</v>
      </c>
      <c r="H571" s="174" t="s">
        <v>3</v>
      </c>
      <c r="I571" s="176"/>
      <c r="L571" s="173"/>
      <c r="M571" s="177"/>
      <c r="T571" s="178"/>
      <c r="AT571" s="174" t="s">
        <v>269</v>
      </c>
      <c r="AU571" s="174" t="s">
        <v>83</v>
      </c>
      <c r="AV571" s="13" t="s">
        <v>81</v>
      </c>
      <c r="AW571" s="13" t="s">
        <v>37</v>
      </c>
      <c r="AX571" s="13" t="s">
        <v>74</v>
      </c>
      <c r="AY571" s="174" t="s">
        <v>257</v>
      </c>
    </row>
    <row r="572" spans="2:65" s="12" customFormat="1" ht="11.25">
      <c r="B572" s="153"/>
      <c r="D572" s="147" t="s">
        <v>269</v>
      </c>
      <c r="E572" s="154" t="s">
        <v>2005</v>
      </c>
      <c r="F572" s="155" t="s">
        <v>1572</v>
      </c>
      <c r="H572" s="156">
        <v>6</v>
      </c>
      <c r="I572" s="157"/>
      <c r="L572" s="153"/>
      <c r="M572" s="158"/>
      <c r="T572" s="159"/>
      <c r="AT572" s="154" t="s">
        <v>269</v>
      </c>
      <c r="AU572" s="154" t="s">
        <v>83</v>
      </c>
      <c r="AV572" s="12" t="s">
        <v>83</v>
      </c>
      <c r="AW572" s="12" t="s">
        <v>37</v>
      </c>
      <c r="AX572" s="12" t="s">
        <v>81</v>
      </c>
      <c r="AY572" s="154" t="s">
        <v>257</v>
      </c>
    </row>
    <row r="573" spans="2:65" s="11" customFormat="1" ht="22.9" customHeight="1">
      <c r="B573" s="121"/>
      <c r="D573" s="122" t="s">
        <v>73</v>
      </c>
      <c r="E573" s="131" t="s">
        <v>451</v>
      </c>
      <c r="F573" s="131" t="s">
        <v>452</v>
      </c>
      <c r="I573" s="124"/>
      <c r="J573" s="132">
        <f>BK573</f>
        <v>0</v>
      </c>
      <c r="L573" s="121"/>
      <c r="M573" s="126"/>
      <c r="P573" s="127">
        <f>SUM(P574:P576)</f>
        <v>0</v>
      </c>
      <c r="R573" s="127">
        <f>SUM(R574:R576)</f>
        <v>0</v>
      </c>
      <c r="T573" s="128">
        <f>SUM(T574:T576)</f>
        <v>0</v>
      </c>
      <c r="AR573" s="122" t="s">
        <v>95</v>
      </c>
      <c r="AT573" s="129" t="s">
        <v>73</v>
      </c>
      <c r="AU573" s="129" t="s">
        <v>81</v>
      </c>
      <c r="AY573" s="122" t="s">
        <v>257</v>
      </c>
      <c r="BK573" s="130">
        <f>SUM(BK574:BK576)</f>
        <v>0</v>
      </c>
    </row>
    <row r="574" spans="2:65" s="1" customFormat="1" ht="16.5" customHeight="1">
      <c r="B574" s="133"/>
      <c r="C574" s="134" t="s">
        <v>2006</v>
      </c>
      <c r="D574" s="134" t="s">
        <v>259</v>
      </c>
      <c r="E574" s="135" t="s">
        <v>5666</v>
      </c>
      <c r="F574" s="136" t="s">
        <v>5667</v>
      </c>
      <c r="G574" s="137" t="s">
        <v>330</v>
      </c>
      <c r="H574" s="138">
        <v>20.013000000000002</v>
      </c>
      <c r="I574" s="139"/>
      <c r="J574" s="140">
        <f>ROUND(I574*H574,2)</f>
        <v>0</v>
      </c>
      <c r="K574" s="136" t="s">
        <v>331</v>
      </c>
      <c r="L574" s="33"/>
      <c r="M574" s="141" t="s">
        <v>3</v>
      </c>
      <c r="N574" s="142" t="s">
        <v>45</v>
      </c>
      <c r="P574" s="143">
        <f>O574*H574</f>
        <v>0</v>
      </c>
      <c r="Q574" s="143">
        <v>0</v>
      </c>
      <c r="R574" s="143">
        <f>Q574*H574</f>
        <v>0</v>
      </c>
      <c r="S574" s="143">
        <v>0</v>
      </c>
      <c r="T574" s="144">
        <f>S574*H574</f>
        <v>0</v>
      </c>
      <c r="AR574" s="145" t="s">
        <v>95</v>
      </c>
      <c r="AT574" s="145" t="s">
        <v>259</v>
      </c>
      <c r="AU574" s="145" t="s">
        <v>83</v>
      </c>
      <c r="AY574" s="17" t="s">
        <v>257</v>
      </c>
      <c r="BE574" s="146">
        <f>IF(N574="základní",J574,0)</f>
        <v>0</v>
      </c>
      <c r="BF574" s="146">
        <f>IF(N574="snížená",J574,0)</f>
        <v>0</v>
      </c>
      <c r="BG574" s="146">
        <f>IF(N574="zákl. přenesená",J574,0)</f>
        <v>0</v>
      </c>
      <c r="BH574" s="146">
        <f>IF(N574="sníž. přenesená",J574,0)</f>
        <v>0</v>
      </c>
      <c r="BI574" s="146">
        <f>IF(N574="nulová",J574,0)</f>
        <v>0</v>
      </c>
      <c r="BJ574" s="17" t="s">
        <v>81</v>
      </c>
      <c r="BK574" s="146">
        <f>ROUND(I574*H574,2)</f>
        <v>0</v>
      </c>
      <c r="BL574" s="17" t="s">
        <v>95</v>
      </c>
      <c r="BM574" s="145" t="s">
        <v>2007</v>
      </c>
    </row>
    <row r="575" spans="2:65" s="1" customFormat="1" ht="11.25">
      <c r="B575" s="33"/>
      <c r="D575" s="147" t="s">
        <v>265</v>
      </c>
      <c r="F575" s="148" t="s">
        <v>5668</v>
      </c>
      <c r="I575" s="149"/>
      <c r="L575" s="33"/>
      <c r="M575" s="150"/>
      <c r="T575" s="54"/>
      <c r="AT575" s="17" t="s">
        <v>265</v>
      </c>
      <c r="AU575" s="17" t="s">
        <v>83</v>
      </c>
    </row>
    <row r="576" spans="2:65" s="1" customFormat="1" ht="11.25">
      <c r="B576" s="33"/>
      <c r="D576" s="151" t="s">
        <v>267</v>
      </c>
      <c r="F576" s="152" t="s">
        <v>2008</v>
      </c>
      <c r="I576" s="149"/>
      <c r="L576" s="33"/>
      <c r="M576" s="150"/>
      <c r="T576" s="54"/>
      <c r="AT576" s="17" t="s">
        <v>267</v>
      </c>
      <c r="AU576" s="17" t="s">
        <v>83</v>
      </c>
    </row>
    <row r="577" spans="2:65" s="11" customFormat="1" ht="22.9" customHeight="1">
      <c r="B577" s="121"/>
      <c r="D577" s="122" t="s">
        <v>73</v>
      </c>
      <c r="E577" s="131" t="s">
        <v>465</v>
      </c>
      <c r="F577" s="131" t="s">
        <v>466</v>
      </c>
      <c r="I577" s="124"/>
      <c r="J577" s="132">
        <f>BK577</f>
        <v>0</v>
      </c>
      <c r="L577" s="121"/>
      <c r="M577" s="126"/>
      <c r="P577" s="127">
        <f>SUM(P578:P580)</f>
        <v>0</v>
      </c>
      <c r="R577" s="127">
        <f>SUM(R578:R580)</f>
        <v>0</v>
      </c>
      <c r="T577" s="128">
        <f>SUM(T578:T580)</f>
        <v>0</v>
      </c>
      <c r="AR577" s="122" t="s">
        <v>95</v>
      </c>
      <c r="AT577" s="129" t="s">
        <v>73</v>
      </c>
      <c r="AU577" s="129" t="s">
        <v>81</v>
      </c>
      <c r="AY577" s="122" t="s">
        <v>257</v>
      </c>
      <c r="BK577" s="130">
        <f>SUM(BK578:BK580)</f>
        <v>0</v>
      </c>
    </row>
    <row r="578" spans="2:65" s="1" customFormat="1" ht="16.5" customHeight="1">
      <c r="B578" s="133"/>
      <c r="C578" s="134" t="s">
        <v>2010</v>
      </c>
      <c r="D578" s="134" t="s">
        <v>259</v>
      </c>
      <c r="E578" s="135" t="s">
        <v>746</v>
      </c>
      <c r="F578" s="136" t="s">
        <v>864</v>
      </c>
      <c r="G578" s="137" t="s">
        <v>330</v>
      </c>
      <c r="H578" s="138">
        <v>117.973</v>
      </c>
      <c r="I578" s="139"/>
      <c r="J578" s="140">
        <f>ROUND(I578*H578,2)</f>
        <v>0</v>
      </c>
      <c r="K578" s="136" t="s">
        <v>263</v>
      </c>
      <c r="L578" s="33"/>
      <c r="M578" s="141" t="s">
        <v>3</v>
      </c>
      <c r="N578" s="142" t="s">
        <v>45</v>
      </c>
      <c r="P578" s="143">
        <f>O578*H578</f>
        <v>0</v>
      </c>
      <c r="Q578" s="143">
        <v>0</v>
      </c>
      <c r="R578" s="143">
        <f>Q578*H578</f>
        <v>0</v>
      </c>
      <c r="S578" s="143">
        <v>0</v>
      </c>
      <c r="T578" s="144">
        <f>S578*H578</f>
        <v>0</v>
      </c>
      <c r="AR578" s="145" t="s">
        <v>95</v>
      </c>
      <c r="AT578" s="145" t="s">
        <v>259</v>
      </c>
      <c r="AU578" s="145" t="s">
        <v>83</v>
      </c>
      <c r="AY578" s="17" t="s">
        <v>257</v>
      </c>
      <c r="BE578" s="146">
        <f>IF(N578="základní",J578,0)</f>
        <v>0</v>
      </c>
      <c r="BF578" s="146">
        <f>IF(N578="snížená",J578,0)</f>
        <v>0</v>
      </c>
      <c r="BG578" s="146">
        <f>IF(N578="zákl. přenesená",J578,0)</f>
        <v>0</v>
      </c>
      <c r="BH578" s="146">
        <f>IF(N578="sníž. přenesená",J578,0)</f>
        <v>0</v>
      </c>
      <c r="BI578" s="146">
        <f>IF(N578="nulová",J578,0)</f>
        <v>0</v>
      </c>
      <c r="BJ578" s="17" t="s">
        <v>81</v>
      </c>
      <c r="BK578" s="146">
        <f>ROUND(I578*H578,2)</f>
        <v>0</v>
      </c>
      <c r="BL578" s="17" t="s">
        <v>95</v>
      </c>
      <c r="BM578" s="145" t="s">
        <v>2011</v>
      </c>
    </row>
    <row r="579" spans="2:65" s="1" customFormat="1" ht="19.5">
      <c r="B579" s="33"/>
      <c r="D579" s="147" t="s">
        <v>265</v>
      </c>
      <c r="F579" s="148" t="s">
        <v>747</v>
      </c>
      <c r="I579" s="149"/>
      <c r="L579" s="33"/>
      <c r="M579" s="150"/>
      <c r="T579" s="54"/>
      <c r="AT579" s="17" t="s">
        <v>265</v>
      </c>
      <c r="AU579" s="17" t="s">
        <v>83</v>
      </c>
    </row>
    <row r="580" spans="2:65" s="1" customFormat="1" ht="11.25">
      <c r="B580" s="33"/>
      <c r="D580" s="151" t="s">
        <v>267</v>
      </c>
      <c r="F580" s="152" t="s">
        <v>749</v>
      </c>
      <c r="I580" s="149"/>
      <c r="L580" s="33"/>
      <c r="M580" s="150"/>
      <c r="T580" s="54"/>
      <c r="AT580" s="17" t="s">
        <v>267</v>
      </c>
      <c r="AU580" s="17" t="s">
        <v>83</v>
      </c>
    </row>
    <row r="581" spans="2:65" s="11" customFormat="1" ht="25.9" customHeight="1">
      <c r="B581" s="121"/>
      <c r="D581" s="122" t="s">
        <v>73</v>
      </c>
      <c r="E581" s="123" t="s">
        <v>472</v>
      </c>
      <c r="F581" s="123" t="s">
        <v>473</v>
      </c>
      <c r="I581" s="124"/>
      <c r="J581" s="125">
        <f>BK581</f>
        <v>0</v>
      </c>
      <c r="L581" s="121"/>
      <c r="M581" s="126"/>
      <c r="P581" s="127">
        <f>P582+P601+P619</f>
        <v>0</v>
      </c>
      <c r="R581" s="127">
        <f>R582+R601+R619</f>
        <v>0.52375614000000004</v>
      </c>
      <c r="T581" s="128">
        <f>T582+T601+T619</f>
        <v>0</v>
      </c>
      <c r="AR581" s="122" t="s">
        <v>83</v>
      </c>
      <c r="AT581" s="129" t="s">
        <v>73</v>
      </c>
      <c r="AU581" s="129" t="s">
        <v>74</v>
      </c>
      <c r="AY581" s="122" t="s">
        <v>257</v>
      </c>
      <c r="BK581" s="130">
        <f>BK582+BK601+BK619</f>
        <v>0</v>
      </c>
    </row>
    <row r="582" spans="2:65" s="11" customFormat="1" ht="22.9" customHeight="1">
      <c r="B582" s="121"/>
      <c r="D582" s="122" t="s">
        <v>73</v>
      </c>
      <c r="E582" s="131" t="s">
        <v>2012</v>
      </c>
      <c r="F582" s="131" t="s">
        <v>2013</v>
      </c>
      <c r="I582" s="124"/>
      <c r="J582" s="132">
        <f>BK582</f>
        <v>0</v>
      </c>
      <c r="L582" s="121"/>
      <c r="M582" s="126"/>
      <c r="P582" s="127">
        <f>SUM(P583:P600)</f>
        <v>0</v>
      </c>
      <c r="R582" s="127">
        <f>SUM(R583:R600)</f>
        <v>0.18874079999999999</v>
      </c>
      <c r="T582" s="128">
        <f>SUM(T583:T600)</f>
        <v>0</v>
      </c>
      <c r="AR582" s="122" t="s">
        <v>95</v>
      </c>
      <c r="AT582" s="129" t="s">
        <v>73</v>
      </c>
      <c r="AU582" s="129" t="s">
        <v>81</v>
      </c>
      <c r="AY582" s="122" t="s">
        <v>257</v>
      </c>
      <c r="BK582" s="130">
        <f>SUM(BK583:BK600)</f>
        <v>0</v>
      </c>
    </row>
    <row r="583" spans="2:65" s="1" customFormat="1" ht="16.5" customHeight="1">
      <c r="B583" s="133"/>
      <c r="C583" s="134" t="s">
        <v>2014</v>
      </c>
      <c r="D583" s="134" t="s">
        <v>259</v>
      </c>
      <c r="E583" s="135" t="s">
        <v>2015</v>
      </c>
      <c r="F583" s="136" t="s">
        <v>2016</v>
      </c>
      <c r="G583" s="137" t="s">
        <v>262</v>
      </c>
      <c r="H583" s="138">
        <v>31.882000000000001</v>
      </c>
      <c r="I583" s="139"/>
      <c r="J583" s="140">
        <f>ROUND(I583*H583,2)</f>
        <v>0</v>
      </c>
      <c r="K583" s="136" t="s">
        <v>263</v>
      </c>
      <c r="L583" s="33"/>
      <c r="M583" s="141" t="s">
        <v>3</v>
      </c>
      <c r="N583" s="142" t="s">
        <v>45</v>
      </c>
      <c r="P583" s="143">
        <f>O583*H583</f>
        <v>0</v>
      </c>
      <c r="Q583" s="143">
        <v>0</v>
      </c>
      <c r="R583" s="143">
        <f>Q583*H583</f>
        <v>0</v>
      </c>
      <c r="S583" s="143">
        <v>0</v>
      </c>
      <c r="T583" s="144">
        <f>S583*H583</f>
        <v>0</v>
      </c>
      <c r="AR583" s="145" t="s">
        <v>95</v>
      </c>
      <c r="AT583" s="145" t="s">
        <v>259</v>
      </c>
      <c r="AU583" s="145" t="s">
        <v>83</v>
      </c>
      <c r="AY583" s="17" t="s">
        <v>257</v>
      </c>
      <c r="BE583" s="146">
        <f>IF(N583="základní",J583,0)</f>
        <v>0</v>
      </c>
      <c r="BF583" s="146">
        <f>IF(N583="snížená",J583,0)</f>
        <v>0</v>
      </c>
      <c r="BG583" s="146">
        <f>IF(N583="zákl. přenesená",J583,0)</f>
        <v>0</v>
      </c>
      <c r="BH583" s="146">
        <f>IF(N583="sníž. přenesená",J583,0)</f>
        <v>0</v>
      </c>
      <c r="BI583" s="146">
        <f>IF(N583="nulová",J583,0)</f>
        <v>0</v>
      </c>
      <c r="BJ583" s="17" t="s">
        <v>81</v>
      </c>
      <c r="BK583" s="146">
        <f>ROUND(I583*H583,2)</f>
        <v>0</v>
      </c>
      <c r="BL583" s="17" t="s">
        <v>95</v>
      </c>
      <c r="BM583" s="145" t="s">
        <v>2017</v>
      </c>
    </row>
    <row r="584" spans="2:65" s="1" customFormat="1" ht="11.25">
      <c r="B584" s="33"/>
      <c r="D584" s="147" t="s">
        <v>265</v>
      </c>
      <c r="F584" s="148" t="s">
        <v>2018</v>
      </c>
      <c r="I584" s="149"/>
      <c r="L584" s="33"/>
      <c r="M584" s="150"/>
      <c r="T584" s="54"/>
      <c r="AT584" s="17" t="s">
        <v>265</v>
      </c>
      <c r="AU584" s="17" t="s">
        <v>83</v>
      </c>
    </row>
    <row r="585" spans="2:65" s="1" customFormat="1" ht="11.25">
      <c r="B585" s="33"/>
      <c r="D585" s="151" t="s">
        <v>267</v>
      </c>
      <c r="F585" s="152" t="s">
        <v>2019</v>
      </c>
      <c r="I585" s="149"/>
      <c r="L585" s="33"/>
      <c r="M585" s="150"/>
      <c r="T585" s="54"/>
      <c r="AT585" s="17" t="s">
        <v>267</v>
      </c>
      <c r="AU585" s="17" t="s">
        <v>83</v>
      </c>
    </row>
    <row r="586" spans="2:65" s="1" customFormat="1" ht="16.5" customHeight="1">
      <c r="B586" s="133"/>
      <c r="C586" s="160" t="s">
        <v>2020</v>
      </c>
      <c r="D586" s="160" t="s">
        <v>327</v>
      </c>
      <c r="E586" s="161" t="s">
        <v>2021</v>
      </c>
      <c r="F586" s="162" t="s">
        <v>2022</v>
      </c>
      <c r="G586" s="163" t="s">
        <v>330</v>
      </c>
      <c r="H586" s="164">
        <v>1.0999999999999999E-2</v>
      </c>
      <c r="I586" s="165"/>
      <c r="J586" s="166">
        <f>ROUND(I586*H586,2)</f>
        <v>0</v>
      </c>
      <c r="K586" s="162" t="s">
        <v>263</v>
      </c>
      <c r="L586" s="167"/>
      <c r="M586" s="168" t="s">
        <v>3</v>
      </c>
      <c r="N586" s="169" t="s">
        <v>45</v>
      </c>
      <c r="P586" s="143">
        <f>O586*H586</f>
        <v>0</v>
      </c>
      <c r="Q586" s="143">
        <v>1</v>
      </c>
      <c r="R586" s="143">
        <f>Q586*H586</f>
        <v>1.0999999999999999E-2</v>
      </c>
      <c r="S586" s="143">
        <v>0</v>
      </c>
      <c r="T586" s="144">
        <f>S586*H586</f>
        <v>0</v>
      </c>
      <c r="AR586" s="145" t="s">
        <v>310</v>
      </c>
      <c r="AT586" s="145" t="s">
        <v>327</v>
      </c>
      <c r="AU586" s="145" t="s">
        <v>83</v>
      </c>
      <c r="AY586" s="17" t="s">
        <v>257</v>
      </c>
      <c r="BE586" s="146">
        <f>IF(N586="základní",J586,0)</f>
        <v>0</v>
      </c>
      <c r="BF586" s="146">
        <f>IF(N586="snížená",J586,0)</f>
        <v>0</v>
      </c>
      <c r="BG586" s="146">
        <f>IF(N586="zákl. přenesená",J586,0)</f>
        <v>0</v>
      </c>
      <c r="BH586" s="146">
        <f>IF(N586="sníž. přenesená",J586,0)</f>
        <v>0</v>
      </c>
      <c r="BI586" s="146">
        <f>IF(N586="nulová",J586,0)</f>
        <v>0</v>
      </c>
      <c r="BJ586" s="17" t="s">
        <v>81</v>
      </c>
      <c r="BK586" s="146">
        <f>ROUND(I586*H586,2)</f>
        <v>0</v>
      </c>
      <c r="BL586" s="17" t="s">
        <v>95</v>
      </c>
      <c r="BM586" s="145" t="s">
        <v>2023</v>
      </c>
    </row>
    <row r="587" spans="2:65" s="1" customFormat="1" ht="11.25">
      <c r="B587" s="33"/>
      <c r="D587" s="147" t="s">
        <v>265</v>
      </c>
      <c r="F587" s="148" t="s">
        <v>2022</v>
      </c>
      <c r="I587" s="149"/>
      <c r="L587" s="33"/>
      <c r="M587" s="150"/>
      <c r="T587" s="54"/>
      <c r="AT587" s="17" t="s">
        <v>265</v>
      </c>
      <c r="AU587" s="17" t="s">
        <v>83</v>
      </c>
    </row>
    <row r="588" spans="2:65" s="12" customFormat="1" ht="11.25">
      <c r="B588" s="153"/>
      <c r="D588" s="147" t="s">
        <v>269</v>
      </c>
      <c r="E588" s="154" t="s">
        <v>2024</v>
      </c>
      <c r="F588" s="155" t="s">
        <v>1420</v>
      </c>
      <c r="H588" s="156">
        <v>31.882000000000001</v>
      </c>
      <c r="I588" s="157"/>
      <c r="L588" s="153"/>
      <c r="M588" s="158"/>
      <c r="T588" s="159"/>
      <c r="AT588" s="154" t="s">
        <v>269</v>
      </c>
      <c r="AU588" s="154" t="s">
        <v>83</v>
      </c>
      <c r="AV588" s="12" t="s">
        <v>83</v>
      </c>
      <c r="AW588" s="12" t="s">
        <v>37</v>
      </c>
      <c r="AX588" s="12" t="s">
        <v>74</v>
      </c>
      <c r="AY588" s="154" t="s">
        <v>257</v>
      </c>
    </row>
    <row r="589" spans="2:65" s="13" customFormat="1" ht="11.25">
      <c r="B589" s="173"/>
      <c r="D589" s="147" t="s">
        <v>269</v>
      </c>
      <c r="E589" s="174" t="s">
        <v>1419</v>
      </c>
      <c r="F589" s="175" t="s">
        <v>2025</v>
      </c>
      <c r="H589" s="174" t="s">
        <v>3</v>
      </c>
      <c r="I589" s="176"/>
      <c r="L589" s="173"/>
      <c r="M589" s="177"/>
      <c r="T589" s="178"/>
      <c r="AT589" s="174" t="s">
        <v>269</v>
      </c>
      <c r="AU589" s="174" t="s">
        <v>83</v>
      </c>
      <c r="AV589" s="13" t="s">
        <v>81</v>
      </c>
      <c r="AW589" s="13" t="s">
        <v>37</v>
      </c>
      <c r="AX589" s="13" t="s">
        <v>74</v>
      </c>
      <c r="AY589" s="174" t="s">
        <v>257</v>
      </c>
    </row>
    <row r="590" spans="2:65" s="12" customFormat="1" ht="11.25">
      <c r="B590" s="153"/>
      <c r="D590" s="147" t="s">
        <v>269</v>
      </c>
      <c r="E590" s="154" t="s">
        <v>2026</v>
      </c>
      <c r="F590" s="155" t="s">
        <v>2027</v>
      </c>
      <c r="H590" s="156">
        <v>1.0999999999999999E-2</v>
      </c>
      <c r="I590" s="157"/>
      <c r="L590" s="153"/>
      <c r="M590" s="158"/>
      <c r="T590" s="159"/>
      <c r="AT590" s="154" t="s">
        <v>269</v>
      </c>
      <c r="AU590" s="154" t="s">
        <v>83</v>
      </c>
      <c r="AV590" s="12" t="s">
        <v>83</v>
      </c>
      <c r="AW590" s="12" t="s">
        <v>37</v>
      </c>
      <c r="AX590" s="12" t="s">
        <v>81</v>
      </c>
      <c r="AY590" s="154" t="s">
        <v>257</v>
      </c>
    </row>
    <row r="591" spans="2:65" s="1" customFormat="1" ht="16.5" customHeight="1">
      <c r="B591" s="133"/>
      <c r="C591" s="134" t="s">
        <v>2028</v>
      </c>
      <c r="D591" s="134" t="s">
        <v>259</v>
      </c>
      <c r="E591" s="135" t="s">
        <v>2029</v>
      </c>
      <c r="F591" s="136" t="s">
        <v>2030</v>
      </c>
      <c r="G591" s="137" t="s">
        <v>262</v>
      </c>
      <c r="H591" s="138">
        <v>31.882000000000001</v>
      </c>
      <c r="I591" s="139"/>
      <c r="J591" s="140">
        <f>ROUND(I591*H591,2)</f>
        <v>0</v>
      </c>
      <c r="K591" s="136" t="s">
        <v>263</v>
      </c>
      <c r="L591" s="33"/>
      <c r="M591" s="141" t="s">
        <v>3</v>
      </c>
      <c r="N591" s="142" t="s">
        <v>45</v>
      </c>
      <c r="P591" s="143">
        <f>O591*H591</f>
        <v>0</v>
      </c>
      <c r="Q591" s="143">
        <v>4.0000000000000002E-4</v>
      </c>
      <c r="R591" s="143">
        <f>Q591*H591</f>
        <v>1.2752800000000002E-2</v>
      </c>
      <c r="S591" s="143">
        <v>0</v>
      </c>
      <c r="T591" s="144">
        <f>S591*H591</f>
        <v>0</v>
      </c>
      <c r="AR591" s="145" t="s">
        <v>95</v>
      </c>
      <c r="AT591" s="145" t="s">
        <v>259</v>
      </c>
      <c r="AU591" s="145" t="s">
        <v>83</v>
      </c>
      <c r="AY591" s="17" t="s">
        <v>257</v>
      </c>
      <c r="BE591" s="146">
        <f>IF(N591="základní",J591,0)</f>
        <v>0</v>
      </c>
      <c r="BF591" s="146">
        <f>IF(N591="snížená",J591,0)</f>
        <v>0</v>
      </c>
      <c r="BG591" s="146">
        <f>IF(N591="zákl. přenesená",J591,0)</f>
        <v>0</v>
      </c>
      <c r="BH591" s="146">
        <f>IF(N591="sníž. přenesená",J591,0)</f>
        <v>0</v>
      </c>
      <c r="BI591" s="146">
        <f>IF(N591="nulová",J591,0)</f>
        <v>0</v>
      </c>
      <c r="BJ591" s="17" t="s">
        <v>81</v>
      </c>
      <c r="BK591" s="146">
        <f>ROUND(I591*H591,2)</f>
        <v>0</v>
      </c>
      <c r="BL591" s="17" t="s">
        <v>95</v>
      </c>
      <c r="BM591" s="145" t="s">
        <v>2031</v>
      </c>
    </row>
    <row r="592" spans="2:65" s="1" customFormat="1" ht="11.25">
      <c r="B592" s="33"/>
      <c r="D592" s="147" t="s">
        <v>265</v>
      </c>
      <c r="F592" s="148" t="s">
        <v>2032</v>
      </c>
      <c r="I592" s="149"/>
      <c r="L592" s="33"/>
      <c r="M592" s="150"/>
      <c r="T592" s="54"/>
      <c r="AT592" s="17" t="s">
        <v>265</v>
      </c>
      <c r="AU592" s="17" t="s">
        <v>83</v>
      </c>
    </row>
    <row r="593" spans="2:65" s="1" customFormat="1" ht="11.25">
      <c r="B593" s="33"/>
      <c r="D593" s="151" t="s">
        <v>267</v>
      </c>
      <c r="F593" s="152" t="s">
        <v>2033</v>
      </c>
      <c r="I593" s="149"/>
      <c r="L593" s="33"/>
      <c r="M593" s="150"/>
      <c r="T593" s="54"/>
      <c r="AT593" s="17" t="s">
        <v>267</v>
      </c>
      <c r="AU593" s="17" t="s">
        <v>83</v>
      </c>
    </row>
    <row r="594" spans="2:65" s="1" customFormat="1" ht="24.2" customHeight="1">
      <c r="B594" s="133"/>
      <c r="C594" s="160" t="s">
        <v>2034</v>
      </c>
      <c r="D594" s="160" t="s">
        <v>327</v>
      </c>
      <c r="E594" s="161" t="s">
        <v>2035</v>
      </c>
      <c r="F594" s="162" t="s">
        <v>2036</v>
      </c>
      <c r="G594" s="163" t="s">
        <v>262</v>
      </c>
      <c r="H594" s="164">
        <v>36.664000000000001</v>
      </c>
      <c r="I594" s="165"/>
      <c r="J594" s="166">
        <f>ROUND(I594*H594,2)</f>
        <v>0</v>
      </c>
      <c r="K594" s="162" t="s">
        <v>263</v>
      </c>
      <c r="L594" s="167"/>
      <c r="M594" s="168" t="s">
        <v>3</v>
      </c>
      <c r="N594" s="169" t="s">
        <v>45</v>
      </c>
      <c r="P594" s="143">
        <f>O594*H594</f>
        <v>0</v>
      </c>
      <c r="Q594" s="143">
        <v>4.4999999999999997E-3</v>
      </c>
      <c r="R594" s="143">
        <f>Q594*H594</f>
        <v>0.164988</v>
      </c>
      <c r="S594" s="143">
        <v>0</v>
      </c>
      <c r="T594" s="144">
        <f>S594*H594</f>
        <v>0</v>
      </c>
      <c r="AR594" s="145" t="s">
        <v>310</v>
      </c>
      <c r="AT594" s="145" t="s">
        <v>327</v>
      </c>
      <c r="AU594" s="145" t="s">
        <v>83</v>
      </c>
      <c r="AY594" s="17" t="s">
        <v>257</v>
      </c>
      <c r="BE594" s="146">
        <f>IF(N594="základní",J594,0)</f>
        <v>0</v>
      </c>
      <c r="BF594" s="146">
        <f>IF(N594="snížená",J594,0)</f>
        <v>0</v>
      </c>
      <c r="BG594" s="146">
        <f>IF(N594="zákl. přenesená",J594,0)</f>
        <v>0</v>
      </c>
      <c r="BH594" s="146">
        <f>IF(N594="sníž. přenesená",J594,0)</f>
        <v>0</v>
      </c>
      <c r="BI594" s="146">
        <f>IF(N594="nulová",J594,0)</f>
        <v>0</v>
      </c>
      <c r="BJ594" s="17" t="s">
        <v>81</v>
      </c>
      <c r="BK594" s="146">
        <f>ROUND(I594*H594,2)</f>
        <v>0</v>
      </c>
      <c r="BL594" s="17" t="s">
        <v>95</v>
      </c>
      <c r="BM594" s="145" t="s">
        <v>2037</v>
      </c>
    </row>
    <row r="595" spans="2:65" s="1" customFormat="1" ht="11.25">
      <c r="B595" s="33"/>
      <c r="D595" s="147" t="s">
        <v>265</v>
      </c>
      <c r="F595" s="148" t="s">
        <v>2036</v>
      </c>
      <c r="I595" s="149"/>
      <c r="L595" s="33"/>
      <c r="M595" s="150"/>
      <c r="T595" s="54"/>
      <c r="AT595" s="17" t="s">
        <v>265</v>
      </c>
      <c r="AU595" s="17" t="s">
        <v>83</v>
      </c>
    </row>
    <row r="596" spans="2:65" s="12" customFormat="1" ht="11.25">
      <c r="B596" s="153"/>
      <c r="D596" s="147" t="s">
        <v>269</v>
      </c>
      <c r="E596" s="154" t="s">
        <v>1427</v>
      </c>
      <c r="F596" s="155" t="s">
        <v>1420</v>
      </c>
      <c r="H596" s="156">
        <v>31.882000000000001</v>
      </c>
      <c r="I596" s="157"/>
      <c r="L596" s="153"/>
      <c r="M596" s="158"/>
      <c r="T596" s="159"/>
      <c r="AT596" s="154" t="s">
        <v>269</v>
      </c>
      <c r="AU596" s="154" t="s">
        <v>83</v>
      </c>
      <c r="AV596" s="12" t="s">
        <v>83</v>
      </c>
      <c r="AW596" s="12" t="s">
        <v>37</v>
      </c>
      <c r="AX596" s="12" t="s">
        <v>74</v>
      </c>
      <c r="AY596" s="154" t="s">
        <v>257</v>
      </c>
    </row>
    <row r="597" spans="2:65" s="12" customFormat="1" ht="11.25">
      <c r="B597" s="153"/>
      <c r="D597" s="147" t="s">
        <v>269</v>
      </c>
      <c r="E597" s="154" t="s">
        <v>3</v>
      </c>
      <c r="F597" s="155" t="s">
        <v>2038</v>
      </c>
      <c r="H597" s="156">
        <v>36.664000000000001</v>
      </c>
      <c r="I597" s="157"/>
      <c r="L597" s="153"/>
      <c r="M597" s="158"/>
      <c r="T597" s="159"/>
      <c r="AT597" s="154" t="s">
        <v>269</v>
      </c>
      <c r="AU597" s="154" t="s">
        <v>83</v>
      </c>
      <c r="AV597" s="12" t="s">
        <v>83</v>
      </c>
      <c r="AW597" s="12" t="s">
        <v>37</v>
      </c>
      <c r="AX597" s="12" t="s">
        <v>81</v>
      </c>
      <c r="AY597" s="154" t="s">
        <v>257</v>
      </c>
    </row>
    <row r="598" spans="2:65" s="1" customFormat="1" ht="16.5" customHeight="1">
      <c r="B598" s="133"/>
      <c r="C598" s="134" t="s">
        <v>2039</v>
      </c>
      <c r="D598" s="134" t="s">
        <v>259</v>
      </c>
      <c r="E598" s="135" t="s">
        <v>2040</v>
      </c>
      <c r="F598" s="136" t="s">
        <v>2041</v>
      </c>
      <c r="G598" s="137" t="s">
        <v>330</v>
      </c>
      <c r="H598" s="138">
        <v>0.189</v>
      </c>
      <c r="I598" s="139"/>
      <c r="J598" s="140">
        <f>ROUND(I598*H598,2)</f>
        <v>0</v>
      </c>
      <c r="K598" s="136" t="s">
        <v>263</v>
      </c>
      <c r="L598" s="33"/>
      <c r="M598" s="141" t="s">
        <v>3</v>
      </c>
      <c r="N598" s="142" t="s">
        <v>45</v>
      </c>
      <c r="P598" s="143">
        <f>O598*H598</f>
        <v>0</v>
      </c>
      <c r="Q598" s="143">
        <v>0</v>
      </c>
      <c r="R598" s="143">
        <f>Q598*H598</f>
        <v>0</v>
      </c>
      <c r="S598" s="143">
        <v>0</v>
      </c>
      <c r="T598" s="144">
        <f>S598*H598</f>
        <v>0</v>
      </c>
      <c r="AR598" s="145" t="s">
        <v>95</v>
      </c>
      <c r="AT598" s="145" t="s">
        <v>259</v>
      </c>
      <c r="AU598" s="145" t="s">
        <v>83</v>
      </c>
      <c r="AY598" s="17" t="s">
        <v>257</v>
      </c>
      <c r="BE598" s="146">
        <f>IF(N598="základní",J598,0)</f>
        <v>0</v>
      </c>
      <c r="BF598" s="146">
        <f>IF(N598="snížená",J598,0)</f>
        <v>0</v>
      </c>
      <c r="BG598" s="146">
        <f>IF(N598="zákl. přenesená",J598,0)</f>
        <v>0</v>
      </c>
      <c r="BH598" s="146">
        <f>IF(N598="sníž. přenesená",J598,0)</f>
        <v>0</v>
      </c>
      <c r="BI598" s="146">
        <f>IF(N598="nulová",J598,0)</f>
        <v>0</v>
      </c>
      <c r="BJ598" s="17" t="s">
        <v>81</v>
      </c>
      <c r="BK598" s="146">
        <f>ROUND(I598*H598,2)</f>
        <v>0</v>
      </c>
      <c r="BL598" s="17" t="s">
        <v>95</v>
      </c>
      <c r="BM598" s="145" t="s">
        <v>2042</v>
      </c>
    </row>
    <row r="599" spans="2:65" s="1" customFormat="1" ht="19.5">
      <c r="B599" s="33"/>
      <c r="D599" s="147" t="s">
        <v>265</v>
      </c>
      <c r="F599" s="148" t="s">
        <v>2043</v>
      </c>
      <c r="I599" s="149"/>
      <c r="L599" s="33"/>
      <c r="M599" s="150"/>
      <c r="T599" s="54"/>
      <c r="AT599" s="17" t="s">
        <v>265</v>
      </c>
      <c r="AU599" s="17" t="s">
        <v>83</v>
      </c>
    </row>
    <row r="600" spans="2:65" s="1" customFormat="1" ht="11.25">
      <c r="B600" s="33"/>
      <c r="D600" s="151" t="s">
        <v>267</v>
      </c>
      <c r="F600" s="152" t="s">
        <v>2044</v>
      </c>
      <c r="I600" s="149"/>
      <c r="L600" s="33"/>
      <c r="M600" s="150"/>
      <c r="T600" s="54"/>
      <c r="AT600" s="17" t="s">
        <v>267</v>
      </c>
      <c r="AU600" s="17" t="s">
        <v>83</v>
      </c>
    </row>
    <row r="601" spans="2:65" s="11" customFormat="1" ht="22.9" customHeight="1">
      <c r="B601" s="121"/>
      <c r="D601" s="122" t="s">
        <v>73</v>
      </c>
      <c r="E601" s="131" t="s">
        <v>474</v>
      </c>
      <c r="F601" s="131" t="s">
        <v>475</v>
      </c>
      <c r="I601" s="124"/>
      <c r="J601" s="132">
        <f>BK601</f>
        <v>0</v>
      </c>
      <c r="L601" s="121"/>
      <c r="M601" s="126"/>
      <c r="P601" s="127">
        <f>SUM(P602:P618)</f>
        <v>0</v>
      </c>
      <c r="R601" s="127">
        <f>SUM(R602:R618)</f>
        <v>4.2413100000000002E-2</v>
      </c>
      <c r="T601" s="128">
        <f>SUM(T602:T618)</f>
        <v>0</v>
      </c>
      <c r="AR601" s="122" t="s">
        <v>95</v>
      </c>
      <c r="AT601" s="129" t="s">
        <v>73</v>
      </c>
      <c r="AU601" s="129" t="s">
        <v>81</v>
      </c>
      <c r="AY601" s="122" t="s">
        <v>257</v>
      </c>
      <c r="BK601" s="130">
        <f>SUM(BK602:BK618)</f>
        <v>0</v>
      </c>
    </row>
    <row r="602" spans="2:65" s="1" customFormat="1" ht="16.5" customHeight="1">
      <c r="B602" s="133"/>
      <c r="C602" s="134" t="s">
        <v>2045</v>
      </c>
      <c r="D602" s="134" t="s">
        <v>259</v>
      </c>
      <c r="E602" s="135" t="s">
        <v>2046</v>
      </c>
      <c r="F602" s="136" t="s">
        <v>2047</v>
      </c>
      <c r="G602" s="137" t="s">
        <v>327</v>
      </c>
      <c r="H602" s="138">
        <v>1.7</v>
      </c>
      <c r="I602" s="139"/>
      <c r="J602" s="140">
        <f>ROUND(I602*H602,2)</f>
        <v>0</v>
      </c>
      <c r="K602" s="136" t="s">
        <v>263</v>
      </c>
      <c r="L602" s="33"/>
      <c r="M602" s="141" t="s">
        <v>3</v>
      </c>
      <c r="N602" s="142" t="s">
        <v>45</v>
      </c>
      <c r="P602" s="143">
        <f>O602*H602</f>
        <v>0</v>
      </c>
      <c r="Q602" s="143">
        <v>2.0000000000000001E-4</v>
      </c>
      <c r="R602" s="143">
        <f>Q602*H602</f>
        <v>3.4000000000000002E-4</v>
      </c>
      <c r="S602" s="143">
        <v>0</v>
      </c>
      <c r="T602" s="144">
        <f>S602*H602</f>
        <v>0</v>
      </c>
      <c r="AR602" s="145" t="s">
        <v>95</v>
      </c>
      <c r="AT602" s="145" t="s">
        <v>259</v>
      </c>
      <c r="AU602" s="145" t="s">
        <v>83</v>
      </c>
      <c r="AY602" s="17" t="s">
        <v>257</v>
      </c>
      <c r="BE602" s="146">
        <f>IF(N602="základní",J602,0)</f>
        <v>0</v>
      </c>
      <c r="BF602" s="146">
        <f>IF(N602="snížená",J602,0)</f>
        <v>0</v>
      </c>
      <c r="BG602" s="146">
        <f>IF(N602="zákl. přenesená",J602,0)</f>
        <v>0</v>
      </c>
      <c r="BH602" s="146">
        <f>IF(N602="sníž. přenesená",J602,0)</f>
        <v>0</v>
      </c>
      <c r="BI602" s="146">
        <f>IF(N602="nulová",J602,0)</f>
        <v>0</v>
      </c>
      <c r="BJ602" s="17" t="s">
        <v>81</v>
      </c>
      <c r="BK602" s="146">
        <f>ROUND(I602*H602,2)</f>
        <v>0</v>
      </c>
      <c r="BL602" s="17" t="s">
        <v>95</v>
      </c>
      <c r="BM602" s="145" t="s">
        <v>2048</v>
      </c>
    </row>
    <row r="603" spans="2:65" s="1" customFormat="1" ht="11.25">
      <c r="B603" s="33"/>
      <c r="D603" s="147" t="s">
        <v>265</v>
      </c>
      <c r="F603" s="148" t="s">
        <v>2047</v>
      </c>
      <c r="I603" s="149"/>
      <c r="L603" s="33"/>
      <c r="M603" s="150"/>
      <c r="T603" s="54"/>
      <c r="AT603" s="17" t="s">
        <v>265</v>
      </c>
      <c r="AU603" s="17" t="s">
        <v>83</v>
      </c>
    </row>
    <row r="604" spans="2:65" s="1" customFormat="1" ht="11.25">
      <c r="B604" s="33"/>
      <c r="D604" s="151" t="s">
        <v>267</v>
      </c>
      <c r="F604" s="152" t="s">
        <v>2049</v>
      </c>
      <c r="I604" s="149"/>
      <c r="L604" s="33"/>
      <c r="M604" s="150"/>
      <c r="T604" s="54"/>
      <c r="AT604" s="17" t="s">
        <v>267</v>
      </c>
      <c r="AU604" s="17" t="s">
        <v>83</v>
      </c>
    </row>
    <row r="605" spans="2:65" s="1" customFormat="1" ht="16.5" customHeight="1">
      <c r="B605" s="133"/>
      <c r="C605" s="160" t="s">
        <v>2050</v>
      </c>
      <c r="D605" s="160" t="s">
        <v>327</v>
      </c>
      <c r="E605" s="161" t="s">
        <v>2051</v>
      </c>
      <c r="F605" s="162" t="s">
        <v>2052</v>
      </c>
      <c r="G605" s="163" t="s">
        <v>327</v>
      </c>
      <c r="H605" s="164">
        <v>1.7</v>
      </c>
      <c r="I605" s="165"/>
      <c r="J605" s="166">
        <f>ROUND(I605*H605,2)</f>
        <v>0</v>
      </c>
      <c r="K605" s="162" t="s">
        <v>263</v>
      </c>
      <c r="L605" s="167"/>
      <c r="M605" s="168" t="s">
        <v>3</v>
      </c>
      <c r="N605" s="169" t="s">
        <v>45</v>
      </c>
      <c r="P605" s="143">
        <f>O605*H605</f>
        <v>0</v>
      </c>
      <c r="Q605" s="143">
        <v>6.1999999999999998E-3</v>
      </c>
      <c r="R605" s="143">
        <f>Q605*H605</f>
        <v>1.0539999999999999E-2</v>
      </c>
      <c r="S605" s="143">
        <v>0</v>
      </c>
      <c r="T605" s="144">
        <f>S605*H605</f>
        <v>0</v>
      </c>
      <c r="AR605" s="145" t="s">
        <v>310</v>
      </c>
      <c r="AT605" s="145" t="s">
        <v>327</v>
      </c>
      <c r="AU605" s="145" t="s">
        <v>83</v>
      </c>
      <c r="AY605" s="17" t="s">
        <v>257</v>
      </c>
      <c r="BE605" s="146">
        <f>IF(N605="základní",J605,0)</f>
        <v>0</v>
      </c>
      <c r="BF605" s="146">
        <f>IF(N605="snížená",J605,0)</f>
        <v>0</v>
      </c>
      <c r="BG605" s="146">
        <f>IF(N605="zákl. přenesená",J605,0)</f>
        <v>0</v>
      </c>
      <c r="BH605" s="146">
        <f>IF(N605="sníž. přenesená",J605,0)</f>
        <v>0</v>
      </c>
      <c r="BI605" s="146">
        <f>IF(N605="nulová",J605,0)</f>
        <v>0</v>
      </c>
      <c r="BJ605" s="17" t="s">
        <v>81</v>
      </c>
      <c r="BK605" s="146">
        <f>ROUND(I605*H605,2)</f>
        <v>0</v>
      </c>
      <c r="BL605" s="17" t="s">
        <v>95</v>
      </c>
      <c r="BM605" s="145" t="s">
        <v>2053</v>
      </c>
    </row>
    <row r="606" spans="2:65" s="1" customFormat="1" ht="11.25">
      <c r="B606" s="33"/>
      <c r="D606" s="147" t="s">
        <v>265</v>
      </c>
      <c r="F606" s="148" t="s">
        <v>2052</v>
      </c>
      <c r="I606" s="149"/>
      <c r="L606" s="33"/>
      <c r="M606" s="150"/>
      <c r="T606" s="54"/>
      <c r="AT606" s="17" t="s">
        <v>265</v>
      </c>
      <c r="AU606" s="17" t="s">
        <v>83</v>
      </c>
    </row>
    <row r="607" spans="2:65" s="1" customFormat="1" ht="16.5" customHeight="1">
      <c r="B607" s="133"/>
      <c r="C607" s="160" t="s">
        <v>2054</v>
      </c>
      <c r="D607" s="160" t="s">
        <v>327</v>
      </c>
      <c r="E607" s="161" t="s">
        <v>2055</v>
      </c>
      <c r="F607" s="162" t="s">
        <v>2056</v>
      </c>
      <c r="G607" s="163" t="s">
        <v>262</v>
      </c>
      <c r="H607" s="164">
        <v>1.7</v>
      </c>
      <c r="I607" s="165"/>
      <c r="J607" s="166">
        <f>ROUND(I607*H607,2)</f>
        <v>0</v>
      </c>
      <c r="K607" s="162" t="s">
        <v>263</v>
      </c>
      <c r="L607" s="167"/>
      <c r="M607" s="168" t="s">
        <v>3</v>
      </c>
      <c r="N607" s="169" t="s">
        <v>45</v>
      </c>
      <c r="P607" s="143">
        <f>O607*H607</f>
        <v>0</v>
      </c>
      <c r="Q607" s="143">
        <v>1.5100000000000001E-2</v>
      </c>
      <c r="R607" s="143">
        <f>Q607*H607</f>
        <v>2.5670000000000002E-2</v>
      </c>
      <c r="S607" s="143">
        <v>0</v>
      </c>
      <c r="T607" s="144">
        <f>S607*H607</f>
        <v>0</v>
      </c>
      <c r="AR607" s="145" t="s">
        <v>310</v>
      </c>
      <c r="AT607" s="145" t="s">
        <v>327</v>
      </c>
      <c r="AU607" s="145" t="s">
        <v>83</v>
      </c>
      <c r="AY607" s="17" t="s">
        <v>257</v>
      </c>
      <c r="BE607" s="146">
        <f>IF(N607="základní",J607,0)</f>
        <v>0</v>
      </c>
      <c r="BF607" s="146">
        <f>IF(N607="snížená",J607,0)</f>
        <v>0</v>
      </c>
      <c r="BG607" s="146">
        <f>IF(N607="zákl. přenesená",J607,0)</f>
        <v>0</v>
      </c>
      <c r="BH607" s="146">
        <f>IF(N607="sníž. přenesená",J607,0)</f>
        <v>0</v>
      </c>
      <c r="BI607" s="146">
        <f>IF(N607="nulová",J607,0)</f>
        <v>0</v>
      </c>
      <c r="BJ607" s="17" t="s">
        <v>81</v>
      </c>
      <c r="BK607" s="146">
        <f>ROUND(I607*H607,2)</f>
        <v>0</v>
      </c>
      <c r="BL607" s="17" t="s">
        <v>95</v>
      </c>
      <c r="BM607" s="145" t="s">
        <v>2057</v>
      </c>
    </row>
    <row r="608" spans="2:65" s="1" customFormat="1" ht="11.25">
      <c r="B608" s="33"/>
      <c r="D608" s="147" t="s">
        <v>265</v>
      </c>
      <c r="F608" s="148" t="s">
        <v>2056</v>
      </c>
      <c r="I608" s="149"/>
      <c r="L608" s="33"/>
      <c r="M608" s="150"/>
      <c r="T608" s="54"/>
      <c r="AT608" s="17" t="s">
        <v>265</v>
      </c>
      <c r="AU608" s="17" t="s">
        <v>83</v>
      </c>
    </row>
    <row r="609" spans="2:65" s="1" customFormat="1" ht="16.5" customHeight="1">
      <c r="B609" s="133"/>
      <c r="C609" s="160" t="s">
        <v>2058</v>
      </c>
      <c r="D609" s="160" t="s">
        <v>327</v>
      </c>
      <c r="E609" s="161" t="s">
        <v>2059</v>
      </c>
      <c r="F609" s="162" t="s">
        <v>2060</v>
      </c>
      <c r="G609" s="163" t="s">
        <v>327</v>
      </c>
      <c r="H609" s="164">
        <v>4.8</v>
      </c>
      <c r="I609" s="165"/>
      <c r="J609" s="166">
        <f>ROUND(I609*H609,2)</f>
        <v>0</v>
      </c>
      <c r="K609" s="162" t="s">
        <v>263</v>
      </c>
      <c r="L609" s="167"/>
      <c r="M609" s="168" t="s">
        <v>3</v>
      </c>
      <c r="N609" s="169" t="s">
        <v>45</v>
      </c>
      <c r="P609" s="143">
        <f>O609*H609</f>
        <v>0</v>
      </c>
      <c r="Q609" s="143">
        <v>1.1000000000000001E-3</v>
      </c>
      <c r="R609" s="143">
        <f>Q609*H609</f>
        <v>5.28E-3</v>
      </c>
      <c r="S609" s="143">
        <v>0</v>
      </c>
      <c r="T609" s="144">
        <f>S609*H609</f>
        <v>0</v>
      </c>
      <c r="AR609" s="145" t="s">
        <v>310</v>
      </c>
      <c r="AT609" s="145" t="s">
        <v>327</v>
      </c>
      <c r="AU609" s="145" t="s">
        <v>83</v>
      </c>
      <c r="AY609" s="17" t="s">
        <v>257</v>
      </c>
      <c r="BE609" s="146">
        <f>IF(N609="základní",J609,0)</f>
        <v>0</v>
      </c>
      <c r="BF609" s="146">
        <f>IF(N609="snížená",J609,0)</f>
        <v>0</v>
      </c>
      <c r="BG609" s="146">
        <f>IF(N609="zákl. přenesená",J609,0)</f>
        <v>0</v>
      </c>
      <c r="BH609" s="146">
        <f>IF(N609="sníž. přenesená",J609,0)</f>
        <v>0</v>
      </c>
      <c r="BI609" s="146">
        <f>IF(N609="nulová",J609,0)</f>
        <v>0</v>
      </c>
      <c r="BJ609" s="17" t="s">
        <v>81</v>
      </c>
      <c r="BK609" s="146">
        <f>ROUND(I609*H609,2)</f>
        <v>0</v>
      </c>
      <c r="BL609" s="17" t="s">
        <v>95</v>
      </c>
      <c r="BM609" s="145" t="s">
        <v>2061</v>
      </c>
    </row>
    <row r="610" spans="2:65" s="1" customFormat="1" ht="11.25">
      <c r="B610" s="33"/>
      <c r="D610" s="147" t="s">
        <v>265</v>
      </c>
      <c r="F610" s="148" t="s">
        <v>2060</v>
      </c>
      <c r="I610" s="149"/>
      <c r="L610" s="33"/>
      <c r="M610" s="150"/>
      <c r="T610" s="54"/>
      <c r="AT610" s="17" t="s">
        <v>265</v>
      </c>
      <c r="AU610" s="17" t="s">
        <v>83</v>
      </c>
    </row>
    <row r="611" spans="2:65" s="1" customFormat="1" ht="21.75" customHeight="1">
      <c r="B611" s="133"/>
      <c r="C611" s="134" t="s">
        <v>2062</v>
      </c>
      <c r="D611" s="134" t="s">
        <v>259</v>
      </c>
      <c r="E611" s="135" t="s">
        <v>2063</v>
      </c>
      <c r="F611" s="136" t="s">
        <v>2064</v>
      </c>
      <c r="G611" s="137" t="s">
        <v>262</v>
      </c>
      <c r="H611" s="138">
        <v>1.19</v>
      </c>
      <c r="I611" s="139"/>
      <c r="J611" s="140">
        <f>ROUND(I611*H611,2)</f>
        <v>0</v>
      </c>
      <c r="K611" s="136" t="s">
        <v>263</v>
      </c>
      <c r="L611" s="33"/>
      <c r="M611" s="141" t="s">
        <v>3</v>
      </c>
      <c r="N611" s="142" t="s">
        <v>45</v>
      </c>
      <c r="P611" s="143">
        <f>O611*H611</f>
        <v>0</v>
      </c>
      <c r="Q611" s="143">
        <v>4.8999999999999998E-4</v>
      </c>
      <c r="R611" s="143">
        <f>Q611*H611</f>
        <v>5.8309999999999992E-4</v>
      </c>
      <c r="S611" s="143">
        <v>0</v>
      </c>
      <c r="T611" s="144">
        <f>S611*H611</f>
        <v>0</v>
      </c>
      <c r="AR611" s="145" t="s">
        <v>95</v>
      </c>
      <c r="AT611" s="145" t="s">
        <v>259</v>
      </c>
      <c r="AU611" s="145" t="s">
        <v>83</v>
      </c>
      <c r="AY611" s="17" t="s">
        <v>257</v>
      </c>
      <c r="BE611" s="146">
        <f>IF(N611="základní",J611,0)</f>
        <v>0</v>
      </c>
      <c r="BF611" s="146">
        <f>IF(N611="snížená",J611,0)</f>
        <v>0</v>
      </c>
      <c r="BG611" s="146">
        <f>IF(N611="zákl. přenesená",J611,0)</f>
        <v>0</v>
      </c>
      <c r="BH611" s="146">
        <f>IF(N611="sníž. přenesená",J611,0)</f>
        <v>0</v>
      </c>
      <c r="BI611" s="146">
        <f>IF(N611="nulová",J611,0)</f>
        <v>0</v>
      </c>
      <c r="BJ611" s="17" t="s">
        <v>81</v>
      </c>
      <c r="BK611" s="146">
        <f>ROUND(I611*H611,2)</f>
        <v>0</v>
      </c>
      <c r="BL611" s="17" t="s">
        <v>95</v>
      </c>
      <c r="BM611" s="145" t="s">
        <v>2065</v>
      </c>
    </row>
    <row r="612" spans="2:65" s="1" customFormat="1" ht="11.25">
      <c r="B612" s="33"/>
      <c r="D612" s="147" t="s">
        <v>265</v>
      </c>
      <c r="F612" s="148" t="s">
        <v>2064</v>
      </c>
      <c r="I612" s="149"/>
      <c r="L612" s="33"/>
      <c r="M612" s="150"/>
      <c r="T612" s="54"/>
      <c r="AT612" s="17" t="s">
        <v>265</v>
      </c>
      <c r="AU612" s="17" t="s">
        <v>83</v>
      </c>
    </row>
    <row r="613" spans="2:65" s="1" customFormat="1" ht="11.25">
      <c r="B613" s="33"/>
      <c r="D613" s="151" t="s">
        <v>267</v>
      </c>
      <c r="F613" s="152" t="s">
        <v>2066</v>
      </c>
      <c r="I613" s="149"/>
      <c r="L613" s="33"/>
      <c r="M613" s="150"/>
      <c r="T613" s="54"/>
      <c r="AT613" s="17" t="s">
        <v>267</v>
      </c>
      <c r="AU613" s="17" t="s">
        <v>83</v>
      </c>
    </row>
    <row r="614" spans="2:65" s="12" customFormat="1" ht="11.25">
      <c r="B614" s="153"/>
      <c r="D614" s="147" t="s">
        <v>269</v>
      </c>
      <c r="E614" s="154" t="s">
        <v>3</v>
      </c>
      <c r="F614" s="155" t="s">
        <v>2067</v>
      </c>
      <c r="H614" s="156">
        <v>1.19</v>
      </c>
      <c r="I614" s="157"/>
      <c r="L614" s="153"/>
      <c r="M614" s="158"/>
      <c r="T614" s="159"/>
      <c r="AT614" s="154" t="s">
        <v>269</v>
      </c>
      <c r="AU614" s="154" t="s">
        <v>83</v>
      </c>
      <c r="AV614" s="12" t="s">
        <v>83</v>
      </c>
      <c r="AW614" s="12" t="s">
        <v>37</v>
      </c>
      <c r="AX614" s="12" t="s">
        <v>74</v>
      </c>
      <c r="AY614" s="154" t="s">
        <v>257</v>
      </c>
    </row>
    <row r="615" spans="2:65" s="14" customFormat="1" ht="11.25">
      <c r="B615" s="179"/>
      <c r="D615" s="147" t="s">
        <v>269</v>
      </c>
      <c r="E615" s="180" t="s">
        <v>3</v>
      </c>
      <c r="F615" s="181" t="s">
        <v>610</v>
      </c>
      <c r="H615" s="182">
        <v>1.19</v>
      </c>
      <c r="I615" s="183"/>
      <c r="L615" s="179"/>
      <c r="M615" s="184"/>
      <c r="T615" s="185"/>
      <c r="AT615" s="180" t="s">
        <v>269</v>
      </c>
      <c r="AU615" s="180" t="s">
        <v>83</v>
      </c>
      <c r="AV615" s="14" t="s">
        <v>95</v>
      </c>
      <c r="AW615" s="14" t="s">
        <v>37</v>
      </c>
      <c r="AX615" s="14" t="s">
        <v>81</v>
      </c>
      <c r="AY615" s="180" t="s">
        <v>257</v>
      </c>
    </row>
    <row r="616" spans="2:65" s="1" customFormat="1" ht="16.5" customHeight="1">
      <c r="B616" s="133"/>
      <c r="C616" s="134" t="s">
        <v>2068</v>
      </c>
      <c r="D616" s="134" t="s">
        <v>259</v>
      </c>
      <c r="E616" s="135" t="s">
        <v>1095</v>
      </c>
      <c r="F616" s="136" t="s">
        <v>1096</v>
      </c>
      <c r="G616" s="137" t="s">
        <v>330</v>
      </c>
      <c r="H616" s="138">
        <v>4.2000000000000003E-2</v>
      </c>
      <c r="I616" s="139"/>
      <c r="J616" s="140">
        <f>ROUND(I616*H616,2)</f>
        <v>0</v>
      </c>
      <c r="K616" s="136" t="s">
        <v>263</v>
      </c>
      <c r="L616" s="33"/>
      <c r="M616" s="141" t="s">
        <v>3</v>
      </c>
      <c r="N616" s="142" t="s">
        <v>45</v>
      </c>
      <c r="P616" s="143">
        <f>O616*H616</f>
        <v>0</v>
      </c>
      <c r="Q616" s="143">
        <v>0</v>
      </c>
      <c r="R616" s="143">
        <f>Q616*H616</f>
        <v>0</v>
      </c>
      <c r="S616" s="143">
        <v>0</v>
      </c>
      <c r="T616" s="144">
        <f>S616*H616</f>
        <v>0</v>
      </c>
      <c r="AR616" s="145" t="s">
        <v>356</v>
      </c>
      <c r="AT616" s="145" t="s">
        <v>259</v>
      </c>
      <c r="AU616" s="145" t="s">
        <v>83</v>
      </c>
      <c r="AY616" s="17" t="s">
        <v>257</v>
      </c>
      <c r="BE616" s="146">
        <f>IF(N616="základní",J616,0)</f>
        <v>0</v>
      </c>
      <c r="BF616" s="146">
        <f>IF(N616="snížená",J616,0)</f>
        <v>0</v>
      </c>
      <c r="BG616" s="146">
        <f>IF(N616="zákl. přenesená",J616,0)</f>
        <v>0</v>
      </c>
      <c r="BH616" s="146">
        <f>IF(N616="sníž. přenesená",J616,0)</f>
        <v>0</v>
      </c>
      <c r="BI616" s="146">
        <f>IF(N616="nulová",J616,0)</f>
        <v>0</v>
      </c>
      <c r="BJ616" s="17" t="s">
        <v>81</v>
      </c>
      <c r="BK616" s="146">
        <f>ROUND(I616*H616,2)</f>
        <v>0</v>
      </c>
      <c r="BL616" s="17" t="s">
        <v>356</v>
      </c>
      <c r="BM616" s="145" t="s">
        <v>2069</v>
      </c>
    </row>
    <row r="617" spans="2:65" s="1" customFormat="1" ht="19.5">
      <c r="B617" s="33"/>
      <c r="D617" s="147" t="s">
        <v>265</v>
      </c>
      <c r="F617" s="148" t="s">
        <v>1098</v>
      </c>
      <c r="I617" s="149"/>
      <c r="L617" s="33"/>
      <c r="M617" s="150"/>
      <c r="T617" s="54"/>
      <c r="AT617" s="17" t="s">
        <v>265</v>
      </c>
      <c r="AU617" s="17" t="s">
        <v>83</v>
      </c>
    </row>
    <row r="618" spans="2:65" s="1" customFormat="1" ht="11.25">
      <c r="B618" s="33"/>
      <c r="D618" s="151" t="s">
        <v>267</v>
      </c>
      <c r="F618" s="152" t="s">
        <v>1099</v>
      </c>
      <c r="I618" s="149"/>
      <c r="L618" s="33"/>
      <c r="M618" s="150"/>
      <c r="T618" s="54"/>
      <c r="AT618" s="17" t="s">
        <v>267</v>
      </c>
      <c r="AU618" s="17" t="s">
        <v>83</v>
      </c>
    </row>
    <row r="619" spans="2:65" s="11" customFormat="1" ht="22.9" customHeight="1">
      <c r="B619" s="121"/>
      <c r="D619" s="122" t="s">
        <v>73</v>
      </c>
      <c r="E619" s="131" t="s">
        <v>2070</v>
      </c>
      <c r="F619" s="131" t="s">
        <v>2071</v>
      </c>
      <c r="I619" s="124"/>
      <c r="J619" s="132">
        <f>BK619</f>
        <v>0</v>
      </c>
      <c r="L619" s="121"/>
      <c r="M619" s="126"/>
      <c r="P619" s="127">
        <f>SUM(P620:P640)</f>
        <v>0</v>
      </c>
      <c r="R619" s="127">
        <f>SUM(R620:R640)</f>
        <v>0.29260224000000007</v>
      </c>
      <c r="T619" s="128">
        <f>SUM(T620:T640)</f>
        <v>0</v>
      </c>
      <c r="AR619" s="122" t="s">
        <v>95</v>
      </c>
      <c r="AT619" s="129" t="s">
        <v>73</v>
      </c>
      <c r="AU619" s="129" t="s">
        <v>81</v>
      </c>
      <c r="AY619" s="122" t="s">
        <v>257</v>
      </c>
      <c r="BK619" s="130">
        <f>SUM(BK620:BK640)</f>
        <v>0</v>
      </c>
    </row>
    <row r="620" spans="2:65" s="1" customFormat="1" ht="16.5" customHeight="1">
      <c r="B620" s="133"/>
      <c r="C620" s="134" t="s">
        <v>2072</v>
      </c>
      <c r="D620" s="134" t="s">
        <v>259</v>
      </c>
      <c r="E620" s="135" t="s">
        <v>2073</v>
      </c>
      <c r="F620" s="136" t="s">
        <v>2074</v>
      </c>
      <c r="G620" s="137" t="s">
        <v>262</v>
      </c>
      <c r="H620" s="138">
        <v>41.328000000000003</v>
      </c>
      <c r="I620" s="139"/>
      <c r="J620" s="140">
        <f>ROUND(I620*H620,2)</f>
        <v>0</v>
      </c>
      <c r="K620" s="136" t="s">
        <v>263</v>
      </c>
      <c r="L620" s="33"/>
      <c r="M620" s="141" t="s">
        <v>3</v>
      </c>
      <c r="N620" s="142" t="s">
        <v>45</v>
      </c>
      <c r="P620" s="143">
        <f>O620*H620</f>
        <v>0</v>
      </c>
      <c r="Q620" s="143">
        <v>8.0000000000000007E-5</v>
      </c>
      <c r="R620" s="143">
        <f>Q620*H620</f>
        <v>3.3062400000000007E-3</v>
      </c>
      <c r="S620" s="143">
        <v>0</v>
      </c>
      <c r="T620" s="144">
        <f>S620*H620</f>
        <v>0</v>
      </c>
      <c r="AR620" s="145" t="s">
        <v>95</v>
      </c>
      <c r="AT620" s="145" t="s">
        <v>259</v>
      </c>
      <c r="AU620" s="145" t="s">
        <v>83</v>
      </c>
      <c r="AY620" s="17" t="s">
        <v>257</v>
      </c>
      <c r="BE620" s="146">
        <f>IF(N620="základní",J620,0)</f>
        <v>0</v>
      </c>
      <c r="BF620" s="146">
        <f>IF(N620="snížená",J620,0)</f>
        <v>0</v>
      </c>
      <c r="BG620" s="146">
        <f>IF(N620="zákl. přenesená",J620,0)</f>
        <v>0</v>
      </c>
      <c r="BH620" s="146">
        <f>IF(N620="sníž. přenesená",J620,0)</f>
        <v>0</v>
      </c>
      <c r="BI620" s="146">
        <f>IF(N620="nulová",J620,0)</f>
        <v>0</v>
      </c>
      <c r="BJ620" s="17" t="s">
        <v>81</v>
      </c>
      <c r="BK620" s="146">
        <f>ROUND(I620*H620,2)</f>
        <v>0</v>
      </c>
      <c r="BL620" s="17" t="s">
        <v>95</v>
      </c>
      <c r="BM620" s="145" t="s">
        <v>2075</v>
      </c>
    </row>
    <row r="621" spans="2:65" s="1" customFormat="1" ht="11.25">
      <c r="B621" s="33"/>
      <c r="D621" s="147" t="s">
        <v>265</v>
      </c>
      <c r="F621" s="148" t="s">
        <v>2076</v>
      </c>
      <c r="I621" s="149"/>
      <c r="L621" s="33"/>
      <c r="M621" s="150"/>
      <c r="T621" s="54"/>
      <c r="AT621" s="17" t="s">
        <v>265</v>
      </c>
      <c r="AU621" s="17" t="s">
        <v>83</v>
      </c>
    </row>
    <row r="622" spans="2:65" s="1" customFormat="1" ht="11.25">
      <c r="B622" s="33"/>
      <c r="D622" s="151" t="s">
        <v>267</v>
      </c>
      <c r="F622" s="152" t="s">
        <v>2077</v>
      </c>
      <c r="I622" s="149"/>
      <c r="L622" s="33"/>
      <c r="M622" s="150"/>
      <c r="T622" s="54"/>
      <c r="AT622" s="17" t="s">
        <v>267</v>
      </c>
      <c r="AU622" s="17" t="s">
        <v>83</v>
      </c>
    </row>
    <row r="623" spans="2:65" s="13" customFormat="1" ht="11.25">
      <c r="B623" s="173"/>
      <c r="D623" s="147" t="s">
        <v>269</v>
      </c>
      <c r="E623" s="174" t="s">
        <v>3</v>
      </c>
      <c r="F623" s="175" t="s">
        <v>2078</v>
      </c>
      <c r="H623" s="174" t="s">
        <v>3</v>
      </c>
      <c r="I623" s="176"/>
      <c r="L623" s="173"/>
      <c r="M623" s="177"/>
      <c r="T623" s="178"/>
      <c r="AT623" s="174" t="s">
        <v>269</v>
      </c>
      <c r="AU623" s="174" t="s">
        <v>83</v>
      </c>
      <c r="AV623" s="13" t="s">
        <v>81</v>
      </c>
      <c r="AW623" s="13" t="s">
        <v>37</v>
      </c>
      <c r="AX623" s="13" t="s">
        <v>74</v>
      </c>
      <c r="AY623" s="174" t="s">
        <v>257</v>
      </c>
    </row>
    <row r="624" spans="2:65" s="13" customFormat="1" ht="11.25">
      <c r="B624" s="173"/>
      <c r="D624" s="147" t="s">
        <v>269</v>
      </c>
      <c r="E624" s="174" t="s">
        <v>3</v>
      </c>
      <c r="F624" s="175" t="s">
        <v>2079</v>
      </c>
      <c r="H624" s="174" t="s">
        <v>3</v>
      </c>
      <c r="I624" s="176"/>
      <c r="L624" s="173"/>
      <c r="M624" s="177"/>
      <c r="T624" s="178"/>
      <c r="AT624" s="174" t="s">
        <v>269</v>
      </c>
      <c r="AU624" s="174" t="s">
        <v>83</v>
      </c>
      <c r="AV624" s="13" t="s">
        <v>81</v>
      </c>
      <c r="AW624" s="13" t="s">
        <v>37</v>
      </c>
      <c r="AX624" s="13" t="s">
        <v>74</v>
      </c>
      <c r="AY624" s="174" t="s">
        <v>257</v>
      </c>
    </row>
    <row r="625" spans="2:65" s="12" customFormat="1" ht="11.25">
      <c r="B625" s="153"/>
      <c r="D625" s="147" t="s">
        <v>269</v>
      </c>
      <c r="E625" s="154" t="s">
        <v>2080</v>
      </c>
      <c r="F625" s="155" t="s">
        <v>2081</v>
      </c>
      <c r="H625" s="156">
        <v>3.2559999999999998</v>
      </c>
      <c r="I625" s="157"/>
      <c r="L625" s="153"/>
      <c r="M625" s="158"/>
      <c r="T625" s="159"/>
      <c r="AT625" s="154" t="s">
        <v>269</v>
      </c>
      <c r="AU625" s="154" t="s">
        <v>83</v>
      </c>
      <c r="AV625" s="12" t="s">
        <v>83</v>
      </c>
      <c r="AW625" s="12" t="s">
        <v>37</v>
      </c>
      <c r="AX625" s="12" t="s">
        <v>74</v>
      </c>
      <c r="AY625" s="154" t="s">
        <v>257</v>
      </c>
    </row>
    <row r="626" spans="2:65" s="12" customFormat="1" ht="11.25">
      <c r="B626" s="153"/>
      <c r="D626" s="147" t="s">
        <v>269</v>
      </c>
      <c r="E626" s="154" t="s">
        <v>2082</v>
      </c>
      <c r="F626" s="155" t="s">
        <v>2083</v>
      </c>
      <c r="H626" s="156">
        <v>3.2559999999999998</v>
      </c>
      <c r="I626" s="157"/>
      <c r="L626" s="153"/>
      <c r="M626" s="158"/>
      <c r="T626" s="159"/>
      <c r="AT626" s="154" t="s">
        <v>269</v>
      </c>
      <c r="AU626" s="154" t="s">
        <v>83</v>
      </c>
      <c r="AV626" s="12" t="s">
        <v>83</v>
      </c>
      <c r="AW626" s="12" t="s">
        <v>37</v>
      </c>
      <c r="AX626" s="12" t="s">
        <v>74</v>
      </c>
      <c r="AY626" s="154" t="s">
        <v>257</v>
      </c>
    </row>
    <row r="627" spans="2:65" s="12" customFormat="1" ht="11.25">
      <c r="B627" s="153"/>
      <c r="D627" s="147" t="s">
        <v>269</v>
      </c>
      <c r="E627" s="154" t="s">
        <v>2084</v>
      </c>
      <c r="F627" s="155" t="s">
        <v>2085</v>
      </c>
      <c r="H627" s="156">
        <v>9.4250000000000007</v>
      </c>
      <c r="I627" s="157"/>
      <c r="L627" s="153"/>
      <c r="M627" s="158"/>
      <c r="T627" s="159"/>
      <c r="AT627" s="154" t="s">
        <v>269</v>
      </c>
      <c r="AU627" s="154" t="s">
        <v>83</v>
      </c>
      <c r="AV627" s="12" t="s">
        <v>83</v>
      </c>
      <c r="AW627" s="12" t="s">
        <v>37</v>
      </c>
      <c r="AX627" s="12" t="s">
        <v>74</v>
      </c>
      <c r="AY627" s="154" t="s">
        <v>257</v>
      </c>
    </row>
    <row r="628" spans="2:65" s="12" customFormat="1" ht="11.25">
      <c r="B628" s="153"/>
      <c r="D628" s="147" t="s">
        <v>269</v>
      </c>
      <c r="E628" s="154" t="s">
        <v>2086</v>
      </c>
      <c r="F628" s="155" t="s">
        <v>2087</v>
      </c>
      <c r="H628" s="156">
        <v>20</v>
      </c>
      <c r="I628" s="157"/>
      <c r="L628" s="153"/>
      <c r="M628" s="158"/>
      <c r="T628" s="159"/>
      <c r="AT628" s="154" t="s">
        <v>269</v>
      </c>
      <c r="AU628" s="154" t="s">
        <v>83</v>
      </c>
      <c r="AV628" s="12" t="s">
        <v>83</v>
      </c>
      <c r="AW628" s="12" t="s">
        <v>37</v>
      </c>
      <c r="AX628" s="12" t="s">
        <v>74</v>
      </c>
      <c r="AY628" s="154" t="s">
        <v>257</v>
      </c>
    </row>
    <row r="629" spans="2:65" s="14" customFormat="1" ht="11.25">
      <c r="B629" s="179"/>
      <c r="D629" s="147" t="s">
        <v>269</v>
      </c>
      <c r="E629" s="180" t="s">
        <v>1428</v>
      </c>
      <c r="F629" s="181" t="s">
        <v>610</v>
      </c>
      <c r="H629" s="182">
        <v>35.936999999999998</v>
      </c>
      <c r="I629" s="183"/>
      <c r="L629" s="179"/>
      <c r="M629" s="184"/>
      <c r="T629" s="185"/>
      <c r="AT629" s="180" t="s">
        <v>269</v>
      </c>
      <c r="AU629" s="180" t="s">
        <v>83</v>
      </c>
      <c r="AV629" s="14" t="s">
        <v>95</v>
      </c>
      <c r="AW629" s="14" t="s">
        <v>37</v>
      </c>
      <c r="AX629" s="14" t="s">
        <v>74</v>
      </c>
      <c r="AY629" s="180" t="s">
        <v>257</v>
      </c>
    </row>
    <row r="630" spans="2:65" s="12" customFormat="1" ht="11.25">
      <c r="B630" s="153"/>
      <c r="D630" s="147" t="s">
        <v>269</v>
      </c>
      <c r="E630" s="154" t="s">
        <v>2088</v>
      </c>
      <c r="F630" s="155" t="s">
        <v>2089</v>
      </c>
      <c r="H630" s="156">
        <v>41.328000000000003</v>
      </c>
      <c r="I630" s="157"/>
      <c r="L630" s="153"/>
      <c r="M630" s="158"/>
      <c r="T630" s="159"/>
      <c r="AT630" s="154" t="s">
        <v>269</v>
      </c>
      <c r="AU630" s="154" t="s">
        <v>83</v>
      </c>
      <c r="AV630" s="12" t="s">
        <v>83</v>
      </c>
      <c r="AW630" s="12" t="s">
        <v>37</v>
      </c>
      <c r="AX630" s="12" t="s">
        <v>81</v>
      </c>
      <c r="AY630" s="154" t="s">
        <v>257</v>
      </c>
    </row>
    <row r="631" spans="2:65" s="1" customFormat="1" ht="16.5" customHeight="1">
      <c r="B631" s="133"/>
      <c r="C631" s="134" t="s">
        <v>2090</v>
      </c>
      <c r="D631" s="134" t="s">
        <v>259</v>
      </c>
      <c r="E631" s="135" t="s">
        <v>2091</v>
      </c>
      <c r="F631" s="136" t="s">
        <v>2092</v>
      </c>
      <c r="G631" s="137" t="s">
        <v>262</v>
      </c>
      <c r="H631" s="138">
        <v>41.328000000000003</v>
      </c>
      <c r="I631" s="139"/>
      <c r="J631" s="140">
        <f>ROUND(I631*H631,2)</f>
        <v>0</v>
      </c>
      <c r="K631" s="136" t="s">
        <v>331</v>
      </c>
      <c r="L631" s="33"/>
      <c r="M631" s="141" t="s">
        <v>3</v>
      </c>
      <c r="N631" s="142" t="s">
        <v>45</v>
      </c>
      <c r="P631" s="143">
        <f>O631*H631</f>
        <v>0</v>
      </c>
      <c r="Q631" s="143">
        <v>7.0000000000000001E-3</v>
      </c>
      <c r="R631" s="143">
        <f>Q631*H631</f>
        <v>0.28929600000000005</v>
      </c>
      <c r="S631" s="143">
        <v>0</v>
      </c>
      <c r="T631" s="144">
        <f>S631*H631</f>
        <v>0</v>
      </c>
      <c r="AR631" s="145" t="s">
        <v>95</v>
      </c>
      <c r="AT631" s="145" t="s">
        <v>259</v>
      </c>
      <c r="AU631" s="145" t="s">
        <v>83</v>
      </c>
      <c r="AY631" s="17" t="s">
        <v>257</v>
      </c>
      <c r="BE631" s="146">
        <f>IF(N631="základní",J631,0)</f>
        <v>0</v>
      </c>
      <c r="BF631" s="146">
        <f>IF(N631="snížená",J631,0)</f>
        <v>0</v>
      </c>
      <c r="BG631" s="146">
        <f>IF(N631="zákl. přenesená",J631,0)</f>
        <v>0</v>
      </c>
      <c r="BH631" s="146">
        <f>IF(N631="sníž. přenesená",J631,0)</f>
        <v>0</v>
      </c>
      <c r="BI631" s="146">
        <f>IF(N631="nulová",J631,0)</f>
        <v>0</v>
      </c>
      <c r="BJ631" s="17" t="s">
        <v>81</v>
      </c>
      <c r="BK631" s="146">
        <f>ROUND(I631*H631,2)</f>
        <v>0</v>
      </c>
      <c r="BL631" s="17" t="s">
        <v>95</v>
      </c>
      <c r="BM631" s="145" t="s">
        <v>2093</v>
      </c>
    </row>
    <row r="632" spans="2:65" s="1" customFormat="1" ht="11.25">
      <c r="B632" s="33"/>
      <c r="D632" s="147" t="s">
        <v>265</v>
      </c>
      <c r="F632" s="148" t="s">
        <v>2092</v>
      </c>
      <c r="I632" s="149"/>
      <c r="L632" s="33"/>
      <c r="M632" s="150"/>
      <c r="T632" s="54"/>
      <c r="AT632" s="17" t="s">
        <v>265</v>
      </c>
      <c r="AU632" s="17" t="s">
        <v>83</v>
      </c>
    </row>
    <row r="633" spans="2:65" s="13" customFormat="1" ht="11.25">
      <c r="B633" s="173"/>
      <c r="D633" s="147" t="s">
        <v>269</v>
      </c>
      <c r="E633" s="174" t="s">
        <v>3</v>
      </c>
      <c r="F633" s="175" t="s">
        <v>2078</v>
      </c>
      <c r="H633" s="174" t="s">
        <v>3</v>
      </c>
      <c r="I633" s="176"/>
      <c r="L633" s="173"/>
      <c r="M633" s="177"/>
      <c r="T633" s="178"/>
      <c r="AT633" s="174" t="s">
        <v>269</v>
      </c>
      <c r="AU633" s="174" t="s">
        <v>83</v>
      </c>
      <c r="AV633" s="13" t="s">
        <v>81</v>
      </c>
      <c r="AW633" s="13" t="s">
        <v>37</v>
      </c>
      <c r="AX633" s="13" t="s">
        <v>74</v>
      </c>
      <c r="AY633" s="174" t="s">
        <v>257</v>
      </c>
    </row>
    <row r="634" spans="2:65" s="13" customFormat="1" ht="11.25">
      <c r="B634" s="173"/>
      <c r="D634" s="147" t="s">
        <v>269</v>
      </c>
      <c r="E634" s="174" t="s">
        <v>3</v>
      </c>
      <c r="F634" s="175" t="s">
        <v>2094</v>
      </c>
      <c r="H634" s="174" t="s">
        <v>3</v>
      </c>
      <c r="I634" s="176"/>
      <c r="L634" s="173"/>
      <c r="M634" s="177"/>
      <c r="T634" s="178"/>
      <c r="AT634" s="174" t="s">
        <v>269</v>
      </c>
      <c r="AU634" s="174" t="s">
        <v>83</v>
      </c>
      <c r="AV634" s="13" t="s">
        <v>81</v>
      </c>
      <c r="AW634" s="13" t="s">
        <v>37</v>
      </c>
      <c r="AX634" s="13" t="s">
        <v>74</v>
      </c>
      <c r="AY634" s="174" t="s">
        <v>257</v>
      </c>
    </row>
    <row r="635" spans="2:65" s="12" customFormat="1" ht="11.25">
      <c r="B635" s="153"/>
      <c r="D635" s="147" t="s">
        <v>269</v>
      </c>
      <c r="E635" s="154" t="s">
        <v>1432</v>
      </c>
      <c r="F635" s="155" t="s">
        <v>2081</v>
      </c>
      <c r="H635" s="156">
        <v>3.2559999999999998</v>
      </c>
      <c r="I635" s="157"/>
      <c r="L635" s="153"/>
      <c r="M635" s="158"/>
      <c r="T635" s="159"/>
      <c r="AT635" s="154" t="s">
        <v>269</v>
      </c>
      <c r="AU635" s="154" t="s">
        <v>83</v>
      </c>
      <c r="AV635" s="12" t="s">
        <v>83</v>
      </c>
      <c r="AW635" s="12" t="s">
        <v>37</v>
      </c>
      <c r="AX635" s="12" t="s">
        <v>74</v>
      </c>
      <c r="AY635" s="154" t="s">
        <v>257</v>
      </c>
    </row>
    <row r="636" spans="2:65" s="12" customFormat="1" ht="11.25">
      <c r="B636" s="153"/>
      <c r="D636" s="147" t="s">
        <v>269</v>
      </c>
      <c r="E636" s="154" t="s">
        <v>1412</v>
      </c>
      <c r="F636" s="155" t="s">
        <v>2083</v>
      </c>
      <c r="H636" s="156">
        <v>3.2559999999999998</v>
      </c>
      <c r="I636" s="157"/>
      <c r="L636" s="153"/>
      <c r="M636" s="158"/>
      <c r="T636" s="159"/>
      <c r="AT636" s="154" t="s">
        <v>269</v>
      </c>
      <c r="AU636" s="154" t="s">
        <v>83</v>
      </c>
      <c r="AV636" s="12" t="s">
        <v>83</v>
      </c>
      <c r="AW636" s="12" t="s">
        <v>37</v>
      </c>
      <c r="AX636" s="12" t="s">
        <v>74</v>
      </c>
      <c r="AY636" s="154" t="s">
        <v>257</v>
      </c>
    </row>
    <row r="637" spans="2:65" s="12" customFormat="1" ht="11.25">
      <c r="B637" s="153"/>
      <c r="D637" s="147" t="s">
        <v>269</v>
      </c>
      <c r="E637" s="154" t="s">
        <v>1421</v>
      </c>
      <c r="F637" s="155" t="s">
        <v>2085</v>
      </c>
      <c r="H637" s="156">
        <v>9.4250000000000007</v>
      </c>
      <c r="I637" s="157"/>
      <c r="L637" s="153"/>
      <c r="M637" s="158"/>
      <c r="T637" s="159"/>
      <c r="AT637" s="154" t="s">
        <v>269</v>
      </c>
      <c r="AU637" s="154" t="s">
        <v>83</v>
      </c>
      <c r="AV637" s="12" t="s">
        <v>83</v>
      </c>
      <c r="AW637" s="12" t="s">
        <v>37</v>
      </c>
      <c r="AX637" s="12" t="s">
        <v>74</v>
      </c>
      <c r="AY637" s="154" t="s">
        <v>257</v>
      </c>
    </row>
    <row r="638" spans="2:65" s="12" customFormat="1" ht="11.25">
      <c r="B638" s="153"/>
      <c r="D638" s="147" t="s">
        <v>269</v>
      </c>
      <c r="E638" s="154" t="s">
        <v>2095</v>
      </c>
      <c r="F638" s="155" t="s">
        <v>2096</v>
      </c>
      <c r="H638" s="156">
        <v>20</v>
      </c>
      <c r="I638" s="157"/>
      <c r="L638" s="153"/>
      <c r="M638" s="158"/>
      <c r="T638" s="159"/>
      <c r="AT638" s="154" t="s">
        <v>269</v>
      </c>
      <c r="AU638" s="154" t="s">
        <v>83</v>
      </c>
      <c r="AV638" s="12" t="s">
        <v>83</v>
      </c>
      <c r="AW638" s="12" t="s">
        <v>37</v>
      </c>
      <c r="AX638" s="12" t="s">
        <v>74</v>
      </c>
      <c r="AY638" s="154" t="s">
        <v>257</v>
      </c>
    </row>
    <row r="639" spans="2:65" s="13" customFormat="1" ht="11.25">
      <c r="B639" s="173"/>
      <c r="D639" s="147" t="s">
        <v>269</v>
      </c>
      <c r="E639" s="174" t="s">
        <v>1425</v>
      </c>
      <c r="F639" s="175" t="s">
        <v>2097</v>
      </c>
      <c r="H639" s="174" t="s">
        <v>3</v>
      </c>
      <c r="I639" s="176"/>
      <c r="L639" s="173"/>
      <c r="M639" s="177"/>
      <c r="T639" s="178"/>
      <c r="AT639" s="174" t="s">
        <v>269</v>
      </c>
      <c r="AU639" s="174" t="s">
        <v>83</v>
      </c>
      <c r="AV639" s="13" t="s">
        <v>81</v>
      </c>
      <c r="AW639" s="13" t="s">
        <v>37</v>
      </c>
      <c r="AX639" s="13" t="s">
        <v>74</v>
      </c>
      <c r="AY639" s="174" t="s">
        <v>257</v>
      </c>
    </row>
    <row r="640" spans="2:65" s="12" customFormat="1" ht="11.25">
      <c r="B640" s="153"/>
      <c r="D640" s="147" t="s">
        <v>269</v>
      </c>
      <c r="E640" s="154" t="s">
        <v>2098</v>
      </c>
      <c r="F640" s="155" t="s">
        <v>2099</v>
      </c>
      <c r="H640" s="156">
        <v>41.328000000000003</v>
      </c>
      <c r="I640" s="157"/>
      <c r="L640" s="153"/>
      <c r="M640" s="158"/>
      <c r="T640" s="159"/>
      <c r="AT640" s="154" t="s">
        <v>269</v>
      </c>
      <c r="AU640" s="154" t="s">
        <v>83</v>
      </c>
      <c r="AV640" s="12" t="s">
        <v>83</v>
      </c>
      <c r="AW640" s="12" t="s">
        <v>37</v>
      </c>
      <c r="AX640" s="12" t="s">
        <v>81</v>
      </c>
      <c r="AY640" s="154" t="s">
        <v>257</v>
      </c>
    </row>
    <row r="641" spans="2:65" s="11" customFormat="1" ht="25.9" customHeight="1">
      <c r="B641" s="121"/>
      <c r="D641" s="122" t="s">
        <v>73</v>
      </c>
      <c r="E641" s="123" t="s">
        <v>327</v>
      </c>
      <c r="F641" s="123" t="s">
        <v>507</v>
      </c>
      <c r="I641" s="124"/>
      <c r="J641" s="125">
        <f>BK641</f>
        <v>0</v>
      </c>
      <c r="L641" s="121"/>
      <c r="M641" s="126"/>
      <c r="P641" s="127">
        <f>P642</f>
        <v>0</v>
      </c>
      <c r="R641" s="127">
        <f>R642</f>
        <v>9.9420000000000019</v>
      </c>
      <c r="T641" s="128">
        <f>T642</f>
        <v>0</v>
      </c>
      <c r="AR641" s="122" t="s">
        <v>90</v>
      </c>
      <c r="AT641" s="129" t="s">
        <v>73</v>
      </c>
      <c r="AU641" s="129" t="s">
        <v>74</v>
      </c>
      <c r="AY641" s="122" t="s">
        <v>257</v>
      </c>
      <c r="BK641" s="130">
        <f>BK642</f>
        <v>0</v>
      </c>
    </row>
    <row r="642" spans="2:65" s="11" customFormat="1" ht="22.9" customHeight="1">
      <c r="B642" s="121"/>
      <c r="D642" s="122" t="s">
        <v>73</v>
      </c>
      <c r="E642" s="131" t="s">
        <v>2100</v>
      </c>
      <c r="F642" s="131" t="s">
        <v>2101</v>
      </c>
      <c r="I642" s="124"/>
      <c r="J642" s="132">
        <f>BK642</f>
        <v>0</v>
      </c>
      <c r="L642" s="121"/>
      <c r="M642" s="126"/>
      <c r="P642" s="127">
        <f>SUM(P643:P651)</f>
        <v>0</v>
      </c>
      <c r="R642" s="127">
        <f>SUM(R643:R651)</f>
        <v>9.9420000000000019</v>
      </c>
      <c r="T642" s="128">
        <f>SUM(T643:T651)</f>
        <v>0</v>
      </c>
      <c r="AR642" s="122" t="s">
        <v>95</v>
      </c>
      <c r="AT642" s="129" t="s">
        <v>73</v>
      </c>
      <c r="AU642" s="129" t="s">
        <v>81</v>
      </c>
      <c r="AY642" s="122" t="s">
        <v>257</v>
      </c>
      <c r="BK642" s="130">
        <f>SUM(BK643:BK651)</f>
        <v>0</v>
      </c>
    </row>
    <row r="643" spans="2:65" s="1" customFormat="1" ht="16.5" customHeight="1">
      <c r="B643" s="133"/>
      <c r="C643" s="134" t="s">
        <v>2102</v>
      </c>
      <c r="D643" s="134" t="s">
        <v>259</v>
      </c>
      <c r="E643" s="135" t="s">
        <v>2103</v>
      </c>
      <c r="F643" s="136" t="s">
        <v>2104</v>
      </c>
      <c r="G643" s="137" t="s">
        <v>327</v>
      </c>
      <c r="H643" s="138">
        <v>50</v>
      </c>
      <c r="I643" s="139"/>
      <c r="J643" s="140">
        <f>ROUND(I643*H643,2)</f>
        <v>0</v>
      </c>
      <c r="K643" s="136" t="s">
        <v>263</v>
      </c>
      <c r="L643" s="33"/>
      <c r="M643" s="141" t="s">
        <v>3</v>
      </c>
      <c r="N643" s="142" t="s">
        <v>45</v>
      </c>
      <c r="P643" s="143">
        <f>O643*H643</f>
        <v>0</v>
      </c>
      <c r="Q643" s="143">
        <v>4.2000000000000002E-4</v>
      </c>
      <c r="R643" s="143">
        <f>Q643*H643</f>
        <v>2.1000000000000001E-2</v>
      </c>
      <c r="S643" s="143">
        <v>0</v>
      </c>
      <c r="T643" s="144">
        <f>S643*H643</f>
        <v>0</v>
      </c>
      <c r="AR643" s="145" t="s">
        <v>95</v>
      </c>
      <c r="AT643" s="145" t="s">
        <v>259</v>
      </c>
      <c r="AU643" s="145" t="s">
        <v>83</v>
      </c>
      <c r="AY643" s="17" t="s">
        <v>257</v>
      </c>
      <c r="BE643" s="146">
        <f>IF(N643="základní",J643,0)</f>
        <v>0</v>
      </c>
      <c r="BF643" s="146">
        <f>IF(N643="snížená",J643,0)</f>
        <v>0</v>
      </c>
      <c r="BG643" s="146">
        <f>IF(N643="zákl. přenesená",J643,0)</f>
        <v>0</v>
      </c>
      <c r="BH643" s="146">
        <f>IF(N643="sníž. přenesená",J643,0)</f>
        <v>0</v>
      </c>
      <c r="BI643" s="146">
        <f>IF(N643="nulová",J643,0)</f>
        <v>0</v>
      </c>
      <c r="BJ643" s="17" t="s">
        <v>81</v>
      </c>
      <c r="BK643" s="146">
        <f>ROUND(I643*H643,2)</f>
        <v>0</v>
      </c>
      <c r="BL643" s="17" t="s">
        <v>95</v>
      </c>
      <c r="BM643" s="145" t="s">
        <v>2105</v>
      </c>
    </row>
    <row r="644" spans="2:65" s="1" customFormat="1" ht="11.25">
      <c r="B644" s="33"/>
      <c r="D644" s="147" t="s">
        <v>265</v>
      </c>
      <c r="F644" s="148" t="s">
        <v>2106</v>
      </c>
      <c r="I644" s="149"/>
      <c r="L644" s="33"/>
      <c r="M644" s="150"/>
      <c r="T644" s="54"/>
      <c r="AT644" s="17" t="s">
        <v>265</v>
      </c>
      <c r="AU644" s="17" t="s">
        <v>83</v>
      </c>
    </row>
    <row r="645" spans="2:65" s="1" customFormat="1" ht="11.25">
      <c r="B645" s="33"/>
      <c r="D645" s="151" t="s">
        <v>267</v>
      </c>
      <c r="F645" s="152" t="s">
        <v>2107</v>
      </c>
      <c r="I645" s="149"/>
      <c r="L645" s="33"/>
      <c r="M645" s="150"/>
      <c r="T645" s="54"/>
      <c r="AT645" s="17" t="s">
        <v>267</v>
      </c>
      <c r="AU645" s="17" t="s">
        <v>83</v>
      </c>
    </row>
    <row r="646" spans="2:65" s="1" customFormat="1" ht="16.5" customHeight="1">
      <c r="B646" s="133"/>
      <c r="C646" s="160" t="s">
        <v>2108</v>
      </c>
      <c r="D646" s="160" t="s">
        <v>327</v>
      </c>
      <c r="E646" s="161" t="s">
        <v>2109</v>
      </c>
      <c r="F646" s="162" t="s">
        <v>2110</v>
      </c>
      <c r="G646" s="163" t="s">
        <v>327</v>
      </c>
      <c r="H646" s="164">
        <v>50</v>
      </c>
      <c r="I646" s="165"/>
      <c r="J646" s="166">
        <f>ROUND(I646*H646,2)</f>
        <v>0</v>
      </c>
      <c r="K646" s="162" t="s">
        <v>331</v>
      </c>
      <c r="L646" s="167"/>
      <c r="M646" s="168" t="s">
        <v>3</v>
      </c>
      <c r="N646" s="169" t="s">
        <v>45</v>
      </c>
      <c r="P646" s="143">
        <f>O646*H646</f>
        <v>0</v>
      </c>
      <c r="Q646" s="143">
        <v>0.19800000000000001</v>
      </c>
      <c r="R646" s="143">
        <f>Q646*H646</f>
        <v>9.9</v>
      </c>
      <c r="S646" s="143">
        <v>0</v>
      </c>
      <c r="T646" s="144">
        <f>S646*H646</f>
        <v>0</v>
      </c>
      <c r="AR646" s="145" t="s">
        <v>310</v>
      </c>
      <c r="AT646" s="145" t="s">
        <v>327</v>
      </c>
      <c r="AU646" s="145" t="s">
        <v>83</v>
      </c>
      <c r="AY646" s="17" t="s">
        <v>257</v>
      </c>
      <c r="BE646" s="146">
        <f>IF(N646="základní",J646,0)</f>
        <v>0</v>
      </c>
      <c r="BF646" s="146">
        <f>IF(N646="snížená",J646,0)</f>
        <v>0</v>
      </c>
      <c r="BG646" s="146">
        <f>IF(N646="zákl. přenesená",J646,0)</f>
        <v>0</v>
      </c>
      <c r="BH646" s="146">
        <f>IF(N646="sníž. přenesená",J646,0)</f>
        <v>0</v>
      </c>
      <c r="BI646" s="146">
        <f>IF(N646="nulová",J646,0)</f>
        <v>0</v>
      </c>
      <c r="BJ646" s="17" t="s">
        <v>81</v>
      </c>
      <c r="BK646" s="146">
        <f>ROUND(I646*H646,2)</f>
        <v>0</v>
      </c>
      <c r="BL646" s="17" t="s">
        <v>95</v>
      </c>
      <c r="BM646" s="145" t="s">
        <v>2111</v>
      </c>
    </row>
    <row r="647" spans="2:65" s="1" customFormat="1" ht="11.25">
      <c r="B647" s="33"/>
      <c r="D647" s="147" t="s">
        <v>265</v>
      </c>
      <c r="F647" s="148" t="s">
        <v>2110</v>
      </c>
      <c r="I647" s="149"/>
      <c r="L647" s="33"/>
      <c r="M647" s="150"/>
      <c r="T647" s="54"/>
      <c r="AT647" s="17" t="s">
        <v>265</v>
      </c>
      <c r="AU647" s="17" t="s">
        <v>83</v>
      </c>
    </row>
    <row r="648" spans="2:65" s="13" customFormat="1" ht="22.5">
      <c r="B648" s="173"/>
      <c r="D648" s="147" t="s">
        <v>269</v>
      </c>
      <c r="E648" s="174" t="s">
        <v>3</v>
      </c>
      <c r="F648" s="175" t="s">
        <v>2112</v>
      </c>
      <c r="H648" s="174" t="s">
        <v>3</v>
      </c>
      <c r="I648" s="176"/>
      <c r="L648" s="173"/>
      <c r="M648" s="177"/>
      <c r="T648" s="178"/>
      <c r="AT648" s="174" t="s">
        <v>269</v>
      </c>
      <c r="AU648" s="174" t="s">
        <v>83</v>
      </c>
      <c r="AV648" s="13" t="s">
        <v>81</v>
      </c>
      <c r="AW648" s="13" t="s">
        <v>37</v>
      </c>
      <c r="AX648" s="13" t="s">
        <v>74</v>
      </c>
      <c r="AY648" s="174" t="s">
        <v>257</v>
      </c>
    </row>
    <row r="649" spans="2:65" s="12" customFormat="1" ht="11.25">
      <c r="B649" s="153"/>
      <c r="D649" s="147" t="s">
        <v>269</v>
      </c>
      <c r="E649" s="154" t="s">
        <v>2113</v>
      </c>
      <c r="F649" s="155" t="s">
        <v>2114</v>
      </c>
      <c r="H649" s="156">
        <v>50</v>
      </c>
      <c r="I649" s="157"/>
      <c r="L649" s="153"/>
      <c r="M649" s="158"/>
      <c r="T649" s="159"/>
      <c r="AT649" s="154" t="s">
        <v>269</v>
      </c>
      <c r="AU649" s="154" t="s">
        <v>83</v>
      </c>
      <c r="AV649" s="12" t="s">
        <v>83</v>
      </c>
      <c r="AW649" s="12" t="s">
        <v>37</v>
      </c>
      <c r="AX649" s="12" t="s">
        <v>81</v>
      </c>
      <c r="AY649" s="154" t="s">
        <v>257</v>
      </c>
    </row>
    <row r="650" spans="2:65" s="1" customFormat="1" ht="16.5" customHeight="1">
      <c r="B650" s="133"/>
      <c r="C650" s="134" t="s">
        <v>2115</v>
      </c>
      <c r="D650" s="134" t="s">
        <v>259</v>
      </c>
      <c r="E650" s="135" t="s">
        <v>2116</v>
      </c>
      <c r="F650" s="136" t="s">
        <v>2117</v>
      </c>
      <c r="G650" s="137" t="s">
        <v>327</v>
      </c>
      <c r="H650" s="138">
        <v>50</v>
      </c>
      <c r="I650" s="139"/>
      <c r="J650" s="140">
        <f>ROUND(I650*H650,2)</f>
        <v>0</v>
      </c>
      <c r="K650" s="136" t="s">
        <v>331</v>
      </c>
      <c r="L650" s="33"/>
      <c r="M650" s="141" t="s">
        <v>3</v>
      </c>
      <c r="N650" s="142" t="s">
        <v>45</v>
      </c>
      <c r="P650" s="143">
        <f>O650*H650</f>
        <v>0</v>
      </c>
      <c r="Q650" s="143">
        <v>4.2000000000000002E-4</v>
      </c>
      <c r="R650" s="143">
        <f>Q650*H650</f>
        <v>2.1000000000000001E-2</v>
      </c>
      <c r="S650" s="143">
        <v>0</v>
      </c>
      <c r="T650" s="144">
        <f>S650*H650</f>
        <v>0</v>
      </c>
      <c r="AR650" s="145" t="s">
        <v>95</v>
      </c>
      <c r="AT650" s="145" t="s">
        <v>259</v>
      </c>
      <c r="AU650" s="145" t="s">
        <v>83</v>
      </c>
      <c r="AY650" s="17" t="s">
        <v>257</v>
      </c>
      <c r="BE650" s="146">
        <f>IF(N650="základní",J650,0)</f>
        <v>0</v>
      </c>
      <c r="BF650" s="146">
        <f>IF(N650="snížená",J650,0)</f>
        <v>0</v>
      </c>
      <c r="BG650" s="146">
        <f>IF(N650="zákl. přenesená",J650,0)</f>
        <v>0</v>
      </c>
      <c r="BH650" s="146">
        <f>IF(N650="sníž. přenesená",J650,0)</f>
        <v>0</v>
      </c>
      <c r="BI650" s="146">
        <f>IF(N650="nulová",J650,0)</f>
        <v>0</v>
      </c>
      <c r="BJ650" s="17" t="s">
        <v>81</v>
      </c>
      <c r="BK650" s="146">
        <f>ROUND(I650*H650,2)</f>
        <v>0</v>
      </c>
      <c r="BL650" s="17" t="s">
        <v>95</v>
      </c>
      <c r="BM650" s="145" t="s">
        <v>2118</v>
      </c>
    </row>
    <row r="651" spans="2:65" s="1" customFormat="1" ht="11.25">
      <c r="B651" s="33"/>
      <c r="D651" s="147" t="s">
        <v>265</v>
      </c>
      <c r="F651" s="148" t="s">
        <v>2117</v>
      </c>
      <c r="I651" s="149"/>
      <c r="L651" s="33"/>
      <c r="M651" s="150"/>
      <c r="T651" s="54"/>
      <c r="AT651" s="17" t="s">
        <v>265</v>
      </c>
      <c r="AU651" s="17" t="s">
        <v>83</v>
      </c>
    </row>
    <row r="652" spans="2:65" s="11" customFormat="1" ht="25.9" customHeight="1">
      <c r="B652" s="121"/>
      <c r="D652" s="122" t="s">
        <v>73</v>
      </c>
      <c r="E652" s="123" t="s">
        <v>2119</v>
      </c>
      <c r="F652" s="123" t="s">
        <v>2120</v>
      </c>
      <c r="I652" s="124"/>
      <c r="J652" s="125">
        <f>BK652</f>
        <v>0</v>
      </c>
      <c r="L652" s="121"/>
      <c r="M652" s="126"/>
      <c r="P652" s="127">
        <f>SUM(P653:P655)</f>
        <v>0</v>
      </c>
      <c r="R652" s="127">
        <f>SUM(R653:R655)</f>
        <v>0</v>
      </c>
      <c r="T652" s="128">
        <f>SUM(T653:T655)</f>
        <v>0</v>
      </c>
      <c r="AR652" s="122" t="s">
        <v>95</v>
      </c>
      <c r="AT652" s="129" t="s">
        <v>73</v>
      </c>
      <c r="AU652" s="129" t="s">
        <v>74</v>
      </c>
      <c r="AY652" s="122" t="s">
        <v>257</v>
      </c>
      <c r="BK652" s="130">
        <f>SUM(BK653:BK655)</f>
        <v>0</v>
      </c>
    </row>
    <row r="653" spans="2:65" s="1" customFormat="1" ht="24.2" customHeight="1">
      <c r="B653" s="133"/>
      <c r="C653" s="134" t="s">
        <v>2121</v>
      </c>
      <c r="D653" s="134" t="s">
        <v>259</v>
      </c>
      <c r="E653" s="135" t="s">
        <v>2122</v>
      </c>
      <c r="F653" s="136" t="s">
        <v>2123</v>
      </c>
      <c r="G653" s="137" t="s">
        <v>330</v>
      </c>
      <c r="H653" s="138">
        <v>8.6959999999999997</v>
      </c>
      <c r="I653" s="139"/>
      <c r="J653" s="140">
        <f>ROUND(I653*H653,2)</f>
        <v>0</v>
      </c>
      <c r="K653" s="136" t="s">
        <v>263</v>
      </c>
      <c r="L653" s="33"/>
      <c r="M653" s="141" t="s">
        <v>3</v>
      </c>
      <c r="N653" s="142" t="s">
        <v>45</v>
      </c>
      <c r="P653" s="143">
        <f>O653*H653</f>
        <v>0</v>
      </c>
      <c r="Q653" s="143">
        <v>0</v>
      </c>
      <c r="R653" s="143">
        <f>Q653*H653</f>
        <v>0</v>
      </c>
      <c r="S653" s="143">
        <v>0</v>
      </c>
      <c r="T653" s="144">
        <f>S653*H653</f>
        <v>0</v>
      </c>
      <c r="AR653" s="145" t="s">
        <v>95</v>
      </c>
      <c r="AT653" s="145" t="s">
        <v>259</v>
      </c>
      <c r="AU653" s="145" t="s">
        <v>81</v>
      </c>
      <c r="AY653" s="17" t="s">
        <v>257</v>
      </c>
      <c r="BE653" s="146">
        <f>IF(N653="základní",J653,0)</f>
        <v>0</v>
      </c>
      <c r="BF653" s="146">
        <f>IF(N653="snížená",J653,0)</f>
        <v>0</v>
      </c>
      <c r="BG653" s="146">
        <f>IF(N653="zákl. přenesená",J653,0)</f>
        <v>0</v>
      </c>
      <c r="BH653" s="146">
        <f>IF(N653="sníž. přenesená",J653,0)</f>
        <v>0</v>
      </c>
      <c r="BI653" s="146">
        <f>IF(N653="nulová",J653,0)</f>
        <v>0</v>
      </c>
      <c r="BJ653" s="17" t="s">
        <v>81</v>
      </c>
      <c r="BK653" s="146">
        <f>ROUND(I653*H653,2)</f>
        <v>0</v>
      </c>
      <c r="BL653" s="17" t="s">
        <v>95</v>
      </c>
      <c r="BM653" s="145" t="s">
        <v>2124</v>
      </c>
    </row>
    <row r="654" spans="2:65" s="1" customFormat="1" ht="19.5">
      <c r="B654" s="33"/>
      <c r="D654" s="147" t="s">
        <v>265</v>
      </c>
      <c r="F654" s="148" t="s">
        <v>2123</v>
      </c>
      <c r="I654" s="149"/>
      <c r="L654" s="33"/>
      <c r="M654" s="150"/>
      <c r="T654" s="54"/>
      <c r="AT654" s="17" t="s">
        <v>265</v>
      </c>
      <c r="AU654" s="17" t="s">
        <v>81</v>
      </c>
    </row>
    <row r="655" spans="2:65" s="1" customFormat="1" ht="11.25">
      <c r="B655" s="33"/>
      <c r="D655" s="151" t="s">
        <v>267</v>
      </c>
      <c r="F655" s="152" t="s">
        <v>2125</v>
      </c>
      <c r="I655" s="149"/>
      <c r="L655" s="33"/>
      <c r="M655" s="190"/>
      <c r="N655" s="191"/>
      <c r="O655" s="191"/>
      <c r="P655" s="191"/>
      <c r="Q655" s="191"/>
      <c r="R655" s="191"/>
      <c r="S655" s="191"/>
      <c r="T655" s="192"/>
      <c r="AT655" s="17" t="s">
        <v>267</v>
      </c>
      <c r="AU655" s="17" t="s">
        <v>81</v>
      </c>
    </row>
    <row r="656" spans="2:65" s="1" customFormat="1" ht="6.95" customHeight="1">
      <c r="B656" s="42"/>
      <c r="C656" s="43"/>
      <c r="D656" s="43"/>
      <c r="E656" s="43"/>
      <c r="F656" s="43"/>
      <c r="G656" s="43"/>
      <c r="H656" s="43"/>
      <c r="I656" s="43"/>
      <c r="J656" s="43"/>
      <c r="K656" s="43"/>
      <c r="L656" s="33"/>
    </row>
    <row r="657" ht="11.25"/>
    <row r="658" ht="11.25"/>
    <row r="659" ht="11.25"/>
  </sheetData>
  <autoFilter ref="C106:K655" xr:uid="{00000000-0009-0000-0000-000009000000}"/>
  <mergeCells count="15">
    <mergeCell ref="E93:H93"/>
    <mergeCell ref="E97:H97"/>
    <mergeCell ref="E95:H95"/>
    <mergeCell ref="E99:H9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2" r:id="rId1" xr:uid="{00000000-0004-0000-0900-000000000000}"/>
    <hyperlink ref="F115" r:id="rId2" xr:uid="{00000000-0004-0000-0900-000001000000}"/>
    <hyperlink ref="F118" r:id="rId3" xr:uid="{00000000-0004-0000-0900-000002000000}"/>
    <hyperlink ref="F123" r:id="rId4" xr:uid="{00000000-0004-0000-0900-000003000000}"/>
    <hyperlink ref="F138" r:id="rId5" xr:uid="{00000000-0004-0000-0900-000004000000}"/>
    <hyperlink ref="F142" r:id="rId6" xr:uid="{00000000-0004-0000-0900-000005000000}"/>
    <hyperlink ref="F148" r:id="rId7" xr:uid="{00000000-0004-0000-0900-000006000000}"/>
    <hyperlink ref="F156" r:id="rId8" xr:uid="{00000000-0004-0000-0900-000007000000}"/>
    <hyperlink ref="F164" r:id="rId9" xr:uid="{00000000-0004-0000-0900-000008000000}"/>
    <hyperlink ref="F202" r:id="rId10" xr:uid="{00000000-0004-0000-0900-000009000000}"/>
    <hyperlink ref="F225" r:id="rId11" xr:uid="{00000000-0004-0000-0900-00000A000000}"/>
    <hyperlink ref="F230" r:id="rId12" xr:uid="{00000000-0004-0000-0900-00000B000000}"/>
    <hyperlink ref="F235" r:id="rId13" xr:uid="{00000000-0004-0000-0900-00000C000000}"/>
    <hyperlink ref="F240" r:id="rId14" xr:uid="{00000000-0004-0000-0900-00000D000000}"/>
    <hyperlink ref="F243" r:id="rId15" xr:uid="{00000000-0004-0000-0900-00000E000000}"/>
    <hyperlink ref="F249" r:id="rId16" xr:uid="{00000000-0004-0000-0900-00000F000000}"/>
    <hyperlink ref="F253" r:id="rId17" xr:uid="{00000000-0004-0000-0900-000010000000}"/>
    <hyperlink ref="F257" r:id="rId18" xr:uid="{00000000-0004-0000-0900-000011000000}"/>
    <hyperlink ref="F261" r:id="rId19" xr:uid="{00000000-0004-0000-0900-000012000000}"/>
    <hyperlink ref="F265" r:id="rId20" xr:uid="{00000000-0004-0000-0900-000013000000}"/>
    <hyperlink ref="F269" r:id="rId21" xr:uid="{00000000-0004-0000-0900-000014000000}"/>
    <hyperlink ref="F273" r:id="rId22" xr:uid="{00000000-0004-0000-0900-000015000000}"/>
    <hyperlink ref="F286" r:id="rId23" xr:uid="{00000000-0004-0000-0900-000016000000}"/>
    <hyperlink ref="F289" r:id="rId24" xr:uid="{00000000-0004-0000-0900-000017000000}"/>
    <hyperlink ref="F295" r:id="rId25" xr:uid="{00000000-0004-0000-0900-000018000000}"/>
    <hyperlink ref="F300" r:id="rId26" xr:uid="{00000000-0004-0000-0900-000019000000}"/>
    <hyperlink ref="F314" r:id="rId27" xr:uid="{00000000-0004-0000-0900-00001A000000}"/>
    <hyperlink ref="F323" r:id="rId28" xr:uid="{00000000-0004-0000-0900-00001B000000}"/>
    <hyperlink ref="F332" r:id="rId29" xr:uid="{00000000-0004-0000-0900-00001C000000}"/>
    <hyperlink ref="F342" r:id="rId30" xr:uid="{00000000-0004-0000-0900-00001D000000}"/>
    <hyperlink ref="F345" r:id="rId31" xr:uid="{00000000-0004-0000-0900-00001E000000}"/>
    <hyperlink ref="F351" r:id="rId32" xr:uid="{00000000-0004-0000-0900-00001F000000}"/>
    <hyperlink ref="F361" r:id="rId33" xr:uid="{00000000-0004-0000-0900-000020000000}"/>
    <hyperlink ref="F371" r:id="rId34" xr:uid="{00000000-0004-0000-0900-000021000000}"/>
    <hyperlink ref="F374" r:id="rId35" xr:uid="{00000000-0004-0000-0900-000022000000}"/>
    <hyperlink ref="F379" r:id="rId36" xr:uid="{00000000-0004-0000-0900-000023000000}"/>
    <hyperlink ref="F383" r:id="rId37" xr:uid="{00000000-0004-0000-0900-000024000000}"/>
    <hyperlink ref="F386" r:id="rId38" xr:uid="{00000000-0004-0000-0900-000025000000}"/>
    <hyperlink ref="F392" r:id="rId39" xr:uid="{00000000-0004-0000-0900-000026000000}"/>
    <hyperlink ref="F404" r:id="rId40" xr:uid="{00000000-0004-0000-0900-000027000000}"/>
    <hyperlink ref="F423" r:id="rId41" xr:uid="{00000000-0004-0000-0900-000028000000}"/>
    <hyperlink ref="F428" r:id="rId42" xr:uid="{00000000-0004-0000-0900-000029000000}"/>
    <hyperlink ref="F455" r:id="rId43" xr:uid="{00000000-0004-0000-0900-00002A000000}"/>
    <hyperlink ref="F469" r:id="rId44" xr:uid="{00000000-0004-0000-0900-00002B000000}"/>
    <hyperlink ref="F484" r:id="rId45" xr:uid="{00000000-0004-0000-0900-00002C000000}"/>
    <hyperlink ref="F494" r:id="rId46" xr:uid="{00000000-0004-0000-0900-00002D000000}"/>
    <hyperlink ref="F503" r:id="rId47" xr:uid="{00000000-0004-0000-0900-00002E000000}"/>
    <hyperlink ref="F510" r:id="rId48" xr:uid="{00000000-0004-0000-0900-00002F000000}"/>
    <hyperlink ref="F513" r:id="rId49" xr:uid="{00000000-0004-0000-0900-000030000000}"/>
    <hyperlink ref="F519" r:id="rId50" xr:uid="{00000000-0004-0000-0900-000031000000}"/>
    <hyperlink ref="F522" r:id="rId51" xr:uid="{00000000-0004-0000-0900-000032000000}"/>
    <hyperlink ref="F528" r:id="rId52" xr:uid="{00000000-0004-0000-0900-000033000000}"/>
    <hyperlink ref="F531" r:id="rId53" xr:uid="{00000000-0004-0000-0900-000034000000}"/>
    <hyperlink ref="F538" r:id="rId54" xr:uid="{00000000-0004-0000-0900-000035000000}"/>
    <hyperlink ref="F545" r:id="rId55" xr:uid="{00000000-0004-0000-0900-000036000000}"/>
    <hyperlink ref="F558" r:id="rId56" xr:uid="{00000000-0004-0000-0900-000037000000}"/>
    <hyperlink ref="F567" r:id="rId57" xr:uid="{00000000-0004-0000-0900-000038000000}"/>
    <hyperlink ref="F570" r:id="rId58" xr:uid="{00000000-0004-0000-0900-000039000000}"/>
    <hyperlink ref="F576" r:id="rId59" xr:uid="{00000000-0004-0000-0900-00003A000000}"/>
    <hyperlink ref="F580" r:id="rId60" xr:uid="{00000000-0004-0000-0900-00003C000000}"/>
    <hyperlink ref="F585" r:id="rId61" xr:uid="{00000000-0004-0000-0900-00003D000000}"/>
    <hyperlink ref="F593" r:id="rId62" xr:uid="{00000000-0004-0000-0900-00003E000000}"/>
    <hyperlink ref="F600" r:id="rId63" xr:uid="{00000000-0004-0000-0900-00003F000000}"/>
    <hyperlink ref="F604" r:id="rId64" xr:uid="{00000000-0004-0000-0900-000040000000}"/>
    <hyperlink ref="F613" r:id="rId65" xr:uid="{00000000-0004-0000-0900-000041000000}"/>
    <hyperlink ref="F618" r:id="rId66" xr:uid="{00000000-0004-0000-0900-000042000000}"/>
    <hyperlink ref="F622" r:id="rId67" xr:uid="{00000000-0004-0000-0900-000043000000}"/>
    <hyperlink ref="F645" r:id="rId68" xr:uid="{00000000-0004-0000-0900-000044000000}"/>
    <hyperlink ref="F655" r:id="rId69" xr:uid="{00000000-0004-0000-0900-000045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70"/>
  <headerFooter>
    <oddFooter>&amp;CStrana &amp;P z &amp;N</oddFooter>
  </headerFooter>
  <drawing r:id="rId7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67"/>
  <sheetViews>
    <sheetView showGridLines="0" showZeros="0" topLeftCell="A144" workbookViewId="0">
      <selection activeCell="F195" sqref="F19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129</v>
      </c>
      <c r="AZ2" s="91" t="s">
        <v>210</v>
      </c>
      <c r="BA2" s="91" t="s">
        <v>210</v>
      </c>
      <c r="BB2" s="91" t="s">
        <v>3</v>
      </c>
      <c r="BC2" s="91" t="s">
        <v>2126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215</v>
      </c>
      <c r="BA3" s="91" t="s">
        <v>215</v>
      </c>
      <c r="BB3" s="91" t="s">
        <v>3</v>
      </c>
      <c r="BC3" s="91" t="s">
        <v>2127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2128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ROUND((SUM(BE104:BE266)),  2)</f>
        <v>0</v>
      </c>
      <c r="I37" s="95">
        <v>0.21</v>
      </c>
      <c r="J37" s="83">
        <f>ROUND(((SUM(BE104:BE266))*I37),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ROUND((SUM(BF104:BF266)),  2)</f>
        <v>0</v>
      </c>
      <c r="I38" s="95">
        <v>0.12</v>
      </c>
      <c r="J38" s="83">
        <f>ROUND(((SUM(BF104:BF266))*I38),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ROUND((SUM(BG104:BG266)),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ROUND((SUM(BH104:BH266)),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ROUND((SUM(BI104:BI266)),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01.3a - Nová stoka B - Hloubené TŠ MŠ (objekt 9)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J152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J172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J201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J208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J213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J220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J224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J225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J244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J245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J258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01.3a - Nová stoka B - Hloubené TŠ MŠ (objekt 9)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P105+P224+P244+P258</f>
        <v>0</v>
      </c>
      <c r="Q104" s="51"/>
      <c r="R104" s="118">
        <f>R105+R224+R244+R258</f>
        <v>34.657814679999994</v>
      </c>
      <c r="S104" s="51"/>
      <c r="T104" s="119">
        <f>T105+T224+T244+T258</f>
        <v>8.9125410000000009</v>
      </c>
      <c r="AT104" s="17" t="s">
        <v>73</v>
      </c>
      <c r="AU104" s="17" t="s">
        <v>228</v>
      </c>
      <c r="BK104" s="120">
        <f>BK105+BK224+BK244+BK258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P106+P152+P172+P201+P208+P213+P220</f>
        <v>0</v>
      </c>
      <c r="R105" s="127">
        <f>R106+R152+R172+R201+R208+R213+R220</f>
        <v>34.054645779999994</v>
      </c>
      <c r="T105" s="128">
        <f>T106+T152+T172+T201+T208+T213+T220</f>
        <v>8.2728000000000002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BK106+BK152+BK172+BK201+BK208+BK213+BK220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SUM(P107:P151)</f>
        <v>0</v>
      </c>
      <c r="R106" s="127">
        <f>SUM(R107:R151)</f>
        <v>24.524322639999998</v>
      </c>
      <c r="T106" s="128">
        <f>SUM(T107:T151)</f>
        <v>4.8959999999999999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SUM(BK107:BK151)</f>
        <v>0</v>
      </c>
    </row>
    <row r="107" spans="2:65" s="1" customFormat="1" ht="16.5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1260</v>
      </c>
      <c r="G107" s="137" t="s">
        <v>262</v>
      </c>
      <c r="H107" s="138">
        <v>12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4.8959999999999999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2129</v>
      </c>
    </row>
    <row r="108" spans="2:65" s="1" customFormat="1" ht="19.5">
      <c r="B108" s="33"/>
      <c r="D108" s="147" t="s">
        <v>265</v>
      </c>
      <c r="F108" s="148" t="s">
        <v>1262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1104</v>
      </c>
      <c r="H110" s="156">
        <v>12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3.375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2130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2131</v>
      </c>
      <c r="H114" s="156">
        <v>3.375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34" t="s">
        <v>90</v>
      </c>
      <c r="D115" s="134" t="s">
        <v>259</v>
      </c>
      <c r="E115" s="135" t="s">
        <v>280</v>
      </c>
      <c r="F115" s="136" t="s">
        <v>1264</v>
      </c>
      <c r="G115" s="137" t="s">
        <v>282</v>
      </c>
      <c r="H115" s="138">
        <v>147.535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5.9014000000000002E-3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2132</v>
      </c>
    </row>
    <row r="116" spans="2:65" s="1" customFormat="1" ht="19.5">
      <c r="B116" s="33"/>
      <c r="D116" s="147" t="s">
        <v>265</v>
      </c>
      <c r="F116" s="148" t="s">
        <v>284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285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1266</v>
      </c>
      <c r="G118" s="137" t="s">
        <v>262</v>
      </c>
      <c r="H118" s="138">
        <v>9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6.3E-3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2133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1109</v>
      </c>
      <c r="H121" s="156">
        <v>9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16.5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1268</v>
      </c>
      <c r="G122" s="137" t="s">
        <v>262</v>
      </c>
      <c r="H122" s="138">
        <v>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2134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34" t="s">
        <v>297</v>
      </c>
      <c r="D125" s="134" t="s">
        <v>259</v>
      </c>
      <c r="E125" s="135" t="s">
        <v>298</v>
      </c>
      <c r="F125" s="136" t="s">
        <v>1270</v>
      </c>
      <c r="G125" s="137" t="s">
        <v>262</v>
      </c>
      <c r="H125" s="138">
        <v>17.420000000000002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0.20363980000000004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2135</v>
      </c>
    </row>
    <row r="126" spans="2:65" s="1" customFormat="1" ht="11.25">
      <c r="B126" s="33"/>
      <c r="D126" s="147" t="s">
        <v>265</v>
      </c>
      <c r="F126" s="148" t="s">
        <v>299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301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2136</v>
      </c>
      <c r="H128" s="156">
        <v>17.420000000000002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303</v>
      </c>
      <c r="D129" s="134" t="s">
        <v>259</v>
      </c>
      <c r="E129" s="135" t="s">
        <v>304</v>
      </c>
      <c r="F129" s="136" t="s">
        <v>1273</v>
      </c>
      <c r="G129" s="137" t="s">
        <v>262</v>
      </c>
      <c r="H129" s="138">
        <v>164.55199999999999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10.990428079999999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2137</v>
      </c>
    </row>
    <row r="130" spans="2:65" s="1" customFormat="1" ht="11.25">
      <c r="B130" s="33"/>
      <c r="D130" s="147" t="s">
        <v>265</v>
      </c>
      <c r="F130" s="148" t="s">
        <v>305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307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2138</v>
      </c>
      <c r="H132" s="156">
        <v>164.55199999999999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311</v>
      </c>
      <c r="F133" s="136" t="s">
        <v>1276</v>
      </c>
      <c r="G133" s="137" t="s">
        <v>262</v>
      </c>
      <c r="H133" s="138">
        <v>17.420000000000002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2139</v>
      </c>
    </row>
    <row r="134" spans="2:65" s="1" customFormat="1" ht="11.25">
      <c r="B134" s="33"/>
      <c r="D134" s="147" t="s">
        <v>265</v>
      </c>
      <c r="F134" s="148" t="s">
        <v>312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314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315</v>
      </c>
      <c r="D136" s="134" t="s">
        <v>259</v>
      </c>
      <c r="E136" s="135" t="s">
        <v>316</v>
      </c>
      <c r="F136" s="136" t="s">
        <v>1278</v>
      </c>
      <c r="G136" s="137" t="s">
        <v>318</v>
      </c>
      <c r="H136" s="138">
        <v>10569.436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2.5999999999999998E-4</v>
      </c>
      <c r="R136" s="143">
        <f>Q136*H136</f>
        <v>2.7480533599999997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2140</v>
      </c>
    </row>
    <row r="137" spans="2:65" s="1" customFormat="1" ht="19.5">
      <c r="B137" s="33"/>
      <c r="D137" s="147" t="s">
        <v>265</v>
      </c>
      <c r="F137" s="148" t="s">
        <v>317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320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16.5" customHeight="1">
      <c r="B139" s="133"/>
      <c r="C139" s="134" t="s">
        <v>321</v>
      </c>
      <c r="D139" s="134" t="s">
        <v>259</v>
      </c>
      <c r="E139" s="135" t="s">
        <v>322</v>
      </c>
      <c r="F139" s="136" t="s">
        <v>1280</v>
      </c>
      <c r="G139" s="137" t="s">
        <v>318</v>
      </c>
      <c r="H139" s="138">
        <v>1585.903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2141</v>
      </c>
    </row>
    <row r="140" spans="2:65" s="1" customFormat="1" ht="11.25">
      <c r="B140" s="33"/>
      <c r="D140" s="147" t="s">
        <v>265</v>
      </c>
      <c r="F140" s="148" t="s">
        <v>323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325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60" t="s">
        <v>326</v>
      </c>
      <c r="D142" s="160" t="s">
        <v>327</v>
      </c>
      <c r="E142" s="161" t="s">
        <v>2142</v>
      </c>
      <c r="F142" s="162" t="s">
        <v>2143</v>
      </c>
      <c r="G142" s="163" t="s">
        <v>330</v>
      </c>
      <c r="H142" s="164">
        <v>8.984</v>
      </c>
      <c r="I142" s="165"/>
      <c r="J142" s="166">
        <f>ROUND(I142*H142,2)</f>
        <v>0</v>
      </c>
      <c r="K142" s="162" t="s">
        <v>331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1</v>
      </c>
      <c r="R142" s="143">
        <f>Q142*H142</f>
        <v>8.984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2144</v>
      </c>
    </row>
    <row r="143" spans="2:65" s="1" customFormat="1" ht="11.25">
      <c r="B143" s="33"/>
      <c r="D143" s="147" t="s">
        <v>265</v>
      </c>
      <c r="F143" s="148" t="s">
        <v>2143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6.5" customHeight="1">
      <c r="B144" s="133"/>
      <c r="C144" s="160" t="s">
        <v>9</v>
      </c>
      <c r="D144" s="160" t="s">
        <v>327</v>
      </c>
      <c r="E144" s="161" t="s">
        <v>333</v>
      </c>
      <c r="F144" s="162" t="s">
        <v>2145</v>
      </c>
      <c r="G144" s="163" t="s">
        <v>330</v>
      </c>
      <c r="H144" s="164">
        <v>1.5860000000000001</v>
      </c>
      <c r="I144" s="165"/>
      <c r="J144" s="166">
        <f>ROUND(I144*H144,2)</f>
        <v>0</v>
      </c>
      <c r="K144" s="162" t="s">
        <v>331</v>
      </c>
      <c r="L144" s="167"/>
      <c r="M144" s="168" t="s">
        <v>3</v>
      </c>
      <c r="N144" s="169" t="s">
        <v>45</v>
      </c>
      <c r="P144" s="143">
        <f>O144*H144</f>
        <v>0</v>
      </c>
      <c r="Q144" s="143">
        <v>1</v>
      </c>
      <c r="R144" s="143">
        <f>Q144*H144</f>
        <v>1.5860000000000001</v>
      </c>
      <c r="S144" s="143">
        <v>0</v>
      </c>
      <c r="T144" s="144">
        <f>S144*H144</f>
        <v>0</v>
      </c>
      <c r="AR144" s="145" t="s">
        <v>310</v>
      </c>
      <c r="AT144" s="145" t="s">
        <v>327</v>
      </c>
      <c r="AU144" s="145" t="s">
        <v>83</v>
      </c>
      <c r="AY144" s="17" t="s">
        <v>257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7" t="s">
        <v>81</v>
      </c>
      <c r="BK144" s="146">
        <f>ROUND(I144*H144,2)</f>
        <v>0</v>
      </c>
      <c r="BL144" s="17" t="s">
        <v>95</v>
      </c>
      <c r="BM144" s="145" t="s">
        <v>2146</v>
      </c>
    </row>
    <row r="145" spans="2:65" s="1" customFormat="1" ht="11.25">
      <c r="B145" s="33"/>
      <c r="D145" s="147" t="s">
        <v>265</v>
      </c>
      <c r="F145" s="148" t="s">
        <v>2145</v>
      </c>
      <c r="I145" s="149"/>
      <c r="L145" s="33"/>
      <c r="M145" s="150"/>
      <c r="T145" s="54"/>
      <c r="AT145" s="17" t="s">
        <v>265</v>
      </c>
      <c r="AU145" s="17" t="s">
        <v>83</v>
      </c>
    </row>
    <row r="146" spans="2:65" s="1" customFormat="1" ht="24.2" customHeight="1">
      <c r="B146" s="133"/>
      <c r="C146" s="134" t="s">
        <v>336</v>
      </c>
      <c r="D146" s="134" t="s">
        <v>259</v>
      </c>
      <c r="E146" s="135" t="s">
        <v>337</v>
      </c>
      <c r="F146" s="136" t="s">
        <v>338</v>
      </c>
      <c r="G146" s="137" t="s">
        <v>282</v>
      </c>
      <c r="H146" s="138">
        <v>166.715</v>
      </c>
      <c r="I146" s="139"/>
      <c r="J146" s="140">
        <f>ROUND(I146*H146,2)</f>
        <v>0</v>
      </c>
      <c r="K146" s="136" t="s">
        <v>331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2147</v>
      </c>
    </row>
    <row r="147" spans="2:65" s="1" customFormat="1" ht="19.5">
      <c r="B147" s="33"/>
      <c r="D147" s="147" t="s">
        <v>265</v>
      </c>
      <c r="F147" s="148" t="s">
        <v>340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2" customFormat="1" ht="11.25">
      <c r="B148" s="153"/>
      <c r="D148" s="147" t="s">
        <v>269</v>
      </c>
      <c r="E148" s="154" t="s">
        <v>208</v>
      </c>
      <c r="F148" s="155" t="s">
        <v>2148</v>
      </c>
      <c r="H148" s="156">
        <v>166.715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16.5" customHeight="1">
      <c r="B149" s="133"/>
      <c r="C149" s="134" t="s">
        <v>342</v>
      </c>
      <c r="D149" s="134" t="s">
        <v>259</v>
      </c>
      <c r="E149" s="135" t="s">
        <v>1123</v>
      </c>
      <c r="F149" s="136" t="s">
        <v>344</v>
      </c>
      <c r="G149" s="137" t="s">
        <v>282</v>
      </c>
      <c r="H149" s="138">
        <v>166.715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2149</v>
      </c>
    </row>
    <row r="150" spans="2:65" s="1" customFormat="1" ht="11.25">
      <c r="B150" s="33"/>
      <c r="D150" s="147" t="s">
        <v>265</v>
      </c>
      <c r="F150" s="148" t="s">
        <v>346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1.25">
      <c r="B151" s="33"/>
      <c r="D151" s="151" t="s">
        <v>267</v>
      </c>
      <c r="F151" s="152" t="s">
        <v>1125</v>
      </c>
      <c r="I151" s="149"/>
      <c r="L151" s="33"/>
      <c r="M151" s="150"/>
      <c r="T151" s="54"/>
      <c r="AT151" s="17" t="s">
        <v>267</v>
      </c>
      <c r="AU151" s="17" t="s">
        <v>83</v>
      </c>
    </row>
    <row r="152" spans="2:65" s="11" customFormat="1" ht="22.9" customHeight="1">
      <c r="B152" s="121"/>
      <c r="D152" s="122" t="s">
        <v>73</v>
      </c>
      <c r="E152" s="131" t="s">
        <v>83</v>
      </c>
      <c r="F152" s="131" t="s">
        <v>348</v>
      </c>
      <c r="I152" s="124"/>
      <c r="J152" s="132">
        <f>BK152</f>
        <v>0</v>
      </c>
      <c r="L152" s="121"/>
      <c r="M152" s="126"/>
      <c r="P152" s="127">
        <f>SUM(P153:P171)</f>
        <v>0</v>
      </c>
      <c r="R152" s="127">
        <f>SUM(R153:R171)</f>
        <v>2.5232200000000003E-2</v>
      </c>
      <c r="T152" s="128">
        <f>SUM(T153:T171)</f>
        <v>0</v>
      </c>
      <c r="AR152" s="122" t="s">
        <v>95</v>
      </c>
      <c r="AT152" s="129" t="s">
        <v>73</v>
      </c>
      <c r="AU152" s="129" t="s">
        <v>81</v>
      </c>
      <c r="AY152" s="122" t="s">
        <v>257</v>
      </c>
      <c r="BK152" s="130">
        <f>SUM(BK153:BK171)</f>
        <v>0</v>
      </c>
    </row>
    <row r="153" spans="2:65" s="1" customFormat="1" ht="16.5" customHeight="1">
      <c r="B153" s="133"/>
      <c r="C153" s="134" t="s">
        <v>349</v>
      </c>
      <c r="D153" s="134" t="s">
        <v>259</v>
      </c>
      <c r="E153" s="135" t="s">
        <v>350</v>
      </c>
      <c r="F153" s="136" t="s">
        <v>1291</v>
      </c>
      <c r="G153" s="137" t="s">
        <v>262</v>
      </c>
      <c r="H153" s="138">
        <v>177.952</v>
      </c>
      <c r="I153" s="139"/>
      <c r="J153" s="140">
        <f>ROUND(I153*H153,2)</f>
        <v>0</v>
      </c>
      <c r="K153" s="136" t="s">
        <v>263</v>
      </c>
      <c r="L153" s="33"/>
      <c r="M153" s="141" t="s">
        <v>3</v>
      </c>
      <c r="N153" s="142" t="s">
        <v>45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95</v>
      </c>
      <c r="AT153" s="145" t="s">
        <v>259</v>
      </c>
      <c r="AU153" s="145" t="s">
        <v>83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2150</v>
      </c>
    </row>
    <row r="154" spans="2:65" s="1" customFormat="1" ht="11.25">
      <c r="B154" s="33"/>
      <c r="D154" s="147" t="s">
        <v>265</v>
      </c>
      <c r="F154" s="148" t="s">
        <v>351</v>
      </c>
      <c r="I154" s="149"/>
      <c r="L154" s="33"/>
      <c r="M154" s="150"/>
      <c r="T154" s="54"/>
      <c r="AT154" s="17" t="s">
        <v>265</v>
      </c>
      <c r="AU154" s="17" t="s">
        <v>83</v>
      </c>
    </row>
    <row r="155" spans="2:65" s="1" customFormat="1" ht="11.25">
      <c r="B155" s="33"/>
      <c r="D155" s="151" t="s">
        <v>267</v>
      </c>
      <c r="F155" s="152" t="s">
        <v>353</v>
      </c>
      <c r="I155" s="149"/>
      <c r="L155" s="33"/>
      <c r="M155" s="150"/>
      <c r="T155" s="54"/>
      <c r="AT155" s="17" t="s">
        <v>267</v>
      </c>
      <c r="AU155" s="17" t="s">
        <v>83</v>
      </c>
    </row>
    <row r="156" spans="2:65" s="12" customFormat="1" ht="11.25">
      <c r="B156" s="153"/>
      <c r="D156" s="147" t="s">
        <v>269</v>
      </c>
      <c r="E156" s="154" t="s">
        <v>354</v>
      </c>
      <c r="F156" s="155" t="s">
        <v>2151</v>
      </c>
      <c r="H156" s="156">
        <v>177.952</v>
      </c>
      <c r="I156" s="157"/>
      <c r="L156" s="153"/>
      <c r="M156" s="158"/>
      <c r="T156" s="159"/>
      <c r="AT156" s="154" t="s">
        <v>269</v>
      </c>
      <c r="AU156" s="154" t="s">
        <v>83</v>
      </c>
      <c r="AV156" s="12" t="s">
        <v>83</v>
      </c>
      <c r="AW156" s="12" t="s">
        <v>37</v>
      </c>
      <c r="AX156" s="12" t="s">
        <v>81</v>
      </c>
      <c r="AY156" s="154" t="s">
        <v>257</v>
      </c>
    </row>
    <row r="157" spans="2:65" s="1" customFormat="1" ht="16.5" customHeight="1">
      <c r="B157" s="133"/>
      <c r="C157" s="134" t="s">
        <v>356</v>
      </c>
      <c r="D157" s="134" t="s">
        <v>259</v>
      </c>
      <c r="E157" s="135" t="s">
        <v>357</v>
      </c>
      <c r="F157" s="136" t="s">
        <v>1294</v>
      </c>
      <c r="G157" s="137" t="s">
        <v>262</v>
      </c>
      <c r="H157" s="138">
        <v>11.063000000000001</v>
      </c>
      <c r="I157" s="139"/>
      <c r="J157" s="140">
        <f>ROUND(I157*H157,2)</f>
        <v>0</v>
      </c>
      <c r="K157" s="136" t="s">
        <v>263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2152</v>
      </c>
    </row>
    <row r="158" spans="2:65" s="1" customFormat="1" ht="11.25">
      <c r="B158" s="33"/>
      <c r="D158" s="147" t="s">
        <v>265</v>
      </c>
      <c r="F158" s="148" t="s">
        <v>358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1.25">
      <c r="B159" s="33"/>
      <c r="D159" s="151" t="s">
        <v>267</v>
      </c>
      <c r="F159" s="152" t="s">
        <v>360</v>
      </c>
      <c r="I159" s="149"/>
      <c r="L159" s="33"/>
      <c r="M159" s="150"/>
      <c r="T159" s="54"/>
      <c r="AT159" s="17" t="s">
        <v>267</v>
      </c>
      <c r="AU159" s="17" t="s">
        <v>83</v>
      </c>
    </row>
    <row r="160" spans="2:65" s="12" customFormat="1" ht="11.25">
      <c r="B160" s="153"/>
      <c r="D160" s="147" t="s">
        <v>269</v>
      </c>
      <c r="E160" s="154" t="s">
        <v>361</v>
      </c>
      <c r="F160" s="155" t="s">
        <v>2153</v>
      </c>
      <c r="H160" s="156">
        <v>11.063000000000001</v>
      </c>
      <c r="I160" s="157"/>
      <c r="L160" s="153"/>
      <c r="M160" s="158"/>
      <c r="T160" s="159"/>
      <c r="AT160" s="154" t="s">
        <v>269</v>
      </c>
      <c r="AU160" s="154" t="s">
        <v>83</v>
      </c>
      <c r="AV160" s="12" t="s">
        <v>83</v>
      </c>
      <c r="AW160" s="12" t="s">
        <v>37</v>
      </c>
      <c r="AX160" s="12" t="s">
        <v>81</v>
      </c>
      <c r="AY160" s="154" t="s">
        <v>257</v>
      </c>
    </row>
    <row r="161" spans="2:65" s="1" customFormat="1" ht="16.5" customHeight="1">
      <c r="B161" s="133"/>
      <c r="C161" s="134" t="s">
        <v>363</v>
      </c>
      <c r="D161" s="134" t="s">
        <v>259</v>
      </c>
      <c r="E161" s="135" t="s">
        <v>364</v>
      </c>
      <c r="F161" s="136" t="s">
        <v>1297</v>
      </c>
      <c r="G161" s="137" t="s">
        <v>282</v>
      </c>
      <c r="H161" s="138">
        <v>1.407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2154</v>
      </c>
    </row>
    <row r="162" spans="2:65" s="1" customFormat="1" ht="11.25">
      <c r="B162" s="33"/>
      <c r="D162" s="147" t="s">
        <v>265</v>
      </c>
      <c r="F162" s="148" t="s">
        <v>365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367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2" customFormat="1" ht="11.25">
      <c r="B164" s="153"/>
      <c r="D164" s="147" t="s">
        <v>269</v>
      </c>
      <c r="E164" s="154" t="s">
        <v>368</v>
      </c>
      <c r="F164" s="155" t="s">
        <v>2155</v>
      </c>
      <c r="H164" s="156">
        <v>1.407</v>
      </c>
      <c r="I164" s="157"/>
      <c r="L164" s="153"/>
      <c r="M164" s="158"/>
      <c r="T164" s="159"/>
      <c r="AT164" s="154" t="s">
        <v>269</v>
      </c>
      <c r="AU164" s="154" t="s">
        <v>83</v>
      </c>
      <c r="AV164" s="12" t="s">
        <v>83</v>
      </c>
      <c r="AW164" s="12" t="s">
        <v>37</v>
      </c>
      <c r="AX164" s="12" t="s">
        <v>81</v>
      </c>
      <c r="AY164" s="154" t="s">
        <v>257</v>
      </c>
    </row>
    <row r="165" spans="2:65" s="1" customFormat="1" ht="16.5" customHeight="1">
      <c r="B165" s="133"/>
      <c r="C165" s="134" t="s">
        <v>370</v>
      </c>
      <c r="D165" s="134" t="s">
        <v>259</v>
      </c>
      <c r="E165" s="135" t="s">
        <v>371</v>
      </c>
      <c r="F165" s="136" t="s">
        <v>1300</v>
      </c>
      <c r="G165" s="137" t="s">
        <v>262</v>
      </c>
      <c r="H165" s="138">
        <v>9.3800000000000008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2.6900000000000001E-3</v>
      </c>
      <c r="R165" s="143">
        <f>Q165*H165</f>
        <v>2.5232200000000003E-2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2156</v>
      </c>
    </row>
    <row r="166" spans="2:65" s="1" customFormat="1" ht="11.25">
      <c r="B166" s="33"/>
      <c r="D166" s="147" t="s">
        <v>265</v>
      </c>
      <c r="F166" s="148" t="s">
        <v>372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374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2" customFormat="1" ht="11.25">
      <c r="B168" s="153"/>
      <c r="D168" s="147" t="s">
        <v>269</v>
      </c>
      <c r="E168" s="154" t="s">
        <v>375</v>
      </c>
      <c r="F168" s="155" t="s">
        <v>2157</v>
      </c>
      <c r="H168" s="156">
        <v>9.3800000000000008</v>
      </c>
      <c r="I168" s="157"/>
      <c r="L168" s="153"/>
      <c r="M168" s="158"/>
      <c r="T168" s="159"/>
      <c r="AT168" s="154" t="s">
        <v>269</v>
      </c>
      <c r="AU168" s="154" t="s">
        <v>83</v>
      </c>
      <c r="AV168" s="12" t="s">
        <v>83</v>
      </c>
      <c r="AW168" s="12" t="s">
        <v>37</v>
      </c>
      <c r="AX168" s="12" t="s">
        <v>81</v>
      </c>
      <c r="AY168" s="154" t="s">
        <v>257</v>
      </c>
    </row>
    <row r="169" spans="2:65" s="1" customFormat="1" ht="16.5" customHeight="1">
      <c r="B169" s="133"/>
      <c r="C169" s="134" t="s">
        <v>377</v>
      </c>
      <c r="D169" s="134" t="s">
        <v>259</v>
      </c>
      <c r="E169" s="135" t="s">
        <v>378</v>
      </c>
      <c r="F169" s="136" t="s">
        <v>1303</v>
      </c>
      <c r="G169" s="137" t="s">
        <v>262</v>
      </c>
      <c r="H169" s="138">
        <v>9.3800000000000008</v>
      </c>
      <c r="I169" s="139"/>
      <c r="J169" s="140">
        <f>ROUND(I169*H169,2)</f>
        <v>0</v>
      </c>
      <c r="K169" s="136" t="s">
        <v>263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95</v>
      </c>
      <c r="AT169" s="145" t="s">
        <v>259</v>
      </c>
      <c r="AU169" s="145" t="s">
        <v>83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95</v>
      </c>
      <c r="BM169" s="145" t="s">
        <v>2158</v>
      </c>
    </row>
    <row r="170" spans="2:65" s="1" customFormat="1" ht="11.25">
      <c r="B170" s="33"/>
      <c r="D170" s="147" t="s">
        <v>265</v>
      </c>
      <c r="F170" s="148" t="s">
        <v>379</v>
      </c>
      <c r="I170" s="149"/>
      <c r="L170" s="33"/>
      <c r="M170" s="150"/>
      <c r="T170" s="54"/>
      <c r="AT170" s="17" t="s">
        <v>265</v>
      </c>
      <c r="AU170" s="17" t="s">
        <v>83</v>
      </c>
    </row>
    <row r="171" spans="2:65" s="1" customFormat="1" ht="11.25">
      <c r="B171" s="33"/>
      <c r="D171" s="151" t="s">
        <v>267</v>
      </c>
      <c r="F171" s="152" t="s">
        <v>381</v>
      </c>
      <c r="I171" s="149"/>
      <c r="L171" s="33"/>
      <c r="M171" s="150"/>
      <c r="T171" s="54"/>
      <c r="AT171" s="17" t="s">
        <v>267</v>
      </c>
      <c r="AU171" s="17" t="s">
        <v>83</v>
      </c>
    </row>
    <row r="172" spans="2:65" s="11" customFormat="1" ht="22.9" customHeight="1">
      <c r="B172" s="121"/>
      <c r="D172" s="122" t="s">
        <v>73</v>
      </c>
      <c r="E172" s="131" t="s">
        <v>95</v>
      </c>
      <c r="F172" s="131" t="s">
        <v>382</v>
      </c>
      <c r="I172" s="124"/>
      <c r="J172" s="132">
        <f>BK172</f>
        <v>0</v>
      </c>
      <c r="L172" s="121"/>
      <c r="M172" s="126"/>
      <c r="P172" s="127">
        <f>SUM(P173:P200)</f>
        <v>0</v>
      </c>
      <c r="R172" s="127">
        <f>SUM(R173:R200)</f>
        <v>3.2630909399999997</v>
      </c>
      <c r="T172" s="128">
        <f>SUM(T173:T200)</f>
        <v>0</v>
      </c>
      <c r="AR172" s="122" t="s">
        <v>95</v>
      </c>
      <c r="AT172" s="129" t="s">
        <v>73</v>
      </c>
      <c r="AU172" s="129" t="s">
        <v>81</v>
      </c>
      <c r="AY172" s="122" t="s">
        <v>257</v>
      </c>
      <c r="BK172" s="130">
        <f>SUM(BK173:BK200)</f>
        <v>0</v>
      </c>
    </row>
    <row r="173" spans="2:65" s="1" customFormat="1" ht="16.5" customHeight="1">
      <c r="B173" s="133"/>
      <c r="C173" s="134" t="s">
        <v>383</v>
      </c>
      <c r="D173" s="134" t="s">
        <v>259</v>
      </c>
      <c r="E173" s="135" t="s">
        <v>384</v>
      </c>
      <c r="F173" s="136" t="s">
        <v>851</v>
      </c>
      <c r="G173" s="137" t="s">
        <v>282</v>
      </c>
      <c r="H173" s="138">
        <v>1.696</v>
      </c>
      <c r="I173" s="139"/>
      <c r="J173" s="140">
        <f>ROUND(I173*H173,2)</f>
        <v>0</v>
      </c>
      <c r="K173" s="136" t="s">
        <v>263</v>
      </c>
      <c r="L173" s="33"/>
      <c r="M173" s="141" t="s">
        <v>3</v>
      </c>
      <c r="N173" s="142" t="s">
        <v>45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95</v>
      </c>
      <c r="AT173" s="145" t="s">
        <v>259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2159</v>
      </c>
    </row>
    <row r="174" spans="2:65" s="1" customFormat="1" ht="11.25">
      <c r="B174" s="33"/>
      <c r="D174" s="147" t="s">
        <v>265</v>
      </c>
      <c r="F174" s="148" t="s">
        <v>385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" customFormat="1" ht="11.25">
      <c r="B175" s="33"/>
      <c r="D175" s="151" t="s">
        <v>267</v>
      </c>
      <c r="F175" s="152" t="s">
        <v>387</v>
      </c>
      <c r="I175" s="149"/>
      <c r="L175" s="33"/>
      <c r="M175" s="150"/>
      <c r="T175" s="54"/>
      <c r="AT175" s="17" t="s">
        <v>267</v>
      </c>
      <c r="AU175" s="17" t="s">
        <v>83</v>
      </c>
    </row>
    <row r="176" spans="2:65" s="1" customFormat="1" ht="16.5" customHeight="1">
      <c r="B176" s="133"/>
      <c r="C176" s="134" t="s">
        <v>8</v>
      </c>
      <c r="D176" s="134" t="s">
        <v>259</v>
      </c>
      <c r="E176" s="135" t="s">
        <v>388</v>
      </c>
      <c r="F176" s="136" t="s">
        <v>1306</v>
      </c>
      <c r="G176" s="137" t="s">
        <v>282</v>
      </c>
      <c r="H176" s="138">
        <v>1.696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1.8907700000000001</v>
      </c>
      <c r="R176" s="143">
        <f>Q176*H176</f>
        <v>3.2067459199999999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2160</v>
      </c>
    </row>
    <row r="177" spans="2:65" s="1" customFormat="1" ht="11.25">
      <c r="B177" s="33"/>
      <c r="D177" s="147" t="s">
        <v>265</v>
      </c>
      <c r="F177" s="148" t="s">
        <v>389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391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2" customFormat="1" ht="11.25">
      <c r="B179" s="153"/>
      <c r="D179" s="147" t="s">
        <v>269</v>
      </c>
      <c r="E179" s="154" t="s">
        <v>392</v>
      </c>
      <c r="F179" s="155" t="s">
        <v>2161</v>
      </c>
      <c r="H179" s="156">
        <v>1.696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" customFormat="1" ht="16.5" customHeight="1">
      <c r="B180" s="133"/>
      <c r="C180" s="134" t="s">
        <v>394</v>
      </c>
      <c r="D180" s="134" t="s">
        <v>259</v>
      </c>
      <c r="E180" s="135" t="s">
        <v>395</v>
      </c>
      <c r="F180" s="136" t="s">
        <v>853</v>
      </c>
      <c r="G180" s="137" t="s">
        <v>282</v>
      </c>
      <c r="H180" s="138">
        <v>0.84799999999999998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2162</v>
      </c>
    </row>
    <row r="181" spans="2:65" s="1" customFormat="1" ht="19.5">
      <c r="B181" s="33"/>
      <c r="D181" s="147" t="s">
        <v>265</v>
      </c>
      <c r="F181" s="148" t="s">
        <v>1310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398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2" customFormat="1" ht="11.25">
      <c r="B183" s="153"/>
      <c r="D183" s="147" t="s">
        <v>269</v>
      </c>
      <c r="E183" s="154" t="s">
        <v>399</v>
      </c>
      <c r="F183" s="155" t="s">
        <v>2163</v>
      </c>
      <c r="H183" s="156">
        <v>0.84799999999999998</v>
      </c>
      <c r="I183" s="157"/>
      <c r="L183" s="153"/>
      <c r="M183" s="158"/>
      <c r="T183" s="159"/>
      <c r="AT183" s="154" t="s">
        <v>269</v>
      </c>
      <c r="AU183" s="154" t="s">
        <v>83</v>
      </c>
      <c r="AV183" s="12" t="s">
        <v>83</v>
      </c>
      <c r="AW183" s="12" t="s">
        <v>37</v>
      </c>
      <c r="AX183" s="12" t="s">
        <v>81</v>
      </c>
      <c r="AY183" s="154" t="s">
        <v>257</v>
      </c>
    </row>
    <row r="184" spans="2:65" s="1" customFormat="1" ht="16.5" customHeight="1">
      <c r="B184" s="133"/>
      <c r="C184" s="134" t="s">
        <v>401</v>
      </c>
      <c r="D184" s="134" t="s">
        <v>259</v>
      </c>
      <c r="E184" s="135" t="s">
        <v>402</v>
      </c>
      <c r="F184" s="136" t="s">
        <v>856</v>
      </c>
      <c r="G184" s="137" t="s">
        <v>282</v>
      </c>
      <c r="H184" s="138">
        <v>0.84799999999999998</v>
      </c>
      <c r="I184" s="139"/>
      <c r="J184" s="140">
        <f>ROUND(I184*H184,2)</f>
        <v>0</v>
      </c>
      <c r="K184" s="136" t="s">
        <v>263</v>
      </c>
      <c r="L184" s="33"/>
      <c r="M184" s="141" t="s">
        <v>3</v>
      </c>
      <c r="N184" s="142" t="s">
        <v>45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95</v>
      </c>
      <c r="AT184" s="145" t="s">
        <v>259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2164</v>
      </c>
    </row>
    <row r="185" spans="2:65" s="1" customFormat="1" ht="11.25">
      <c r="B185" s="33"/>
      <c r="D185" s="147" t="s">
        <v>265</v>
      </c>
      <c r="F185" s="148" t="s">
        <v>403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1.25">
      <c r="B186" s="33"/>
      <c r="D186" s="151" t="s">
        <v>267</v>
      </c>
      <c r="F186" s="152" t="s">
        <v>405</v>
      </c>
      <c r="I186" s="149"/>
      <c r="L186" s="33"/>
      <c r="M186" s="150"/>
      <c r="T186" s="54"/>
      <c r="AT186" s="17" t="s">
        <v>267</v>
      </c>
      <c r="AU186" s="17" t="s">
        <v>83</v>
      </c>
    </row>
    <row r="187" spans="2:65" s="1" customFormat="1" ht="16.5" customHeight="1">
      <c r="B187" s="133"/>
      <c r="C187" s="134" t="s">
        <v>406</v>
      </c>
      <c r="D187" s="134" t="s">
        <v>259</v>
      </c>
      <c r="E187" s="135" t="s">
        <v>407</v>
      </c>
      <c r="F187" s="136" t="s">
        <v>1313</v>
      </c>
      <c r="G187" s="137" t="s">
        <v>262</v>
      </c>
      <c r="H187" s="138">
        <v>1.18</v>
      </c>
      <c r="I187" s="139"/>
      <c r="J187" s="140">
        <f>ROUND(I187*H187,2)</f>
        <v>0</v>
      </c>
      <c r="K187" s="136" t="s">
        <v>263</v>
      </c>
      <c r="L187" s="33"/>
      <c r="M187" s="141" t="s">
        <v>3</v>
      </c>
      <c r="N187" s="142" t="s">
        <v>45</v>
      </c>
      <c r="P187" s="143">
        <f>O187*H187</f>
        <v>0</v>
      </c>
      <c r="Q187" s="143">
        <v>6.3200000000000001E-3</v>
      </c>
      <c r="R187" s="143">
        <f>Q187*H187</f>
        <v>7.4576E-3</v>
      </c>
      <c r="S187" s="143">
        <v>0</v>
      </c>
      <c r="T187" s="144">
        <f>S187*H187</f>
        <v>0</v>
      </c>
      <c r="AR187" s="145" t="s">
        <v>95</v>
      </c>
      <c r="AT187" s="145" t="s">
        <v>259</v>
      </c>
      <c r="AU187" s="145" t="s">
        <v>83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2165</v>
      </c>
    </row>
    <row r="188" spans="2:65" s="1" customFormat="1" ht="11.25">
      <c r="B188" s="33"/>
      <c r="D188" s="147" t="s">
        <v>265</v>
      </c>
      <c r="F188" s="148" t="s">
        <v>408</v>
      </c>
      <c r="I188" s="149"/>
      <c r="L188" s="33"/>
      <c r="M188" s="150"/>
      <c r="T188" s="54"/>
      <c r="AT188" s="17" t="s">
        <v>265</v>
      </c>
      <c r="AU188" s="17" t="s">
        <v>83</v>
      </c>
    </row>
    <row r="189" spans="2:65" s="1" customFormat="1" ht="11.25">
      <c r="B189" s="33"/>
      <c r="D189" s="151" t="s">
        <v>267</v>
      </c>
      <c r="F189" s="152" t="s">
        <v>410</v>
      </c>
      <c r="I189" s="149"/>
      <c r="L189" s="33"/>
      <c r="M189" s="150"/>
      <c r="T189" s="54"/>
      <c r="AT189" s="17" t="s">
        <v>267</v>
      </c>
      <c r="AU189" s="17" t="s">
        <v>83</v>
      </c>
    </row>
    <row r="190" spans="2:65" s="12" customFormat="1" ht="11.25">
      <c r="B190" s="153"/>
      <c r="D190" s="147" t="s">
        <v>269</v>
      </c>
      <c r="E190" s="154" t="s">
        <v>411</v>
      </c>
      <c r="F190" s="155" t="s">
        <v>2166</v>
      </c>
      <c r="H190" s="156">
        <v>1.18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16.5" customHeight="1">
      <c r="B191" s="133"/>
      <c r="C191" s="134" t="s">
        <v>413</v>
      </c>
      <c r="D191" s="134" t="s">
        <v>259</v>
      </c>
      <c r="E191" s="135" t="s">
        <v>414</v>
      </c>
      <c r="F191" s="136" t="s">
        <v>1316</v>
      </c>
      <c r="G191" s="137" t="s">
        <v>262</v>
      </c>
      <c r="H191" s="138">
        <v>1.18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2167</v>
      </c>
    </row>
    <row r="192" spans="2:65" s="1" customFormat="1" ht="11.25">
      <c r="B192" s="33"/>
      <c r="D192" s="147" t="s">
        <v>265</v>
      </c>
      <c r="F192" s="148" t="s">
        <v>415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" customFormat="1" ht="11.25">
      <c r="B193" s="33"/>
      <c r="D193" s="151" t="s">
        <v>267</v>
      </c>
      <c r="F193" s="152" t="s">
        <v>417</v>
      </c>
      <c r="I193" s="149"/>
      <c r="L193" s="33"/>
      <c r="M193" s="150"/>
      <c r="T193" s="54"/>
      <c r="AT193" s="17" t="s">
        <v>267</v>
      </c>
      <c r="AU193" s="17" t="s">
        <v>83</v>
      </c>
    </row>
    <row r="194" spans="2:65" s="1" customFormat="1" ht="16.5" customHeight="1">
      <c r="B194" s="133"/>
      <c r="C194" s="134" t="s">
        <v>418</v>
      </c>
      <c r="D194" s="134" t="s">
        <v>259</v>
      </c>
      <c r="E194" s="135" t="s">
        <v>419</v>
      </c>
      <c r="F194" s="136" t="s">
        <v>858</v>
      </c>
      <c r="G194" s="137" t="s">
        <v>330</v>
      </c>
      <c r="H194" s="138">
        <v>4.5999999999999999E-2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2168</v>
      </c>
    </row>
    <row r="195" spans="2:65" s="1" customFormat="1" ht="11.25">
      <c r="B195" s="33"/>
      <c r="D195" s="147" t="s">
        <v>265</v>
      </c>
      <c r="F195" s="148" t="s">
        <v>420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422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" customFormat="1" ht="16.5" customHeight="1">
      <c r="B197" s="133"/>
      <c r="C197" s="134" t="s">
        <v>423</v>
      </c>
      <c r="D197" s="134" t="s">
        <v>259</v>
      </c>
      <c r="E197" s="135" t="s">
        <v>424</v>
      </c>
      <c r="F197" s="136" t="s">
        <v>860</v>
      </c>
      <c r="G197" s="137" t="s">
        <v>330</v>
      </c>
      <c r="H197" s="138">
        <v>4.5999999999999999E-2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1.06277</v>
      </c>
      <c r="R197" s="143">
        <f>Q197*H197</f>
        <v>4.8887420000000001E-2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2169</v>
      </c>
    </row>
    <row r="198" spans="2:65" s="1" customFormat="1" ht="11.25">
      <c r="B198" s="33"/>
      <c r="D198" s="147" t="s">
        <v>265</v>
      </c>
      <c r="F198" s="148" t="s">
        <v>425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427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2" customFormat="1" ht="11.25">
      <c r="B200" s="153"/>
      <c r="D200" s="147" t="s">
        <v>269</v>
      </c>
      <c r="E200" s="154" t="s">
        <v>428</v>
      </c>
      <c r="F200" s="155" t="s">
        <v>2170</v>
      </c>
      <c r="H200" s="156">
        <v>4.5999999999999999E-2</v>
      </c>
      <c r="I200" s="157"/>
      <c r="L200" s="153"/>
      <c r="M200" s="158"/>
      <c r="T200" s="159"/>
      <c r="AT200" s="154" t="s">
        <v>269</v>
      </c>
      <c r="AU200" s="154" t="s">
        <v>83</v>
      </c>
      <c r="AV200" s="12" t="s">
        <v>83</v>
      </c>
      <c r="AW200" s="12" t="s">
        <v>37</v>
      </c>
      <c r="AX200" s="12" t="s">
        <v>81</v>
      </c>
      <c r="AY200" s="154" t="s">
        <v>257</v>
      </c>
    </row>
    <row r="201" spans="2:65" s="11" customFormat="1" ht="22.9" customHeight="1">
      <c r="B201" s="121"/>
      <c r="D201" s="122" t="s">
        <v>73</v>
      </c>
      <c r="E201" s="131" t="s">
        <v>292</v>
      </c>
      <c r="F201" s="131" t="s">
        <v>430</v>
      </c>
      <c r="I201" s="124"/>
      <c r="J201" s="132">
        <f>BK201</f>
        <v>0</v>
      </c>
      <c r="L201" s="121"/>
      <c r="M201" s="126"/>
      <c r="P201" s="127">
        <f>SUM(P202:P207)</f>
        <v>0</v>
      </c>
      <c r="R201" s="127">
        <f>SUM(R202:R207)</f>
        <v>6.242</v>
      </c>
      <c r="T201" s="128">
        <f>SUM(T202:T207)</f>
        <v>0</v>
      </c>
      <c r="AR201" s="122" t="s">
        <v>95</v>
      </c>
      <c r="AT201" s="129" t="s">
        <v>73</v>
      </c>
      <c r="AU201" s="129" t="s">
        <v>81</v>
      </c>
      <c r="AY201" s="122" t="s">
        <v>257</v>
      </c>
      <c r="BK201" s="130">
        <f>SUM(BK202:BK207)</f>
        <v>0</v>
      </c>
    </row>
    <row r="202" spans="2:65" s="1" customFormat="1" ht="16.5" customHeight="1">
      <c r="B202" s="133"/>
      <c r="C202" s="134" t="s">
        <v>431</v>
      </c>
      <c r="D202" s="134" t="s">
        <v>259</v>
      </c>
      <c r="E202" s="135" t="s">
        <v>432</v>
      </c>
      <c r="F202" s="136" t="s">
        <v>1321</v>
      </c>
      <c r="G202" s="137" t="s">
        <v>262</v>
      </c>
      <c r="H202" s="138">
        <v>12</v>
      </c>
      <c r="I202" s="139"/>
      <c r="J202" s="140">
        <f>ROUND(I202*H202,2)</f>
        <v>0</v>
      </c>
      <c r="K202" s="136" t="s">
        <v>263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8.3500000000000005E-2</v>
      </c>
      <c r="R202" s="143">
        <f>Q202*H202</f>
        <v>1.002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2171</v>
      </c>
    </row>
    <row r="203" spans="2:65" s="1" customFormat="1" ht="19.5">
      <c r="B203" s="33"/>
      <c r="D203" s="147" t="s">
        <v>265</v>
      </c>
      <c r="F203" s="148" t="s">
        <v>433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435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" customFormat="1" ht="16.5" customHeight="1">
      <c r="B205" s="133"/>
      <c r="C205" s="160" t="s">
        <v>436</v>
      </c>
      <c r="D205" s="160" t="s">
        <v>327</v>
      </c>
      <c r="E205" s="161" t="s">
        <v>437</v>
      </c>
      <c r="F205" s="162" t="s">
        <v>438</v>
      </c>
      <c r="G205" s="163" t="s">
        <v>439</v>
      </c>
      <c r="H205" s="164">
        <v>4</v>
      </c>
      <c r="I205" s="165"/>
      <c r="J205" s="166">
        <f>ROUND(I205*H205,2)</f>
        <v>0</v>
      </c>
      <c r="K205" s="162" t="s">
        <v>263</v>
      </c>
      <c r="L205" s="167"/>
      <c r="M205" s="168" t="s">
        <v>3</v>
      </c>
      <c r="N205" s="169" t="s">
        <v>45</v>
      </c>
      <c r="P205" s="143">
        <f>O205*H205</f>
        <v>0</v>
      </c>
      <c r="Q205" s="143">
        <v>1.31</v>
      </c>
      <c r="R205" s="143">
        <f>Q205*H205</f>
        <v>5.24</v>
      </c>
      <c r="S205" s="143">
        <v>0</v>
      </c>
      <c r="T205" s="144">
        <f>S205*H205</f>
        <v>0</v>
      </c>
      <c r="AR205" s="145" t="s">
        <v>310</v>
      </c>
      <c r="AT205" s="145" t="s">
        <v>327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2172</v>
      </c>
    </row>
    <row r="206" spans="2:65" s="1" customFormat="1" ht="11.25">
      <c r="B206" s="33"/>
      <c r="D206" s="147" t="s">
        <v>265</v>
      </c>
      <c r="F206" s="148" t="s">
        <v>438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441</v>
      </c>
      <c r="F207" s="155" t="s">
        <v>2173</v>
      </c>
      <c r="H207" s="156">
        <v>4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1" customFormat="1" ht="22.9" customHeight="1">
      <c r="B208" s="121"/>
      <c r="D208" s="122" t="s">
        <v>73</v>
      </c>
      <c r="E208" s="131" t="s">
        <v>315</v>
      </c>
      <c r="F208" s="131" t="s">
        <v>443</v>
      </c>
      <c r="I208" s="124"/>
      <c r="J208" s="132">
        <f>BK208</f>
        <v>0</v>
      </c>
      <c r="L208" s="121"/>
      <c r="M208" s="126"/>
      <c r="P208" s="127">
        <f>SUM(P209:P212)</f>
        <v>0</v>
      </c>
      <c r="R208" s="127">
        <f>SUM(R209:R212)</f>
        <v>0</v>
      </c>
      <c r="T208" s="128">
        <f>SUM(T209:T212)</f>
        <v>3.3767999999999998</v>
      </c>
      <c r="AR208" s="122" t="s">
        <v>95</v>
      </c>
      <c r="AT208" s="129" t="s">
        <v>73</v>
      </c>
      <c r="AU208" s="129" t="s">
        <v>81</v>
      </c>
      <c r="AY208" s="122" t="s">
        <v>257</v>
      </c>
      <c r="BK208" s="130">
        <f>SUM(BK209:BK212)</f>
        <v>0</v>
      </c>
    </row>
    <row r="209" spans="2:65" s="1" customFormat="1" ht="16.5" customHeight="1">
      <c r="B209" s="133"/>
      <c r="C209" s="134" t="s">
        <v>444</v>
      </c>
      <c r="D209" s="134" t="s">
        <v>259</v>
      </c>
      <c r="E209" s="135" t="s">
        <v>445</v>
      </c>
      <c r="F209" s="136" t="s">
        <v>1324</v>
      </c>
      <c r="G209" s="137" t="s">
        <v>282</v>
      </c>
      <c r="H209" s="138">
        <v>1.407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2.4</v>
      </c>
      <c r="T209" s="144">
        <f>S209*H209</f>
        <v>3.3767999999999998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2174</v>
      </c>
    </row>
    <row r="210" spans="2:65" s="1" customFormat="1" ht="11.25">
      <c r="B210" s="33"/>
      <c r="D210" s="147" t="s">
        <v>265</v>
      </c>
      <c r="F210" s="148" t="s">
        <v>446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448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2" customFormat="1" ht="11.25">
      <c r="B212" s="153"/>
      <c r="D212" s="147" t="s">
        <v>269</v>
      </c>
      <c r="E212" s="154" t="s">
        <v>449</v>
      </c>
      <c r="F212" s="155" t="s">
        <v>2175</v>
      </c>
      <c r="H212" s="156">
        <v>1.407</v>
      </c>
      <c r="I212" s="157"/>
      <c r="L212" s="153"/>
      <c r="M212" s="158"/>
      <c r="T212" s="159"/>
      <c r="AT212" s="154" t="s">
        <v>269</v>
      </c>
      <c r="AU212" s="154" t="s">
        <v>83</v>
      </c>
      <c r="AV212" s="12" t="s">
        <v>83</v>
      </c>
      <c r="AW212" s="12" t="s">
        <v>37</v>
      </c>
      <c r="AX212" s="12" t="s">
        <v>81</v>
      </c>
      <c r="AY212" s="154" t="s">
        <v>257</v>
      </c>
    </row>
    <row r="213" spans="2:65" s="11" customFormat="1" ht="22.9" customHeight="1">
      <c r="B213" s="121"/>
      <c r="D213" s="122" t="s">
        <v>73</v>
      </c>
      <c r="E213" s="131" t="s">
        <v>451</v>
      </c>
      <c r="F213" s="131" t="s">
        <v>452</v>
      </c>
      <c r="I213" s="124"/>
      <c r="J213" s="132">
        <f>BK213</f>
        <v>0</v>
      </c>
      <c r="L213" s="121"/>
      <c r="M213" s="126"/>
      <c r="P213" s="127">
        <f>SUM(P214:P219)</f>
        <v>0</v>
      </c>
      <c r="R213" s="127">
        <f>SUM(R214:R219)</f>
        <v>0</v>
      </c>
      <c r="T213" s="128">
        <f>SUM(T214:T219)</f>
        <v>0</v>
      </c>
      <c r="AR213" s="122" t="s">
        <v>95</v>
      </c>
      <c r="AT213" s="129" t="s">
        <v>73</v>
      </c>
      <c r="AU213" s="129" t="s">
        <v>81</v>
      </c>
      <c r="AY213" s="122" t="s">
        <v>257</v>
      </c>
      <c r="BK213" s="130">
        <f>SUM(BK214:BK219)</f>
        <v>0</v>
      </c>
    </row>
    <row r="214" spans="2:65" s="1" customFormat="1" ht="16.5" customHeight="1">
      <c r="B214" s="133"/>
      <c r="C214" s="134" t="s">
        <v>453</v>
      </c>
      <c r="D214" s="134" t="s">
        <v>259</v>
      </c>
      <c r="E214" s="135" t="s">
        <v>454</v>
      </c>
      <c r="F214" s="136" t="s">
        <v>455</v>
      </c>
      <c r="G214" s="137" t="s">
        <v>330</v>
      </c>
      <c r="H214" s="138">
        <v>3.3769999999999998</v>
      </c>
      <c r="I214" s="139"/>
      <c r="J214" s="140">
        <f>ROUND(I214*H214,2)</f>
        <v>0</v>
      </c>
      <c r="K214" s="136" t="s">
        <v>331</v>
      </c>
      <c r="L214" s="33"/>
      <c r="M214" s="141" t="s">
        <v>3</v>
      </c>
      <c r="N214" s="142" t="s">
        <v>45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95</v>
      </c>
      <c r="AT214" s="145" t="s">
        <v>259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2176</v>
      </c>
    </row>
    <row r="215" spans="2:65" s="1" customFormat="1" ht="11.25">
      <c r="B215" s="33"/>
      <c r="D215" s="147" t="s">
        <v>265</v>
      </c>
      <c r="F215" s="148" t="s">
        <v>455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2" customFormat="1" ht="11.25">
      <c r="B216" s="153"/>
      <c r="D216" s="147" t="s">
        <v>269</v>
      </c>
      <c r="E216" s="154" t="s">
        <v>457</v>
      </c>
      <c r="F216" s="155" t="s">
        <v>2177</v>
      </c>
      <c r="H216" s="156">
        <v>3.3769999999999998</v>
      </c>
      <c r="I216" s="157"/>
      <c r="L216" s="153"/>
      <c r="M216" s="158"/>
      <c r="T216" s="159"/>
      <c r="AT216" s="154" t="s">
        <v>269</v>
      </c>
      <c r="AU216" s="154" t="s">
        <v>83</v>
      </c>
      <c r="AV216" s="12" t="s">
        <v>83</v>
      </c>
      <c r="AW216" s="12" t="s">
        <v>37</v>
      </c>
      <c r="AX216" s="12" t="s">
        <v>81</v>
      </c>
      <c r="AY216" s="154" t="s">
        <v>257</v>
      </c>
    </row>
    <row r="217" spans="2:65" s="1" customFormat="1" ht="21.75" customHeight="1">
      <c r="B217" s="133"/>
      <c r="C217" s="134" t="s">
        <v>459</v>
      </c>
      <c r="D217" s="134" t="s">
        <v>259</v>
      </c>
      <c r="E217" s="135" t="s">
        <v>460</v>
      </c>
      <c r="F217" s="136" t="s">
        <v>461</v>
      </c>
      <c r="G217" s="137" t="s">
        <v>330</v>
      </c>
      <c r="H217" s="138">
        <v>4.8959999999999999</v>
      </c>
      <c r="I217" s="139"/>
      <c r="J217" s="140">
        <f>ROUND(I217*H217,2)</f>
        <v>0</v>
      </c>
      <c r="K217" s="136" t="s">
        <v>331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2178</v>
      </c>
    </row>
    <row r="218" spans="2:65" s="1" customFormat="1" ht="11.25">
      <c r="B218" s="33"/>
      <c r="D218" s="147" t="s">
        <v>265</v>
      </c>
      <c r="F218" s="148" t="s">
        <v>461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463</v>
      </c>
      <c r="F219" s="155" t="s">
        <v>1155</v>
      </c>
      <c r="H219" s="156">
        <v>4.8959999999999999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1" customFormat="1" ht="22.9" customHeight="1">
      <c r="B220" s="121"/>
      <c r="D220" s="122" t="s">
        <v>73</v>
      </c>
      <c r="E220" s="131" t="s">
        <v>465</v>
      </c>
      <c r="F220" s="131" t="s">
        <v>466</v>
      </c>
      <c r="I220" s="124"/>
      <c r="J220" s="132">
        <f>BK220</f>
        <v>0</v>
      </c>
      <c r="L220" s="121"/>
      <c r="M220" s="126"/>
      <c r="P220" s="127">
        <f>SUM(P221:P223)</f>
        <v>0</v>
      </c>
      <c r="R220" s="127">
        <f>SUM(R221:R223)</f>
        <v>0</v>
      </c>
      <c r="T220" s="128">
        <f>SUM(T221:T223)</f>
        <v>0</v>
      </c>
      <c r="AR220" s="122" t="s">
        <v>95</v>
      </c>
      <c r="AT220" s="129" t="s">
        <v>73</v>
      </c>
      <c r="AU220" s="129" t="s">
        <v>81</v>
      </c>
      <c r="AY220" s="122" t="s">
        <v>257</v>
      </c>
      <c r="BK220" s="130">
        <f>SUM(BK221:BK223)</f>
        <v>0</v>
      </c>
    </row>
    <row r="221" spans="2:65" s="1" customFormat="1" ht="16.5" customHeight="1">
      <c r="B221" s="133"/>
      <c r="C221" s="134" t="s">
        <v>467</v>
      </c>
      <c r="D221" s="134" t="s">
        <v>259</v>
      </c>
      <c r="E221" s="135" t="s">
        <v>468</v>
      </c>
      <c r="F221" s="136" t="s">
        <v>1330</v>
      </c>
      <c r="G221" s="137" t="s">
        <v>330</v>
      </c>
      <c r="H221" s="138">
        <v>34.055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2179</v>
      </c>
    </row>
    <row r="222" spans="2:65" s="1" customFormat="1" ht="11.25">
      <c r="B222" s="33"/>
      <c r="D222" s="147" t="s">
        <v>265</v>
      </c>
      <c r="F222" s="148" t="s">
        <v>469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471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1" customFormat="1" ht="25.9" customHeight="1">
      <c r="B224" s="121"/>
      <c r="D224" s="122" t="s">
        <v>73</v>
      </c>
      <c r="E224" s="123" t="s">
        <v>472</v>
      </c>
      <c r="F224" s="123" t="s">
        <v>473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0.59095945999999988</v>
      </c>
      <c r="T224" s="128">
        <f>T225</f>
        <v>0.639741</v>
      </c>
      <c r="AR224" s="122" t="s">
        <v>83</v>
      </c>
      <c r="AT224" s="129" t="s">
        <v>73</v>
      </c>
      <c r="AU224" s="129" t="s">
        <v>74</v>
      </c>
      <c r="AY224" s="122" t="s">
        <v>257</v>
      </c>
      <c r="BK224" s="130">
        <f>BK225</f>
        <v>0</v>
      </c>
    </row>
    <row r="225" spans="2:65" s="11" customFormat="1" ht="22.9" customHeight="1">
      <c r="B225" s="121"/>
      <c r="D225" s="122" t="s">
        <v>73</v>
      </c>
      <c r="E225" s="131" t="s">
        <v>474</v>
      </c>
      <c r="F225" s="131" t="s">
        <v>475</v>
      </c>
      <c r="I225" s="124"/>
      <c r="J225" s="132">
        <f>BK225</f>
        <v>0</v>
      </c>
      <c r="L225" s="121"/>
      <c r="M225" s="126"/>
      <c r="P225" s="127">
        <f>SUM(P226:P243)</f>
        <v>0</v>
      </c>
      <c r="R225" s="127">
        <f>SUM(R226:R243)</f>
        <v>0.59095945999999988</v>
      </c>
      <c r="T225" s="128">
        <f>SUM(T226:T243)</f>
        <v>0.639741</v>
      </c>
      <c r="AR225" s="122" t="s">
        <v>95</v>
      </c>
      <c r="AT225" s="129" t="s">
        <v>73</v>
      </c>
      <c r="AU225" s="129" t="s">
        <v>81</v>
      </c>
      <c r="AY225" s="122" t="s">
        <v>257</v>
      </c>
      <c r="BK225" s="130">
        <f>SUM(BK226:BK243)</f>
        <v>0</v>
      </c>
    </row>
    <row r="226" spans="2:65" s="1" customFormat="1" ht="16.5" customHeight="1">
      <c r="B226" s="133"/>
      <c r="C226" s="134" t="s">
        <v>476</v>
      </c>
      <c r="D226" s="134" t="s">
        <v>259</v>
      </c>
      <c r="E226" s="135" t="s">
        <v>477</v>
      </c>
      <c r="F226" s="136" t="s">
        <v>1332</v>
      </c>
      <c r="G226" s="137" t="s">
        <v>318</v>
      </c>
      <c r="H226" s="138">
        <v>639.74099999999999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6.0000000000000002E-5</v>
      </c>
      <c r="R226" s="143">
        <f>Q226*H226</f>
        <v>3.8384460000000002E-2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2180</v>
      </c>
    </row>
    <row r="227" spans="2:65" s="1" customFormat="1" ht="11.25">
      <c r="B227" s="33"/>
      <c r="D227" s="147" t="s">
        <v>265</v>
      </c>
      <c r="F227" s="148" t="s">
        <v>478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480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2" customFormat="1" ht="11.25">
      <c r="B229" s="153"/>
      <c r="D229" s="147" t="s">
        <v>269</v>
      </c>
      <c r="E229" s="154" t="s">
        <v>210</v>
      </c>
      <c r="F229" s="155" t="s">
        <v>2181</v>
      </c>
      <c r="H229" s="156">
        <v>574.5</v>
      </c>
      <c r="I229" s="157"/>
      <c r="L229" s="153"/>
      <c r="M229" s="158"/>
      <c r="T229" s="159"/>
      <c r="AT229" s="154" t="s">
        <v>269</v>
      </c>
      <c r="AU229" s="154" t="s">
        <v>83</v>
      </c>
      <c r="AV229" s="12" t="s">
        <v>83</v>
      </c>
      <c r="AW229" s="12" t="s">
        <v>37</v>
      </c>
      <c r="AX229" s="12" t="s">
        <v>74</v>
      </c>
      <c r="AY229" s="154" t="s">
        <v>257</v>
      </c>
    </row>
    <row r="230" spans="2:65" s="12" customFormat="1" ht="11.25">
      <c r="B230" s="153"/>
      <c r="D230" s="147" t="s">
        <v>269</v>
      </c>
      <c r="E230" s="154" t="s">
        <v>215</v>
      </c>
      <c r="F230" s="155" t="s">
        <v>2182</v>
      </c>
      <c r="H230" s="156">
        <v>65.241</v>
      </c>
      <c r="I230" s="157"/>
      <c r="L230" s="153"/>
      <c r="M230" s="158"/>
      <c r="T230" s="159"/>
      <c r="AT230" s="154" t="s">
        <v>269</v>
      </c>
      <c r="AU230" s="154" t="s">
        <v>83</v>
      </c>
      <c r="AV230" s="12" t="s">
        <v>83</v>
      </c>
      <c r="AW230" s="12" t="s">
        <v>37</v>
      </c>
      <c r="AX230" s="12" t="s">
        <v>74</v>
      </c>
      <c r="AY230" s="154" t="s">
        <v>257</v>
      </c>
    </row>
    <row r="231" spans="2:65" s="12" customFormat="1" ht="11.25">
      <c r="B231" s="153"/>
      <c r="D231" s="147" t="s">
        <v>269</v>
      </c>
      <c r="E231" s="154" t="s">
        <v>483</v>
      </c>
      <c r="F231" s="155" t="s">
        <v>484</v>
      </c>
      <c r="H231" s="156">
        <v>639.74099999999999</v>
      </c>
      <c r="I231" s="157"/>
      <c r="L231" s="153"/>
      <c r="M231" s="158"/>
      <c r="T231" s="159"/>
      <c r="AT231" s="154" t="s">
        <v>269</v>
      </c>
      <c r="AU231" s="154" t="s">
        <v>83</v>
      </c>
      <c r="AV231" s="12" t="s">
        <v>83</v>
      </c>
      <c r="AW231" s="12" t="s">
        <v>37</v>
      </c>
      <c r="AX231" s="12" t="s">
        <v>81</v>
      </c>
      <c r="AY231" s="154" t="s">
        <v>257</v>
      </c>
    </row>
    <row r="232" spans="2:65" s="1" customFormat="1" ht="16.5" customHeight="1">
      <c r="B232" s="133"/>
      <c r="C232" s="160" t="s">
        <v>485</v>
      </c>
      <c r="D232" s="160" t="s">
        <v>327</v>
      </c>
      <c r="E232" s="161" t="s">
        <v>486</v>
      </c>
      <c r="F232" s="162" t="s">
        <v>487</v>
      </c>
      <c r="G232" s="163" t="s">
        <v>327</v>
      </c>
      <c r="H232" s="164">
        <v>16.579999999999998</v>
      </c>
      <c r="I232" s="165"/>
      <c r="J232" s="166">
        <f>ROUND(I232*H232,2)</f>
        <v>0</v>
      </c>
      <c r="K232" s="162" t="s">
        <v>331</v>
      </c>
      <c r="L232" s="167"/>
      <c r="M232" s="168" t="s">
        <v>3</v>
      </c>
      <c r="N232" s="169" t="s">
        <v>45</v>
      </c>
      <c r="P232" s="143">
        <f>O232*H232</f>
        <v>0</v>
      </c>
      <c r="Q232" s="143">
        <v>2.86E-2</v>
      </c>
      <c r="R232" s="143">
        <f>Q232*H232</f>
        <v>0.47418799999999994</v>
      </c>
      <c r="S232" s="143">
        <v>0</v>
      </c>
      <c r="T232" s="144">
        <f>S232*H232</f>
        <v>0</v>
      </c>
      <c r="AR232" s="145" t="s">
        <v>310</v>
      </c>
      <c r="AT232" s="145" t="s">
        <v>327</v>
      </c>
      <c r="AU232" s="145" t="s">
        <v>83</v>
      </c>
      <c r="AY232" s="17" t="s">
        <v>257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7" t="s">
        <v>81</v>
      </c>
      <c r="BK232" s="146">
        <f>ROUND(I232*H232,2)</f>
        <v>0</v>
      </c>
      <c r="BL232" s="17" t="s">
        <v>95</v>
      </c>
      <c r="BM232" s="145" t="s">
        <v>2183</v>
      </c>
    </row>
    <row r="233" spans="2:65" s="1" customFormat="1" ht="11.25">
      <c r="B233" s="33"/>
      <c r="D233" s="147" t="s">
        <v>265</v>
      </c>
      <c r="F233" s="148" t="s">
        <v>487</v>
      </c>
      <c r="I233" s="149"/>
      <c r="L233" s="33"/>
      <c r="M233" s="150"/>
      <c r="T233" s="54"/>
      <c r="AT233" s="17" t="s">
        <v>265</v>
      </c>
      <c r="AU233" s="17" t="s">
        <v>83</v>
      </c>
    </row>
    <row r="234" spans="2:65" s="12" customFormat="1" ht="11.25">
      <c r="B234" s="153"/>
      <c r="D234" s="147" t="s">
        <v>269</v>
      </c>
      <c r="E234" s="154" t="s">
        <v>489</v>
      </c>
      <c r="F234" s="155" t="s">
        <v>2184</v>
      </c>
      <c r="H234" s="156">
        <v>16.579999999999998</v>
      </c>
      <c r="I234" s="157"/>
      <c r="L234" s="153"/>
      <c r="M234" s="158"/>
      <c r="T234" s="159"/>
      <c r="AT234" s="154" t="s">
        <v>269</v>
      </c>
      <c r="AU234" s="154" t="s">
        <v>83</v>
      </c>
      <c r="AV234" s="12" t="s">
        <v>83</v>
      </c>
      <c r="AW234" s="12" t="s">
        <v>37</v>
      </c>
      <c r="AX234" s="12" t="s">
        <v>81</v>
      </c>
      <c r="AY234" s="154" t="s">
        <v>257</v>
      </c>
    </row>
    <row r="235" spans="2:65" s="1" customFormat="1" ht="16.5" customHeight="1">
      <c r="B235" s="133"/>
      <c r="C235" s="160" t="s">
        <v>491</v>
      </c>
      <c r="D235" s="160" t="s">
        <v>327</v>
      </c>
      <c r="E235" s="161" t="s">
        <v>492</v>
      </c>
      <c r="F235" s="162" t="s">
        <v>493</v>
      </c>
      <c r="G235" s="163" t="s">
        <v>327</v>
      </c>
      <c r="H235" s="164">
        <v>15.37</v>
      </c>
      <c r="I235" s="165"/>
      <c r="J235" s="166">
        <f>ROUND(I235*H235,2)</f>
        <v>0</v>
      </c>
      <c r="K235" s="162" t="s">
        <v>331</v>
      </c>
      <c r="L235" s="167"/>
      <c r="M235" s="168" t="s">
        <v>3</v>
      </c>
      <c r="N235" s="169" t="s">
        <v>45</v>
      </c>
      <c r="P235" s="143">
        <f>O235*H235</f>
        <v>0</v>
      </c>
      <c r="Q235" s="143">
        <v>5.1000000000000004E-3</v>
      </c>
      <c r="R235" s="143">
        <f>Q235*H235</f>
        <v>7.8386999999999998E-2</v>
      </c>
      <c r="S235" s="143">
        <v>0</v>
      </c>
      <c r="T235" s="144">
        <f>S235*H235</f>
        <v>0</v>
      </c>
      <c r="AR235" s="145" t="s">
        <v>310</v>
      </c>
      <c r="AT235" s="145" t="s">
        <v>327</v>
      </c>
      <c r="AU235" s="145" t="s">
        <v>83</v>
      </c>
      <c r="AY235" s="17" t="s">
        <v>257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7" t="s">
        <v>81</v>
      </c>
      <c r="BK235" s="146">
        <f>ROUND(I235*H235,2)</f>
        <v>0</v>
      </c>
      <c r="BL235" s="17" t="s">
        <v>95</v>
      </c>
      <c r="BM235" s="145" t="s">
        <v>2185</v>
      </c>
    </row>
    <row r="236" spans="2:65" s="1" customFormat="1" ht="11.25">
      <c r="B236" s="33"/>
      <c r="D236" s="147" t="s">
        <v>265</v>
      </c>
      <c r="F236" s="148" t="s">
        <v>493</v>
      </c>
      <c r="I236" s="149"/>
      <c r="L236" s="33"/>
      <c r="M236" s="150"/>
      <c r="T236" s="54"/>
      <c r="AT236" s="17" t="s">
        <v>265</v>
      </c>
      <c r="AU236" s="17" t="s">
        <v>83</v>
      </c>
    </row>
    <row r="237" spans="2:65" s="12" customFormat="1" ht="11.25">
      <c r="B237" s="153"/>
      <c r="D237" s="147" t="s">
        <v>269</v>
      </c>
      <c r="E237" s="154" t="s">
        <v>495</v>
      </c>
      <c r="F237" s="155" t="s">
        <v>2186</v>
      </c>
      <c r="H237" s="156">
        <v>15.37</v>
      </c>
      <c r="I237" s="157"/>
      <c r="L237" s="153"/>
      <c r="M237" s="158"/>
      <c r="T237" s="159"/>
      <c r="AT237" s="154" t="s">
        <v>269</v>
      </c>
      <c r="AU237" s="154" t="s">
        <v>83</v>
      </c>
      <c r="AV237" s="12" t="s">
        <v>83</v>
      </c>
      <c r="AW237" s="12" t="s">
        <v>37</v>
      </c>
      <c r="AX237" s="12" t="s">
        <v>81</v>
      </c>
      <c r="AY237" s="154" t="s">
        <v>257</v>
      </c>
    </row>
    <row r="238" spans="2:65" s="1" customFormat="1" ht="16.5" customHeight="1">
      <c r="B238" s="133"/>
      <c r="C238" s="134" t="s">
        <v>497</v>
      </c>
      <c r="D238" s="134" t="s">
        <v>259</v>
      </c>
      <c r="E238" s="135" t="s">
        <v>498</v>
      </c>
      <c r="F238" s="136" t="s">
        <v>1338</v>
      </c>
      <c r="G238" s="137" t="s">
        <v>318</v>
      </c>
      <c r="H238" s="138">
        <v>639.74099999999999</v>
      </c>
      <c r="I238" s="139"/>
      <c r="J238" s="140">
        <f>ROUND(I238*H238,2)</f>
        <v>0</v>
      </c>
      <c r="K238" s="136" t="s">
        <v>263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0</v>
      </c>
      <c r="R238" s="143">
        <f>Q238*H238</f>
        <v>0</v>
      </c>
      <c r="S238" s="143">
        <v>1E-3</v>
      </c>
      <c r="T238" s="144">
        <f>S238*H238</f>
        <v>0.639741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2187</v>
      </c>
    </row>
    <row r="239" spans="2:65" s="1" customFormat="1" ht="11.25">
      <c r="B239" s="33"/>
      <c r="D239" s="147" t="s">
        <v>265</v>
      </c>
      <c r="F239" s="148" t="s">
        <v>1340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1.25">
      <c r="B240" s="33"/>
      <c r="D240" s="151" t="s">
        <v>267</v>
      </c>
      <c r="F240" s="152" t="s">
        <v>501</v>
      </c>
      <c r="I240" s="149"/>
      <c r="L240" s="33"/>
      <c r="M240" s="150"/>
      <c r="T240" s="54"/>
      <c r="AT240" s="17" t="s">
        <v>267</v>
      </c>
      <c r="AU240" s="17" t="s">
        <v>83</v>
      </c>
    </row>
    <row r="241" spans="2:65" s="1" customFormat="1" ht="16.5" customHeight="1">
      <c r="B241" s="133"/>
      <c r="C241" s="134" t="s">
        <v>502</v>
      </c>
      <c r="D241" s="134" t="s">
        <v>259</v>
      </c>
      <c r="E241" s="135" t="s">
        <v>503</v>
      </c>
      <c r="F241" s="136" t="s">
        <v>1342</v>
      </c>
      <c r="G241" s="137" t="s">
        <v>330</v>
      </c>
      <c r="H241" s="138">
        <v>0.59099999999999997</v>
      </c>
      <c r="I241" s="139"/>
      <c r="J241" s="140">
        <f>ROUND(I241*H241,2)</f>
        <v>0</v>
      </c>
      <c r="K241" s="136" t="s">
        <v>263</v>
      </c>
      <c r="L241" s="33"/>
      <c r="M241" s="141" t="s">
        <v>3</v>
      </c>
      <c r="N241" s="142" t="s">
        <v>45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95</v>
      </c>
      <c r="AT241" s="145" t="s">
        <v>259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2188</v>
      </c>
    </row>
    <row r="242" spans="2:65" s="1" customFormat="1" ht="19.5">
      <c r="B242" s="33"/>
      <c r="D242" s="147" t="s">
        <v>265</v>
      </c>
      <c r="F242" s="148" t="s">
        <v>504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" customFormat="1" ht="11.25">
      <c r="B243" s="33"/>
      <c r="D243" s="151" t="s">
        <v>267</v>
      </c>
      <c r="F243" s="152" t="s">
        <v>506</v>
      </c>
      <c r="I243" s="149"/>
      <c r="L243" s="33"/>
      <c r="M243" s="150"/>
      <c r="T243" s="54"/>
      <c r="AT243" s="17" t="s">
        <v>267</v>
      </c>
      <c r="AU243" s="17" t="s">
        <v>83</v>
      </c>
    </row>
    <row r="244" spans="2:65" s="11" customFormat="1" ht="25.9" customHeight="1">
      <c r="B244" s="121"/>
      <c r="D244" s="122" t="s">
        <v>73</v>
      </c>
      <c r="E244" s="123" t="s">
        <v>327</v>
      </c>
      <c r="F244" s="123" t="s">
        <v>507</v>
      </c>
      <c r="I244" s="124"/>
      <c r="J244" s="125">
        <f>BK244</f>
        <v>0</v>
      </c>
      <c r="L244" s="121"/>
      <c r="M244" s="126"/>
      <c r="P244" s="127">
        <f>P245</f>
        <v>0</v>
      </c>
      <c r="R244" s="127">
        <f>R245</f>
        <v>1.220944E-2</v>
      </c>
      <c r="T244" s="128">
        <f>T245</f>
        <v>0</v>
      </c>
      <c r="AR244" s="122" t="s">
        <v>90</v>
      </c>
      <c r="AT244" s="129" t="s">
        <v>73</v>
      </c>
      <c r="AU244" s="129" t="s">
        <v>74</v>
      </c>
      <c r="AY244" s="122" t="s">
        <v>257</v>
      </c>
      <c r="BK244" s="130">
        <f>BK245</f>
        <v>0</v>
      </c>
    </row>
    <row r="245" spans="2:65" s="11" customFormat="1" ht="22.9" customHeight="1">
      <c r="B245" s="121"/>
      <c r="D245" s="122" t="s">
        <v>73</v>
      </c>
      <c r="E245" s="131" t="s">
        <v>508</v>
      </c>
      <c r="F245" s="131" t="s">
        <v>509</v>
      </c>
      <c r="I245" s="124"/>
      <c r="J245" s="132">
        <f>BK245</f>
        <v>0</v>
      </c>
      <c r="L245" s="121"/>
      <c r="M245" s="126"/>
      <c r="P245" s="127">
        <f>SUM(P246:P257)</f>
        <v>0</v>
      </c>
      <c r="R245" s="127">
        <f>SUM(R246:R257)</f>
        <v>1.220944E-2</v>
      </c>
      <c r="T245" s="128">
        <f>SUM(T246:T257)</f>
        <v>0</v>
      </c>
      <c r="AR245" s="122" t="s">
        <v>95</v>
      </c>
      <c r="AT245" s="129" t="s">
        <v>73</v>
      </c>
      <c r="AU245" s="129" t="s">
        <v>81</v>
      </c>
      <c r="AY245" s="122" t="s">
        <v>257</v>
      </c>
      <c r="BK245" s="130">
        <f>SUM(BK246:BK257)</f>
        <v>0</v>
      </c>
    </row>
    <row r="246" spans="2:65" s="1" customFormat="1" ht="16.5" customHeight="1">
      <c r="B246" s="133"/>
      <c r="C246" s="134" t="s">
        <v>510</v>
      </c>
      <c r="D246" s="134" t="s">
        <v>259</v>
      </c>
      <c r="E246" s="135" t="s">
        <v>511</v>
      </c>
      <c r="F246" s="136" t="s">
        <v>1344</v>
      </c>
      <c r="G246" s="137" t="s">
        <v>327</v>
      </c>
      <c r="H246" s="138">
        <v>14.608000000000001</v>
      </c>
      <c r="I246" s="139"/>
      <c r="J246" s="140">
        <f>ROUND(I246*H246,2)</f>
        <v>0</v>
      </c>
      <c r="K246" s="136" t="s">
        <v>263</v>
      </c>
      <c r="L246" s="33"/>
      <c r="M246" s="141" t="s">
        <v>3</v>
      </c>
      <c r="N246" s="142" t="s">
        <v>45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95</v>
      </c>
      <c r="AT246" s="145" t="s">
        <v>259</v>
      </c>
      <c r="AU246" s="145" t="s">
        <v>83</v>
      </c>
      <c r="AY246" s="17" t="s">
        <v>257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7" t="s">
        <v>81</v>
      </c>
      <c r="BK246" s="146">
        <f>ROUND(I246*H246,2)</f>
        <v>0</v>
      </c>
      <c r="BL246" s="17" t="s">
        <v>95</v>
      </c>
      <c r="BM246" s="145" t="s">
        <v>2189</v>
      </c>
    </row>
    <row r="247" spans="2:65" s="1" customFormat="1" ht="11.25">
      <c r="B247" s="33"/>
      <c r="D247" s="147" t="s">
        <v>265</v>
      </c>
      <c r="F247" s="148" t="s">
        <v>512</v>
      </c>
      <c r="I247" s="149"/>
      <c r="L247" s="33"/>
      <c r="M247" s="150"/>
      <c r="T247" s="54"/>
      <c r="AT247" s="17" t="s">
        <v>265</v>
      </c>
      <c r="AU247" s="17" t="s">
        <v>83</v>
      </c>
    </row>
    <row r="248" spans="2:65" s="1" customFormat="1" ht="11.25">
      <c r="B248" s="33"/>
      <c r="D248" s="151" t="s">
        <v>267</v>
      </c>
      <c r="F248" s="152" t="s">
        <v>514</v>
      </c>
      <c r="I248" s="149"/>
      <c r="L248" s="33"/>
      <c r="M248" s="150"/>
      <c r="T248" s="54"/>
      <c r="AT248" s="17" t="s">
        <v>267</v>
      </c>
      <c r="AU248" s="17" t="s">
        <v>83</v>
      </c>
    </row>
    <row r="249" spans="2:65" s="12" customFormat="1" ht="11.25">
      <c r="B249" s="153"/>
      <c r="D249" s="147" t="s">
        <v>269</v>
      </c>
      <c r="E249" s="154" t="s">
        <v>515</v>
      </c>
      <c r="F249" s="155" t="s">
        <v>2190</v>
      </c>
      <c r="H249" s="156">
        <v>14.608000000000001</v>
      </c>
      <c r="I249" s="157"/>
      <c r="L249" s="153"/>
      <c r="M249" s="158"/>
      <c r="T249" s="159"/>
      <c r="AT249" s="154" t="s">
        <v>269</v>
      </c>
      <c r="AU249" s="154" t="s">
        <v>83</v>
      </c>
      <c r="AV249" s="12" t="s">
        <v>83</v>
      </c>
      <c r="AW249" s="12" t="s">
        <v>37</v>
      </c>
      <c r="AX249" s="12" t="s">
        <v>81</v>
      </c>
      <c r="AY249" s="154" t="s">
        <v>257</v>
      </c>
    </row>
    <row r="250" spans="2:65" s="1" customFormat="1" ht="16.5" customHeight="1">
      <c r="B250" s="133"/>
      <c r="C250" s="160" t="s">
        <v>517</v>
      </c>
      <c r="D250" s="160" t="s">
        <v>327</v>
      </c>
      <c r="E250" s="161" t="s">
        <v>518</v>
      </c>
      <c r="F250" s="162" t="s">
        <v>1346</v>
      </c>
      <c r="G250" s="163" t="s">
        <v>327</v>
      </c>
      <c r="H250" s="164">
        <v>14.608000000000001</v>
      </c>
      <c r="I250" s="165"/>
      <c r="J250" s="166">
        <f>ROUND(I250*H250,2)</f>
        <v>0</v>
      </c>
      <c r="K250" s="162" t="s">
        <v>263</v>
      </c>
      <c r="L250" s="167"/>
      <c r="M250" s="168" t="s">
        <v>3</v>
      </c>
      <c r="N250" s="169" t="s">
        <v>45</v>
      </c>
      <c r="P250" s="143">
        <f>O250*H250</f>
        <v>0</v>
      </c>
      <c r="Q250" s="143">
        <v>1.8000000000000001E-4</v>
      </c>
      <c r="R250" s="143">
        <f>Q250*H250</f>
        <v>2.6294400000000002E-3</v>
      </c>
      <c r="S250" s="143">
        <v>0</v>
      </c>
      <c r="T250" s="144">
        <f>S250*H250</f>
        <v>0</v>
      </c>
      <c r="AR250" s="145" t="s">
        <v>310</v>
      </c>
      <c r="AT250" s="145" t="s">
        <v>327</v>
      </c>
      <c r="AU250" s="145" t="s">
        <v>83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95</v>
      </c>
      <c r="BM250" s="145" t="s">
        <v>2191</v>
      </c>
    </row>
    <row r="251" spans="2:65" s="1" customFormat="1" ht="11.25">
      <c r="B251" s="33"/>
      <c r="D251" s="147" t="s">
        <v>265</v>
      </c>
      <c r="F251" s="148" t="s">
        <v>1346</v>
      </c>
      <c r="I251" s="149"/>
      <c r="L251" s="33"/>
      <c r="M251" s="150"/>
      <c r="T251" s="54"/>
      <c r="AT251" s="17" t="s">
        <v>265</v>
      </c>
      <c r="AU251" s="17" t="s">
        <v>83</v>
      </c>
    </row>
    <row r="252" spans="2:65" s="1" customFormat="1" ht="16.5" customHeight="1">
      <c r="B252" s="133"/>
      <c r="C252" s="134" t="s">
        <v>521</v>
      </c>
      <c r="D252" s="134" t="s">
        <v>259</v>
      </c>
      <c r="E252" s="135" t="s">
        <v>522</v>
      </c>
      <c r="F252" s="136" t="s">
        <v>1348</v>
      </c>
      <c r="G252" s="137" t="s">
        <v>439</v>
      </c>
      <c r="H252" s="138">
        <v>1</v>
      </c>
      <c r="I252" s="139"/>
      <c r="J252" s="140">
        <f>ROUND(I252*H252,2)</f>
        <v>0</v>
      </c>
      <c r="K252" s="136" t="s">
        <v>263</v>
      </c>
      <c r="L252" s="33"/>
      <c r="M252" s="141" t="s">
        <v>3</v>
      </c>
      <c r="N252" s="142" t="s">
        <v>45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95</v>
      </c>
      <c r="AT252" s="145" t="s">
        <v>259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2192</v>
      </c>
    </row>
    <row r="253" spans="2:65" s="1" customFormat="1" ht="19.5">
      <c r="B253" s="33"/>
      <c r="D253" s="147" t="s">
        <v>265</v>
      </c>
      <c r="F253" s="148" t="s">
        <v>1350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" customFormat="1" ht="11.25">
      <c r="B254" s="33"/>
      <c r="D254" s="151" t="s">
        <v>267</v>
      </c>
      <c r="F254" s="152" t="s">
        <v>525</v>
      </c>
      <c r="I254" s="149"/>
      <c r="L254" s="33"/>
      <c r="M254" s="150"/>
      <c r="T254" s="54"/>
      <c r="AT254" s="17" t="s">
        <v>267</v>
      </c>
      <c r="AU254" s="17" t="s">
        <v>83</v>
      </c>
    </row>
    <row r="255" spans="2:65" s="12" customFormat="1" ht="11.25">
      <c r="B255" s="153"/>
      <c r="D255" s="147" t="s">
        <v>269</v>
      </c>
      <c r="E255" s="154" t="s">
        <v>526</v>
      </c>
      <c r="F255" s="155" t="s">
        <v>81</v>
      </c>
      <c r="H255" s="156">
        <v>1</v>
      </c>
      <c r="I255" s="157"/>
      <c r="L255" s="153"/>
      <c r="M255" s="158"/>
      <c r="T255" s="159"/>
      <c r="AT255" s="154" t="s">
        <v>269</v>
      </c>
      <c r="AU255" s="154" t="s">
        <v>83</v>
      </c>
      <c r="AV255" s="12" t="s">
        <v>83</v>
      </c>
      <c r="AW255" s="12" t="s">
        <v>37</v>
      </c>
      <c r="AX255" s="12" t="s">
        <v>81</v>
      </c>
      <c r="AY255" s="154" t="s">
        <v>257</v>
      </c>
    </row>
    <row r="256" spans="2:65" s="1" customFormat="1" ht="16.5" customHeight="1">
      <c r="B256" s="133"/>
      <c r="C256" s="160" t="s">
        <v>528</v>
      </c>
      <c r="D256" s="160" t="s">
        <v>327</v>
      </c>
      <c r="E256" s="161" t="s">
        <v>529</v>
      </c>
      <c r="F256" s="162" t="s">
        <v>530</v>
      </c>
      <c r="G256" s="163" t="s">
        <v>439</v>
      </c>
      <c r="H256" s="164">
        <v>1</v>
      </c>
      <c r="I256" s="165"/>
      <c r="J256" s="166">
        <f>ROUND(I256*H256,2)</f>
        <v>0</v>
      </c>
      <c r="K256" s="162" t="s">
        <v>263</v>
      </c>
      <c r="L256" s="167"/>
      <c r="M256" s="168" t="s">
        <v>3</v>
      </c>
      <c r="N256" s="169" t="s">
        <v>45</v>
      </c>
      <c r="P256" s="143">
        <f>O256*H256</f>
        <v>0</v>
      </c>
      <c r="Q256" s="143">
        <v>9.58E-3</v>
      </c>
      <c r="R256" s="143">
        <f>Q256*H256</f>
        <v>9.58E-3</v>
      </c>
      <c r="S256" s="143">
        <v>0</v>
      </c>
      <c r="T256" s="144">
        <f>S256*H256</f>
        <v>0</v>
      </c>
      <c r="AR256" s="145" t="s">
        <v>310</v>
      </c>
      <c r="AT256" s="145" t="s">
        <v>327</v>
      </c>
      <c r="AU256" s="145" t="s">
        <v>83</v>
      </c>
      <c r="AY256" s="17" t="s">
        <v>257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7" t="s">
        <v>81</v>
      </c>
      <c r="BK256" s="146">
        <f>ROUND(I256*H256,2)</f>
        <v>0</v>
      </c>
      <c r="BL256" s="17" t="s">
        <v>95</v>
      </c>
      <c r="BM256" s="145" t="s">
        <v>2193</v>
      </c>
    </row>
    <row r="257" spans="2:65" s="1" customFormat="1" ht="11.25">
      <c r="B257" s="33"/>
      <c r="D257" s="147" t="s">
        <v>265</v>
      </c>
      <c r="F257" s="148" t="s">
        <v>530</v>
      </c>
      <c r="I257" s="149"/>
      <c r="L257" s="33"/>
      <c r="M257" s="150"/>
      <c r="T257" s="54"/>
      <c r="AT257" s="17" t="s">
        <v>265</v>
      </c>
      <c r="AU257" s="17" t="s">
        <v>83</v>
      </c>
    </row>
    <row r="258" spans="2:65" s="11" customFormat="1" ht="25.9" customHeight="1">
      <c r="B258" s="121"/>
      <c r="D258" s="122" t="s">
        <v>73</v>
      </c>
      <c r="E258" s="123" t="s">
        <v>532</v>
      </c>
      <c r="F258" s="123" t="s">
        <v>533</v>
      </c>
      <c r="I258" s="124"/>
      <c r="J258" s="125">
        <f>BK258</f>
        <v>0</v>
      </c>
      <c r="L258" s="121"/>
      <c r="M258" s="126"/>
      <c r="P258" s="127">
        <f>SUM(P259:P266)</f>
        <v>0</v>
      </c>
      <c r="R258" s="127">
        <f>SUM(R259:R266)</f>
        <v>0</v>
      </c>
      <c r="T258" s="128">
        <f>SUM(T259:T266)</f>
        <v>0</v>
      </c>
      <c r="AR258" s="122" t="s">
        <v>95</v>
      </c>
      <c r="AT258" s="129" t="s">
        <v>73</v>
      </c>
      <c r="AU258" s="129" t="s">
        <v>74</v>
      </c>
      <c r="AY258" s="122" t="s">
        <v>257</v>
      </c>
      <c r="BK258" s="130">
        <f>SUM(BK259:BK266)</f>
        <v>0</v>
      </c>
    </row>
    <row r="259" spans="2:65" s="1" customFormat="1" ht="16.5" customHeight="1">
      <c r="B259" s="133"/>
      <c r="C259" s="134" t="s">
        <v>534</v>
      </c>
      <c r="D259" s="134" t="s">
        <v>259</v>
      </c>
      <c r="E259" s="135" t="s">
        <v>535</v>
      </c>
      <c r="F259" s="136" t="s">
        <v>536</v>
      </c>
      <c r="G259" s="137" t="s">
        <v>330</v>
      </c>
      <c r="H259" s="138">
        <v>266.74299999999999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81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2194</v>
      </c>
    </row>
    <row r="260" spans="2:65" s="1" customFormat="1" ht="19.5">
      <c r="B260" s="33"/>
      <c r="D260" s="147" t="s">
        <v>265</v>
      </c>
      <c r="F260" s="148" t="s">
        <v>538</v>
      </c>
      <c r="I260" s="149"/>
      <c r="L260" s="33"/>
      <c r="M260" s="150"/>
      <c r="T260" s="54"/>
      <c r="AT260" s="17" t="s">
        <v>265</v>
      </c>
      <c r="AU260" s="17" t="s">
        <v>81</v>
      </c>
    </row>
    <row r="261" spans="2:65" s="1" customFormat="1" ht="11.25">
      <c r="B261" s="33"/>
      <c r="D261" s="151" t="s">
        <v>267</v>
      </c>
      <c r="F261" s="152" t="s">
        <v>539</v>
      </c>
      <c r="I261" s="149"/>
      <c r="L261" s="33"/>
      <c r="M261" s="150"/>
      <c r="T261" s="54"/>
      <c r="AT261" s="17" t="s">
        <v>267</v>
      </c>
      <c r="AU261" s="17" t="s">
        <v>81</v>
      </c>
    </row>
    <row r="262" spans="2:65" s="12" customFormat="1" ht="11.25">
      <c r="B262" s="153"/>
      <c r="D262" s="147" t="s">
        <v>269</v>
      </c>
      <c r="E262" s="154" t="s">
        <v>540</v>
      </c>
      <c r="F262" s="155" t="s">
        <v>2195</v>
      </c>
      <c r="H262" s="156">
        <v>266.74299999999999</v>
      </c>
      <c r="I262" s="157"/>
      <c r="L262" s="153"/>
      <c r="M262" s="158"/>
      <c r="T262" s="159"/>
      <c r="AT262" s="154" t="s">
        <v>269</v>
      </c>
      <c r="AU262" s="154" t="s">
        <v>81</v>
      </c>
      <c r="AV262" s="12" t="s">
        <v>83</v>
      </c>
      <c r="AW262" s="12" t="s">
        <v>37</v>
      </c>
      <c r="AX262" s="12" t="s">
        <v>81</v>
      </c>
      <c r="AY262" s="154" t="s">
        <v>257</v>
      </c>
    </row>
    <row r="263" spans="2:65" s="1" customFormat="1" ht="24.2" customHeight="1">
      <c r="B263" s="133"/>
      <c r="C263" s="134" t="s">
        <v>542</v>
      </c>
      <c r="D263" s="134" t="s">
        <v>259</v>
      </c>
      <c r="E263" s="135" t="s">
        <v>543</v>
      </c>
      <c r="F263" s="136" t="s">
        <v>544</v>
      </c>
      <c r="G263" s="137" t="s">
        <v>330</v>
      </c>
      <c r="H263" s="138">
        <v>8.2729999999999997</v>
      </c>
      <c r="I263" s="139"/>
      <c r="J263" s="140">
        <f>ROUND(I263*H263,2)</f>
        <v>0</v>
      </c>
      <c r="K263" s="136" t="s">
        <v>263</v>
      </c>
      <c r="L263" s="33"/>
      <c r="M263" s="141" t="s">
        <v>3</v>
      </c>
      <c r="N263" s="142" t="s">
        <v>45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95</v>
      </c>
      <c r="AT263" s="145" t="s">
        <v>259</v>
      </c>
      <c r="AU263" s="145" t="s">
        <v>81</v>
      </c>
      <c r="AY263" s="17" t="s">
        <v>257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7" t="s">
        <v>81</v>
      </c>
      <c r="BK263" s="146">
        <f>ROUND(I263*H263,2)</f>
        <v>0</v>
      </c>
      <c r="BL263" s="17" t="s">
        <v>95</v>
      </c>
      <c r="BM263" s="145" t="s">
        <v>2196</v>
      </c>
    </row>
    <row r="264" spans="2:65" s="1" customFormat="1" ht="19.5">
      <c r="B264" s="33"/>
      <c r="D264" s="147" t="s">
        <v>265</v>
      </c>
      <c r="F264" s="148" t="s">
        <v>544</v>
      </c>
      <c r="I264" s="149"/>
      <c r="L264" s="33"/>
      <c r="M264" s="150"/>
      <c r="T264" s="54"/>
      <c r="AT264" s="17" t="s">
        <v>265</v>
      </c>
      <c r="AU264" s="17" t="s">
        <v>81</v>
      </c>
    </row>
    <row r="265" spans="2:65" s="1" customFormat="1" ht="11.25">
      <c r="B265" s="33"/>
      <c r="D265" s="151" t="s">
        <v>267</v>
      </c>
      <c r="F265" s="152" t="s">
        <v>546</v>
      </c>
      <c r="I265" s="149"/>
      <c r="L265" s="33"/>
      <c r="M265" s="150"/>
      <c r="T265" s="54"/>
      <c r="AT265" s="17" t="s">
        <v>267</v>
      </c>
      <c r="AU265" s="17" t="s">
        <v>81</v>
      </c>
    </row>
    <row r="266" spans="2:65" s="12" customFormat="1" ht="11.25">
      <c r="B266" s="153"/>
      <c r="D266" s="147" t="s">
        <v>269</v>
      </c>
      <c r="E266" s="154" t="s">
        <v>547</v>
      </c>
      <c r="F266" s="155" t="s">
        <v>2197</v>
      </c>
      <c r="H266" s="156">
        <v>8.2729999999999997</v>
      </c>
      <c r="I266" s="157"/>
      <c r="L266" s="153"/>
      <c r="M266" s="170"/>
      <c r="N266" s="171"/>
      <c r="O266" s="171"/>
      <c r="P266" s="171"/>
      <c r="Q266" s="171"/>
      <c r="R266" s="171"/>
      <c r="S266" s="171"/>
      <c r="T266" s="172"/>
      <c r="AT266" s="154" t="s">
        <v>269</v>
      </c>
      <c r="AU266" s="154" t="s">
        <v>81</v>
      </c>
      <c r="AV266" s="12" t="s">
        <v>83</v>
      </c>
      <c r="AW266" s="12" t="s">
        <v>37</v>
      </c>
      <c r="AX266" s="12" t="s">
        <v>81</v>
      </c>
      <c r="AY266" s="154" t="s">
        <v>257</v>
      </c>
    </row>
    <row r="267" spans="2:65" s="1" customFormat="1" ht="6.95" customHeight="1">
      <c r="B267" s="42"/>
      <c r="C267" s="43"/>
      <c r="D267" s="43"/>
      <c r="E267" s="43"/>
      <c r="F267" s="43"/>
      <c r="G267" s="43"/>
      <c r="H267" s="43"/>
      <c r="I267" s="43"/>
      <c r="J267" s="43"/>
      <c r="K267" s="43"/>
      <c r="L267" s="33"/>
    </row>
  </sheetData>
  <autoFilter ref="C103:K266" xr:uid="{00000000-0009-0000-0000-00000A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A00-000000000000}"/>
    <hyperlink ref="F113" r:id="rId2" xr:uid="{00000000-0004-0000-0A00-000001000000}"/>
    <hyperlink ref="F117" r:id="rId3" xr:uid="{00000000-0004-0000-0A00-000002000000}"/>
    <hyperlink ref="F120" r:id="rId4" xr:uid="{00000000-0004-0000-0A00-000003000000}"/>
    <hyperlink ref="F124" r:id="rId5" xr:uid="{00000000-0004-0000-0A00-000004000000}"/>
    <hyperlink ref="F127" r:id="rId6" xr:uid="{00000000-0004-0000-0A00-000005000000}"/>
    <hyperlink ref="F131" r:id="rId7" xr:uid="{00000000-0004-0000-0A00-000006000000}"/>
    <hyperlink ref="F135" r:id="rId8" xr:uid="{00000000-0004-0000-0A00-000007000000}"/>
    <hyperlink ref="F138" r:id="rId9" xr:uid="{00000000-0004-0000-0A00-000008000000}"/>
    <hyperlink ref="F141" r:id="rId10" xr:uid="{00000000-0004-0000-0A00-000009000000}"/>
    <hyperlink ref="F151" r:id="rId11" xr:uid="{00000000-0004-0000-0A00-00000A000000}"/>
    <hyperlink ref="F155" r:id="rId12" xr:uid="{00000000-0004-0000-0A00-00000B000000}"/>
    <hyperlink ref="F159" r:id="rId13" xr:uid="{00000000-0004-0000-0A00-00000C000000}"/>
    <hyperlink ref="F163" r:id="rId14" xr:uid="{00000000-0004-0000-0A00-00000D000000}"/>
    <hyperlink ref="F167" r:id="rId15" xr:uid="{00000000-0004-0000-0A00-00000E000000}"/>
    <hyperlink ref="F171" r:id="rId16" xr:uid="{00000000-0004-0000-0A00-00000F000000}"/>
    <hyperlink ref="F175" r:id="rId17" xr:uid="{00000000-0004-0000-0A00-000010000000}"/>
    <hyperlink ref="F178" r:id="rId18" xr:uid="{00000000-0004-0000-0A00-000011000000}"/>
    <hyperlink ref="F182" r:id="rId19" xr:uid="{00000000-0004-0000-0A00-000012000000}"/>
    <hyperlink ref="F186" r:id="rId20" xr:uid="{00000000-0004-0000-0A00-000013000000}"/>
    <hyperlink ref="F189" r:id="rId21" xr:uid="{00000000-0004-0000-0A00-000014000000}"/>
    <hyperlink ref="F193" r:id="rId22" xr:uid="{00000000-0004-0000-0A00-000015000000}"/>
    <hyperlink ref="F196" r:id="rId23" xr:uid="{00000000-0004-0000-0A00-000016000000}"/>
    <hyperlink ref="F199" r:id="rId24" xr:uid="{00000000-0004-0000-0A00-000017000000}"/>
    <hyperlink ref="F204" r:id="rId25" xr:uid="{00000000-0004-0000-0A00-000018000000}"/>
    <hyperlink ref="F211" r:id="rId26" xr:uid="{00000000-0004-0000-0A00-000019000000}"/>
    <hyperlink ref="F223" r:id="rId27" xr:uid="{00000000-0004-0000-0A00-00001A000000}"/>
    <hyperlink ref="F228" r:id="rId28" xr:uid="{00000000-0004-0000-0A00-00001B000000}"/>
    <hyperlink ref="F240" r:id="rId29" xr:uid="{00000000-0004-0000-0A00-00001C000000}"/>
    <hyperlink ref="F243" r:id="rId30" xr:uid="{00000000-0004-0000-0A00-00001D000000}"/>
    <hyperlink ref="F248" r:id="rId31" xr:uid="{00000000-0004-0000-0A00-00001E000000}"/>
    <hyperlink ref="F254" r:id="rId32" xr:uid="{00000000-0004-0000-0A00-00001F000000}"/>
    <hyperlink ref="F261" r:id="rId33" xr:uid="{00000000-0004-0000-0A00-000020000000}"/>
    <hyperlink ref="F265" r:id="rId34" xr:uid="{00000000-0004-0000-0A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59"/>
  <sheetViews>
    <sheetView showGridLines="0" showZeros="0" topLeftCell="A190" workbookViewId="0">
      <selection activeCell="F231" sqref="F231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223</v>
      </c>
      <c r="L12" s="33"/>
    </row>
    <row r="13" spans="2:46" s="1" customFormat="1" ht="16.5" customHeight="1">
      <c r="B13" s="33"/>
      <c r="E13" s="312" t="s">
        <v>2198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ROUND(J99,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ROUND((SUM(BE99:BE254)),  2)</f>
        <v>0</v>
      </c>
      <c r="I37" s="95">
        <v>0.21</v>
      </c>
      <c r="J37" s="83">
        <f>ROUND(((SUM(BE99:BE254))*I37),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ROUND((SUM(BF99:BF254)),  2)</f>
        <v>0</v>
      </c>
      <c r="I38" s="95">
        <v>0.12</v>
      </c>
      <c r="J38" s="83">
        <f>ROUND(((SUM(BF99:BF254))*I38),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ROUND((SUM(BG99:BG254)),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ROUND((SUM(BH99:BH254)),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ROUND((SUM(BI99:BI254)),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01.3e - Nová stoka B - Ražená štola  pro výstavbu stoky B (objekt 28)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J99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J154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J203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J215</f>
        <v>0</v>
      </c>
      <c r="L72" s="109"/>
    </row>
    <row r="73" spans="2:47" s="9" customFormat="1" ht="19.899999999999999" customHeight="1">
      <c r="B73" s="109"/>
      <c r="D73" s="110" t="s">
        <v>235</v>
      </c>
      <c r="E73" s="111"/>
      <c r="F73" s="111"/>
      <c r="G73" s="111"/>
      <c r="H73" s="111"/>
      <c r="I73" s="111"/>
      <c r="J73" s="112">
        <f>J237</f>
        <v>0</v>
      </c>
      <c r="L73" s="109"/>
    </row>
    <row r="74" spans="2:47" s="9" customFormat="1" ht="19.899999999999999" customHeight="1">
      <c r="B74" s="109"/>
      <c r="D74" s="110" t="s">
        <v>236</v>
      </c>
      <c r="E74" s="111"/>
      <c r="F74" s="111"/>
      <c r="G74" s="111"/>
      <c r="H74" s="111"/>
      <c r="I74" s="111"/>
      <c r="J74" s="112">
        <f>J240</f>
        <v>0</v>
      </c>
      <c r="L74" s="109"/>
    </row>
    <row r="75" spans="2:47" s="8" customFormat="1" ht="24.95" customHeight="1">
      <c r="B75" s="105"/>
      <c r="D75" s="106" t="s">
        <v>241</v>
      </c>
      <c r="E75" s="107"/>
      <c r="F75" s="107"/>
      <c r="G75" s="107"/>
      <c r="H75" s="107"/>
      <c r="I75" s="107"/>
      <c r="J75" s="108">
        <f>J244</f>
        <v>0</v>
      </c>
      <c r="L75" s="105"/>
    </row>
    <row r="76" spans="2:47" s="1" customFormat="1" ht="21.75" customHeight="1">
      <c r="B76" s="33"/>
      <c r="L76" s="33"/>
    </row>
    <row r="77" spans="2:47" s="1" customFormat="1" ht="6.95" customHeight="1"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33"/>
    </row>
    <row r="81" spans="2:12" s="1" customFormat="1" ht="6.95" customHeight="1">
      <c r="B81" s="44"/>
      <c r="C81" s="45"/>
      <c r="D81" s="45"/>
      <c r="E81" s="45"/>
      <c r="F81" s="45"/>
      <c r="G81" s="45"/>
      <c r="H81" s="45"/>
      <c r="I81" s="45"/>
      <c r="J81" s="45"/>
      <c r="K81" s="45"/>
      <c r="L81" s="33"/>
    </row>
    <row r="82" spans="2:12" s="1" customFormat="1" ht="24.95" customHeight="1">
      <c r="B82" s="33"/>
      <c r="C82" s="21" t="s">
        <v>242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17</v>
      </c>
      <c r="L84" s="33"/>
    </row>
    <row r="85" spans="2:12" s="1" customFormat="1" ht="16.5" customHeight="1">
      <c r="B85" s="33"/>
      <c r="E85" s="329" t="str">
        <f>E7</f>
        <v>ÚČOV nát. lab. LB - Stokový systém_aktualizace 2023</v>
      </c>
      <c r="F85" s="330"/>
      <c r="G85" s="330"/>
      <c r="H85" s="330"/>
      <c r="L85" s="33"/>
    </row>
    <row r="86" spans="2:12" ht="12" customHeight="1">
      <c r="B86" s="20"/>
      <c r="C86" s="27" t="s">
        <v>219</v>
      </c>
      <c r="L86" s="20"/>
    </row>
    <row r="87" spans="2:12" ht="16.5" customHeight="1">
      <c r="B87" s="20"/>
      <c r="E87" s="329" t="s">
        <v>220</v>
      </c>
      <c r="F87" s="290"/>
      <c r="G87" s="290"/>
      <c r="H87" s="290"/>
      <c r="L87" s="20"/>
    </row>
    <row r="88" spans="2:12" ht="12" customHeight="1">
      <c r="B88" s="20"/>
      <c r="C88" s="27" t="s">
        <v>221</v>
      </c>
      <c r="L88" s="20"/>
    </row>
    <row r="89" spans="2:12" s="1" customFormat="1" ht="16.5" customHeight="1">
      <c r="B89" s="33"/>
      <c r="E89" s="325" t="s">
        <v>222</v>
      </c>
      <c r="F89" s="331"/>
      <c r="G89" s="331"/>
      <c r="H89" s="331"/>
      <c r="L89" s="33"/>
    </row>
    <row r="90" spans="2:12" s="1" customFormat="1" ht="12" customHeight="1">
      <c r="B90" s="33"/>
      <c r="C90" s="27" t="s">
        <v>223</v>
      </c>
      <c r="L90" s="33"/>
    </row>
    <row r="91" spans="2:12" s="1" customFormat="1" ht="16.5" customHeight="1">
      <c r="B91" s="33"/>
      <c r="E91" s="312" t="str">
        <f>E13</f>
        <v>SO 01.3e - Nová stoka B - Ražená štola  pro výstavbu stoky B (objekt 28)</v>
      </c>
      <c r="F91" s="331"/>
      <c r="G91" s="331"/>
      <c r="H91" s="331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23</v>
      </c>
      <c r="F93" s="25" t="str">
        <f>F16</f>
        <v>Praha 6, k.ú. Bubeneč</v>
      </c>
      <c r="I93" s="27" t="s">
        <v>25</v>
      </c>
      <c r="J93" s="50" t="str">
        <f>IF(J16="","",J16)</f>
        <v>31. 3. 2023</v>
      </c>
      <c r="L93" s="33"/>
    </row>
    <row r="94" spans="2:12" s="1" customFormat="1" ht="6.95" customHeight="1">
      <c r="B94" s="33"/>
      <c r="L94" s="33"/>
    </row>
    <row r="95" spans="2:12" s="1" customFormat="1" ht="25.7" customHeight="1">
      <c r="B95" s="33"/>
      <c r="C95" s="27" t="s">
        <v>31</v>
      </c>
      <c r="F95" s="25" t="str">
        <f>E19</f>
        <v>Hlavní město Praha</v>
      </c>
      <c r="I95" s="27"/>
      <c r="J95" s="31"/>
      <c r="L95" s="33"/>
    </row>
    <row r="96" spans="2:12" s="1" customFormat="1" ht="25.7" customHeight="1">
      <c r="B96" s="33"/>
      <c r="C96" s="27" t="s">
        <v>35</v>
      </c>
      <c r="F96" s="25" t="str">
        <f>IF(E22="","",E22)</f>
        <v>Vyplň údaj</v>
      </c>
      <c r="I96" s="27"/>
      <c r="J96" s="31"/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3"/>
      <c r="C98" s="114" t="s">
        <v>243</v>
      </c>
      <c r="D98" s="115" t="s">
        <v>59</v>
      </c>
      <c r="E98" s="115" t="s">
        <v>55</v>
      </c>
      <c r="F98" s="115" t="s">
        <v>56</v>
      </c>
      <c r="G98" s="115" t="s">
        <v>244</v>
      </c>
      <c r="H98" s="115" t="s">
        <v>245</v>
      </c>
      <c r="I98" s="115" t="s">
        <v>246</v>
      </c>
      <c r="J98" s="115" t="s">
        <v>227</v>
      </c>
      <c r="K98" s="116" t="s">
        <v>247</v>
      </c>
      <c r="L98" s="113"/>
      <c r="M98" s="57" t="s">
        <v>3</v>
      </c>
      <c r="N98" s="58" t="s">
        <v>44</v>
      </c>
      <c r="O98" s="58" t="s">
        <v>248</v>
      </c>
      <c r="P98" s="58" t="s">
        <v>249</v>
      </c>
      <c r="Q98" s="58" t="s">
        <v>250</v>
      </c>
      <c r="R98" s="58" t="s">
        <v>251</v>
      </c>
      <c r="S98" s="58" t="s">
        <v>252</v>
      </c>
      <c r="T98" s="59" t="s">
        <v>253</v>
      </c>
    </row>
    <row r="99" spans="2:65" s="1" customFormat="1" ht="22.9" customHeight="1">
      <c r="B99" s="33"/>
      <c r="C99" s="62" t="s">
        <v>254</v>
      </c>
      <c r="J99" s="117">
        <f>BK99</f>
        <v>0</v>
      </c>
      <c r="L99" s="33"/>
      <c r="M99" s="60"/>
      <c r="N99" s="51"/>
      <c r="O99" s="51"/>
      <c r="P99" s="118">
        <f>P100+P244</f>
        <v>0</v>
      </c>
      <c r="Q99" s="51"/>
      <c r="R99" s="118">
        <f>R100+R244</f>
        <v>58.46979838</v>
      </c>
      <c r="S99" s="51"/>
      <c r="T99" s="119">
        <f>T100+T244</f>
        <v>7.9153589999999987</v>
      </c>
      <c r="AT99" s="17" t="s">
        <v>73</v>
      </c>
      <c r="AU99" s="17" t="s">
        <v>228</v>
      </c>
      <c r="BK99" s="120">
        <f>BK100+BK244</f>
        <v>0</v>
      </c>
    </row>
    <row r="100" spans="2:65" s="11" customFormat="1" ht="25.9" customHeight="1">
      <c r="B100" s="121"/>
      <c r="D100" s="122" t="s">
        <v>73</v>
      </c>
      <c r="E100" s="123" t="s">
        <v>255</v>
      </c>
      <c r="F100" s="123" t="s">
        <v>256</v>
      </c>
      <c r="I100" s="124"/>
      <c r="J100" s="125">
        <f>BK100</f>
        <v>0</v>
      </c>
      <c r="L100" s="121"/>
      <c r="M100" s="126"/>
      <c r="P100" s="127">
        <f>P101+P154+P203+P215+P237+P240</f>
        <v>0</v>
      </c>
      <c r="R100" s="127">
        <f>R101+R154+R203+R215+R237+R240</f>
        <v>58.46979838</v>
      </c>
      <c r="T100" s="128">
        <f>T101+T154+T203+T215+T237+T240</f>
        <v>7.9153589999999987</v>
      </c>
      <c r="AR100" s="122" t="s">
        <v>81</v>
      </c>
      <c r="AT100" s="129" t="s">
        <v>73</v>
      </c>
      <c r="AU100" s="129" t="s">
        <v>74</v>
      </c>
      <c r="AY100" s="122" t="s">
        <v>257</v>
      </c>
      <c r="BK100" s="130">
        <f>BK101+BK154+BK203+BK215+BK237+BK240</f>
        <v>0</v>
      </c>
    </row>
    <row r="101" spans="2:65" s="11" customFormat="1" ht="22.9" customHeight="1">
      <c r="B101" s="121"/>
      <c r="D101" s="122" t="s">
        <v>73</v>
      </c>
      <c r="E101" s="131" t="s">
        <v>81</v>
      </c>
      <c r="F101" s="131" t="s">
        <v>258</v>
      </c>
      <c r="I101" s="124"/>
      <c r="J101" s="132">
        <f>BK101</f>
        <v>0</v>
      </c>
      <c r="L101" s="121"/>
      <c r="M101" s="126"/>
      <c r="P101" s="127">
        <f>SUM(P102:P153)</f>
        <v>0</v>
      </c>
      <c r="R101" s="127">
        <f>SUM(R102:R153)</f>
        <v>31.872295200000003</v>
      </c>
      <c r="T101" s="128">
        <f>SUM(T102:T153)</f>
        <v>0</v>
      </c>
      <c r="AR101" s="122" t="s">
        <v>95</v>
      </c>
      <c r="AT101" s="129" t="s">
        <v>73</v>
      </c>
      <c r="AU101" s="129" t="s">
        <v>81</v>
      </c>
      <c r="AY101" s="122" t="s">
        <v>257</v>
      </c>
      <c r="BK101" s="130">
        <f>SUM(BK102:BK153)</f>
        <v>0</v>
      </c>
    </row>
    <row r="102" spans="2:65" s="1" customFormat="1" ht="16.5" customHeight="1">
      <c r="B102" s="133"/>
      <c r="C102" s="134" t="s">
        <v>81</v>
      </c>
      <c r="D102" s="134" t="s">
        <v>259</v>
      </c>
      <c r="E102" s="135" t="s">
        <v>562</v>
      </c>
      <c r="F102" s="136" t="s">
        <v>563</v>
      </c>
      <c r="G102" s="137" t="s">
        <v>274</v>
      </c>
      <c r="H102" s="138">
        <v>102.5</v>
      </c>
      <c r="I102" s="139"/>
      <c r="J102" s="140">
        <f>ROUND(I102*H102,2)</f>
        <v>0</v>
      </c>
      <c r="K102" s="136" t="s">
        <v>263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95</v>
      </c>
      <c r="AT102" s="145" t="s">
        <v>259</v>
      </c>
      <c r="AU102" s="145" t="s">
        <v>83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95</v>
      </c>
      <c r="BM102" s="145" t="s">
        <v>2199</v>
      </c>
    </row>
    <row r="103" spans="2:65" s="1" customFormat="1" ht="19.5">
      <c r="B103" s="33"/>
      <c r="D103" s="147" t="s">
        <v>265</v>
      </c>
      <c r="F103" s="148" t="s">
        <v>566</v>
      </c>
      <c r="I103" s="149"/>
      <c r="L103" s="33"/>
      <c r="M103" s="150"/>
      <c r="T103" s="54"/>
      <c r="AT103" s="17" t="s">
        <v>265</v>
      </c>
      <c r="AU103" s="17" t="s">
        <v>83</v>
      </c>
    </row>
    <row r="104" spans="2:65" s="1" customFormat="1" ht="11.25">
      <c r="B104" s="33"/>
      <c r="D104" s="151" t="s">
        <v>267</v>
      </c>
      <c r="F104" s="152" t="s">
        <v>567</v>
      </c>
      <c r="I104" s="149"/>
      <c r="L104" s="33"/>
      <c r="M104" s="150"/>
      <c r="T104" s="54"/>
      <c r="AT104" s="17" t="s">
        <v>267</v>
      </c>
      <c r="AU104" s="17" t="s">
        <v>83</v>
      </c>
    </row>
    <row r="105" spans="2:65" s="13" customFormat="1" ht="11.25">
      <c r="B105" s="173"/>
      <c r="D105" s="147" t="s">
        <v>269</v>
      </c>
      <c r="E105" s="174" t="s">
        <v>3</v>
      </c>
      <c r="F105" s="175" t="s">
        <v>2200</v>
      </c>
      <c r="H105" s="174" t="s">
        <v>3</v>
      </c>
      <c r="I105" s="176"/>
      <c r="L105" s="173"/>
      <c r="M105" s="177"/>
      <c r="T105" s="178"/>
      <c r="AT105" s="174" t="s">
        <v>269</v>
      </c>
      <c r="AU105" s="174" t="s">
        <v>83</v>
      </c>
      <c r="AV105" s="13" t="s">
        <v>81</v>
      </c>
      <c r="AW105" s="13" t="s">
        <v>37</v>
      </c>
      <c r="AX105" s="13" t="s">
        <v>74</v>
      </c>
      <c r="AY105" s="174" t="s">
        <v>257</v>
      </c>
    </row>
    <row r="106" spans="2:65" s="12" customFormat="1" ht="11.25">
      <c r="B106" s="153"/>
      <c r="D106" s="147" t="s">
        <v>269</v>
      </c>
      <c r="E106" s="154" t="s">
        <v>3</v>
      </c>
      <c r="F106" s="155" t="s">
        <v>2201</v>
      </c>
      <c r="H106" s="156">
        <v>102.5</v>
      </c>
      <c r="I106" s="157"/>
      <c r="L106" s="153"/>
      <c r="M106" s="158"/>
      <c r="T106" s="159"/>
      <c r="AT106" s="154" t="s">
        <v>269</v>
      </c>
      <c r="AU106" s="154" t="s">
        <v>83</v>
      </c>
      <c r="AV106" s="12" t="s">
        <v>83</v>
      </c>
      <c r="AW106" s="12" t="s">
        <v>37</v>
      </c>
      <c r="AX106" s="12" t="s">
        <v>81</v>
      </c>
      <c r="AY106" s="154" t="s">
        <v>257</v>
      </c>
    </row>
    <row r="107" spans="2:65" s="1" customFormat="1" ht="16.5" customHeight="1">
      <c r="B107" s="133"/>
      <c r="C107" s="134" t="s">
        <v>83</v>
      </c>
      <c r="D107" s="134" t="s">
        <v>259</v>
      </c>
      <c r="E107" s="135" t="s">
        <v>2202</v>
      </c>
      <c r="F107" s="136" t="s">
        <v>2203</v>
      </c>
      <c r="G107" s="137" t="s">
        <v>282</v>
      </c>
      <c r="H107" s="138">
        <v>254.93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9.3600000000000003E-3</v>
      </c>
      <c r="R107" s="143">
        <f>Q107*H107</f>
        <v>2.3861448000000003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2204</v>
      </c>
    </row>
    <row r="108" spans="2:65" s="1" customFormat="1" ht="11.25">
      <c r="B108" s="33"/>
      <c r="D108" s="147" t="s">
        <v>265</v>
      </c>
      <c r="F108" s="148" t="s">
        <v>2205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2206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" customFormat="1" ht="16.5" customHeight="1">
      <c r="B110" s="133"/>
      <c r="C110" s="134" t="s">
        <v>90</v>
      </c>
      <c r="D110" s="134" t="s">
        <v>259</v>
      </c>
      <c r="E110" s="135" t="s">
        <v>2207</v>
      </c>
      <c r="F110" s="136" t="s">
        <v>2208</v>
      </c>
      <c r="G110" s="137" t="s">
        <v>262</v>
      </c>
      <c r="H110" s="138">
        <v>210.67500000000001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6.3039999999999999E-2</v>
      </c>
      <c r="R110" s="143">
        <f>Q110*H110</f>
        <v>13.280952000000001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83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2209</v>
      </c>
    </row>
    <row r="111" spans="2:65" s="1" customFormat="1" ht="19.5">
      <c r="B111" s="33"/>
      <c r="D111" s="147" t="s">
        <v>265</v>
      </c>
      <c r="F111" s="148" t="s">
        <v>2210</v>
      </c>
      <c r="I111" s="149"/>
      <c r="L111" s="33"/>
      <c r="M111" s="150"/>
      <c r="T111" s="54"/>
      <c r="AT111" s="17" t="s">
        <v>265</v>
      </c>
      <c r="AU111" s="17" t="s">
        <v>83</v>
      </c>
    </row>
    <row r="112" spans="2:65" s="1" customFormat="1" ht="11.25">
      <c r="B112" s="33"/>
      <c r="D112" s="151" t="s">
        <v>267</v>
      </c>
      <c r="F112" s="152" t="s">
        <v>2211</v>
      </c>
      <c r="I112" s="149"/>
      <c r="L112" s="33"/>
      <c r="M112" s="150"/>
      <c r="T112" s="54"/>
      <c r="AT112" s="17" t="s">
        <v>267</v>
      </c>
      <c r="AU112" s="17" t="s">
        <v>83</v>
      </c>
    </row>
    <row r="113" spans="2:65" s="12" customFormat="1" ht="11.25">
      <c r="B113" s="153"/>
      <c r="D113" s="147" t="s">
        <v>269</v>
      </c>
      <c r="E113" s="154" t="s">
        <v>2212</v>
      </c>
      <c r="F113" s="155" t="s">
        <v>2213</v>
      </c>
      <c r="H113" s="156">
        <v>210.67500000000001</v>
      </c>
      <c r="I113" s="157"/>
      <c r="L113" s="153"/>
      <c r="M113" s="158"/>
      <c r="T113" s="159"/>
      <c r="AT113" s="154" t="s">
        <v>269</v>
      </c>
      <c r="AU113" s="154" t="s">
        <v>83</v>
      </c>
      <c r="AV113" s="12" t="s">
        <v>83</v>
      </c>
      <c r="AW113" s="12" t="s">
        <v>37</v>
      </c>
      <c r="AX113" s="12" t="s">
        <v>81</v>
      </c>
      <c r="AY113" s="154" t="s">
        <v>257</v>
      </c>
    </row>
    <row r="114" spans="2:65" s="1" customFormat="1" ht="16.5" customHeight="1">
      <c r="B114" s="133"/>
      <c r="C114" s="134" t="s">
        <v>95</v>
      </c>
      <c r="D114" s="134" t="s">
        <v>259</v>
      </c>
      <c r="E114" s="135" t="s">
        <v>2214</v>
      </c>
      <c r="F114" s="136" t="s">
        <v>2215</v>
      </c>
      <c r="G114" s="137" t="s">
        <v>262</v>
      </c>
      <c r="H114" s="138">
        <v>254.24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6.5100000000000002E-3</v>
      </c>
      <c r="R114" s="143">
        <f>Q114*H114</f>
        <v>1.6551024000000001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2216</v>
      </c>
    </row>
    <row r="115" spans="2:65" s="1" customFormat="1" ht="11.25">
      <c r="B115" s="33"/>
      <c r="D115" s="147" t="s">
        <v>265</v>
      </c>
      <c r="F115" s="148" t="s">
        <v>2217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2218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2" customFormat="1" ht="11.25">
      <c r="B117" s="153"/>
      <c r="D117" s="147" t="s">
        <v>269</v>
      </c>
      <c r="E117" s="154" t="s">
        <v>2219</v>
      </c>
      <c r="F117" s="155" t="s">
        <v>2220</v>
      </c>
      <c r="H117" s="156">
        <v>254.24</v>
      </c>
      <c r="I117" s="157"/>
      <c r="L117" s="153"/>
      <c r="M117" s="158"/>
      <c r="T117" s="159"/>
      <c r="AT117" s="154" t="s">
        <v>269</v>
      </c>
      <c r="AU117" s="154" t="s">
        <v>83</v>
      </c>
      <c r="AV117" s="12" t="s">
        <v>83</v>
      </c>
      <c r="AW117" s="12" t="s">
        <v>37</v>
      </c>
      <c r="AX117" s="12" t="s">
        <v>81</v>
      </c>
      <c r="AY117" s="154" t="s">
        <v>257</v>
      </c>
    </row>
    <row r="118" spans="2:65" s="1" customFormat="1" ht="16.5" customHeight="1">
      <c r="B118" s="133"/>
      <c r="C118" s="134" t="s">
        <v>292</v>
      </c>
      <c r="D118" s="134" t="s">
        <v>259</v>
      </c>
      <c r="E118" s="135" t="s">
        <v>2221</v>
      </c>
      <c r="F118" s="136" t="s">
        <v>2222</v>
      </c>
      <c r="G118" s="137" t="s">
        <v>262</v>
      </c>
      <c r="H118" s="138">
        <v>254.24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2223</v>
      </c>
    </row>
    <row r="119" spans="2:65" s="1" customFormat="1" ht="11.25">
      <c r="B119" s="33"/>
      <c r="D119" s="147" t="s">
        <v>265</v>
      </c>
      <c r="F119" s="148" t="s">
        <v>2224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2225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" customFormat="1" ht="16.5" customHeight="1">
      <c r="B121" s="133"/>
      <c r="C121" s="134" t="s">
        <v>297</v>
      </c>
      <c r="D121" s="134" t="s">
        <v>259</v>
      </c>
      <c r="E121" s="135" t="s">
        <v>2226</v>
      </c>
      <c r="F121" s="136" t="s">
        <v>2227</v>
      </c>
      <c r="G121" s="137" t="s">
        <v>318</v>
      </c>
      <c r="H121" s="138">
        <v>13227.36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1.1000000000000001E-3</v>
      </c>
      <c r="R121" s="143">
        <f>Q121*H121</f>
        <v>14.550096000000002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2228</v>
      </c>
    </row>
    <row r="122" spans="2:65" s="1" customFormat="1" ht="19.5">
      <c r="B122" s="33"/>
      <c r="D122" s="147" t="s">
        <v>265</v>
      </c>
      <c r="F122" s="148" t="s">
        <v>2229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2230</v>
      </c>
      <c r="I123" s="149"/>
      <c r="L123" s="33"/>
      <c r="M123" s="150"/>
      <c r="T123" s="54"/>
      <c r="AT123" s="17" t="s">
        <v>267</v>
      </c>
      <c r="AU123" s="17" t="s">
        <v>83</v>
      </c>
    </row>
    <row r="124" spans="2:65" s="12" customFormat="1" ht="11.25">
      <c r="B124" s="153"/>
      <c r="D124" s="147" t="s">
        <v>269</v>
      </c>
      <c r="E124" s="154" t="s">
        <v>2231</v>
      </c>
      <c r="F124" s="155" t="s">
        <v>2232</v>
      </c>
      <c r="H124" s="156">
        <v>13227.36</v>
      </c>
      <c r="I124" s="157"/>
      <c r="L124" s="153"/>
      <c r="M124" s="158"/>
      <c r="T124" s="159"/>
      <c r="AT124" s="154" t="s">
        <v>269</v>
      </c>
      <c r="AU124" s="154" t="s">
        <v>83</v>
      </c>
      <c r="AV124" s="12" t="s">
        <v>83</v>
      </c>
      <c r="AW124" s="12" t="s">
        <v>37</v>
      </c>
      <c r="AX124" s="12" t="s">
        <v>81</v>
      </c>
      <c r="AY124" s="154" t="s">
        <v>257</v>
      </c>
    </row>
    <row r="125" spans="2:65" s="1" customFormat="1" ht="16.5" customHeight="1">
      <c r="B125" s="133"/>
      <c r="C125" s="134" t="s">
        <v>303</v>
      </c>
      <c r="D125" s="134" t="s">
        <v>259</v>
      </c>
      <c r="E125" s="135" t="s">
        <v>596</v>
      </c>
      <c r="F125" s="136" t="s">
        <v>597</v>
      </c>
      <c r="G125" s="137" t="s">
        <v>282</v>
      </c>
      <c r="H125" s="138">
        <v>326.31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2233</v>
      </c>
    </row>
    <row r="126" spans="2:65" s="1" customFormat="1" ht="11.25">
      <c r="B126" s="33"/>
      <c r="D126" s="147" t="s">
        <v>265</v>
      </c>
      <c r="F126" s="148" t="s">
        <v>597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599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627</v>
      </c>
      <c r="F128" s="155" t="s">
        <v>2234</v>
      </c>
      <c r="H128" s="156">
        <v>326.31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310</v>
      </c>
      <c r="D129" s="134" t="s">
        <v>259</v>
      </c>
      <c r="E129" s="135" t="s">
        <v>5663</v>
      </c>
      <c r="F129" s="136" t="s">
        <v>5664</v>
      </c>
      <c r="G129" s="137" t="s">
        <v>274</v>
      </c>
      <c r="H129" s="138">
        <v>18.361999999999998</v>
      </c>
      <c r="I129" s="139"/>
      <c r="J129" s="140">
        <f>ROUND(I129*H129,2)</f>
        <v>0</v>
      </c>
      <c r="K129" s="136" t="s">
        <v>331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2235</v>
      </c>
    </row>
    <row r="130" spans="2:65" s="1" customFormat="1" ht="11.25">
      <c r="B130" s="33"/>
      <c r="D130" s="147" t="s">
        <v>265</v>
      </c>
      <c r="F130" s="148" t="s">
        <v>5665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602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" customFormat="1" ht="16.5" customHeight="1">
      <c r="B132" s="133"/>
      <c r="C132" s="134" t="s">
        <v>321</v>
      </c>
      <c r="D132" s="134" t="s">
        <v>259</v>
      </c>
      <c r="E132" s="135" t="s">
        <v>603</v>
      </c>
      <c r="F132" s="136" t="s">
        <v>604</v>
      </c>
      <c r="G132" s="137" t="s">
        <v>274</v>
      </c>
      <c r="H132" s="138">
        <v>102.5</v>
      </c>
      <c r="I132" s="139"/>
      <c r="J132" s="140">
        <f>ROUND(I132*H132,2)</f>
        <v>0</v>
      </c>
      <c r="K132" s="136" t="s">
        <v>331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95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95</v>
      </c>
      <c r="BM132" s="145" t="s">
        <v>2236</v>
      </c>
    </row>
    <row r="133" spans="2:65" s="1" customFormat="1" ht="19.5">
      <c r="B133" s="33"/>
      <c r="D133" s="147" t="s">
        <v>265</v>
      </c>
      <c r="F133" s="148" t="s">
        <v>606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24.2" customHeight="1">
      <c r="B134" s="133"/>
      <c r="C134" s="134" t="s">
        <v>326</v>
      </c>
      <c r="D134" s="134" t="s">
        <v>259</v>
      </c>
      <c r="E134" s="135" t="s">
        <v>337</v>
      </c>
      <c r="F134" s="136" t="s">
        <v>338</v>
      </c>
      <c r="G134" s="137" t="s">
        <v>282</v>
      </c>
      <c r="H134" s="138">
        <v>395.86500000000001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2237</v>
      </c>
    </row>
    <row r="135" spans="2:65" s="1" customFormat="1" ht="19.5">
      <c r="B135" s="33"/>
      <c r="D135" s="147" t="s">
        <v>265</v>
      </c>
      <c r="F135" s="148" t="s">
        <v>340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2" customFormat="1" ht="11.25">
      <c r="B136" s="153"/>
      <c r="D136" s="147" t="s">
        <v>269</v>
      </c>
      <c r="E136" s="154" t="s">
        <v>3</v>
      </c>
      <c r="F136" s="155" t="s">
        <v>2238</v>
      </c>
      <c r="H136" s="156">
        <v>326.31</v>
      </c>
      <c r="I136" s="157"/>
      <c r="L136" s="153"/>
      <c r="M136" s="158"/>
      <c r="T136" s="159"/>
      <c r="AT136" s="154" t="s">
        <v>269</v>
      </c>
      <c r="AU136" s="154" t="s">
        <v>83</v>
      </c>
      <c r="AV136" s="12" t="s">
        <v>83</v>
      </c>
      <c r="AW136" s="12" t="s">
        <v>37</v>
      </c>
      <c r="AX136" s="12" t="s">
        <v>74</v>
      </c>
      <c r="AY136" s="154" t="s">
        <v>257</v>
      </c>
    </row>
    <row r="137" spans="2:65" s="12" customFormat="1" ht="11.25">
      <c r="B137" s="153"/>
      <c r="D137" s="147" t="s">
        <v>269</v>
      </c>
      <c r="E137" s="154" t="s">
        <v>3</v>
      </c>
      <c r="F137" s="155" t="s">
        <v>2239</v>
      </c>
      <c r="H137" s="156">
        <v>69.555000000000007</v>
      </c>
      <c r="I137" s="157"/>
      <c r="L137" s="153"/>
      <c r="M137" s="158"/>
      <c r="T137" s="159"/>
      <c r="AT137" s="154" t="s">
        <v>269</v>
      </c>
      <c r="AU137" s="154" t="s">
        <v>83</v>
      </c>
      <c r="AV137" s="12" t="s">
        <v>83</v>
      </c>
      <c r="AW137" s="12" t="s">
        <v>37</v>
      </c>
      <c r="AX137" s="12" t="s">
        <v>74</v>
      </c>
      <c r="AY137" s="154" t="s">
        <v>257</v>
      </c>
    </row>
    <row r="138" spans="2:65" s="14" customFormat="1" ht="11.25">
      <c r="B138" s="179"/>
      <c r="D138" s="147" t="s">
        <v>269</v>
      </c>
      <c r="E138" s="180" t="s">
        <v>3</v>
      </c>
      <c r="F138" s="181" t="s">
        <v>610</v>
      </c>
      <c r="H138" s="182">
        <v>395.86500000000001</v>
      </c>
      <c r="I138" s="183"/>
      <c r="L138" s="179"/>
      <c r="M138" s="184"/>
      <c r="T138" s="185"/>
      <c r="AT138" s="180" t="s">
        <v>269</v>
      </c>
      <c r="AU138" s="180" t="s">
        <v>83</v>
      </c>
      <c r="AV138" s="14" t="s">
        <v>95</v>
      </c>
      <c r="AW138" s="14" t="s">
        <v>37</v>
      </c>
      <c r="AX138" s="14" t="s">
        <v>81</v>
      </c>
      <c r="AY138" s="180" t="s">
        <v>257</v>
      </c>
    </row>
    <row r="139" spans="2:65" s="1" customFormat="1" ht="16.5" customHeight="1">
      <c r="B139" s="133"/>
      <c r="C139" s="134" t="s">
        <v>9</v>
      </c>
      <c r="D139" s="134" t="s">
        <v>259</v>
      </c>
      <c r="E139" s="135" t="s">
        <v>2240</v>
      </c>
      <c r="F139" s="136" t="s">
        <v>2241</v>
      </c>
      <c r="G139" s="137" t="s">
        <v>282</v>
      </c>
      <c r="H139" s="138">
        <v>326.31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2242</v>
      </c>
    </row>
    <row r="140" spans="2:65" s="1" customFormat="1" ht="11.25">
      <c r="B140" s="33"/>
      <c r="D140" s="147" t="s">
        <v>265</v>
      </c>
      <c r="F140" s="148" t="s">
        <v>2243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2244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34" t="s">
        <v>336</v>
      </c>
      <c r="D142" s="134" t="s">
        <v>259</v>
      </c>
      <c r="E142" s="135" t="s">
        <v>1123</v>
      </c>
      <c r="F142" s="136" t="s">
        <v>344</v>
      </c>
      <c r="G142" s="137" t="s">
        <v>282</v>
      </c>
      <c r="H142" s="138">
        <v>498.36500000000001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2245</v>
      </c>
    </row>
    <row r="143" spans="2:65" s="1" customFormat="1" ht="11.25">
      <c r="B143" s="33"/>
      <c r="D143" s="147" t="s">
        <v>265</v>
      </c>
      <c r="F143" s="148" t="s">
        <v>346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1125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2" customFormat="1" ht="11.25">
      <c r="B145" s="153"/>
      <c r="D145" s="147" t="s">
        <v>269</v>
      </c>
      <c r="E145" s="154" t="s">
        <v>3</v>
      </c>
      <c r="F145" s="155" t="s">
        <v>2246</v>
      </c>
      <c r="H145" s="156">
        <v>498.36500000000001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81</v>
      </c>
      <c r="AY145" s="154" t="s">
        <v>257</v>
      </c>
    </row>
    <row r="146" spans="2:65" s="1" customFormat="1" ht="16.5" customHeight="1">
      <c r="B146" s="133"/>
      <c r="C146" s="134" t="s">
        <v>342</v>
      </c>
      <c r="D146" s="134" t="s">
        <v>259</v>
      </c>
      <c r="E146" s="135" t="s">
        <v>617</v>
      </c>
      <c r="F146" s="136" t="s">
        <v>618</v>
      </c>
      <c r="G146" s="137" t="s">
        <v>282</v>
      </c>
      <c r="H146" s="138">
        <v>102.5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2247</v>
      </c>
    </row>
    <row r="147" spans="2:65" s="1" customFormat="1" ht="19.5">
      <c r="B147" s="33"/>
      <c r="D147" s="147" t="s">
        <v>265</v>
      </c>
      <c r="F147" s="148" t="s">
        <v>620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621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3" customFormat="1" ht="11.25">
      <c r="B149" s="173"/>
      <c r="D149" s="147" t="s">
        <v>269</v>
      </c>
      <c r="E149" s="174" t="s">
        <v>3</v>
      </c>
      <c r="F149" s="175" t="s">
        <v>795</v>
      </c>
      <c r="H149" s="174" t="s">
        <v>3</v>
      </c>
      <c r="I149" s="176"/>
      <c r="L149" s="173"/>
      <c r="M149" s="177"/>
      <c r="T149" s="178"/>
      <c r="AT149" s="174" t="s">
        <v>269</v>
      </c>
      <c r="AU149" s="174" t="s">
        <v>83</v>
      </c>
      <c r="AV149" s="13" t="s">
        <v>81</v>
      </c>
      <c r="AW149" s="13" t="s">
        <v>37</v>
      </c>
      <c r="AX149" s="13" t="s">
        <v>74</v>
      </c>
      <c r="AY149" s="174" t="s">
        <v>257</v>
      </c>
    </row>
    <row r="150" spans="2:65" s="12" customFormat="1" ht="11.25">
      <c r="B150" s="153"/>
      <c r="D150" s="147" t="s">
        <v>269</v>
      </c>
      <c r="E150" s="154" t="s">
        <v>3</v>
      </c>
      <c r="F150" s="155" t="s">
        <v>2248</v>
      </c>
      <c r="H150" s="156">
        <v>102.5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81</v>
      </c>
      <c r="AY150" s="154" t="s">
        <v>257</v>
      </c>
    </row>
    <row r="151" spans="2:65" s="1" customFormat="1" ht="16.5" customHeight="1">
      <c r="B151" s="133"/>
      <c r="C151" s="160" t="s">
        <v>349</v>
      </c>
      <c r="D151" s="160" t="s">
        <v>327</v>
      </c>
      <c r="E151" s="161" t="s">
        <v>624</v>
      </c>
      <c r="F151" s="162" t="s">
        <v>625</v>
      </c>
      <c r="G151" s="163" t="s">
        <v>330</v>
      </c>
      <c r="H151" s="164">
        <v>209.62299999999999</v>
      </c>
      <c r="I151" s="165"/>
      <c r="J151" s="166">
        <f>ROUND(I151*H151,2)</f>
        <v>0</v>
      </c>
      <c r="K151" s="162" t="s">
        <v>263</v>
      </c>
      <c r="L151" s="167"/>
      <c r="M151" s="168" t="s">
        <v>3</v>
      </c>
      <c r="N151" s="169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310</v>
      </c>
      <c r="AT151" s="145" t="s">
        <v>327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2249</v>
      </c>
    </row>
    <row r="152" spans="2:65" s="1" customFormat="1" ht="11.25">
      <c r="B152" s="33"/>
      <c r="D152" s="147" t="s">
        <v>265</v>
      </c>
      <c r="F152" s="148" t="s">
        <v>625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2" customFormat="1" ht="11.25">
      <c r="B153" s="153"/>
      <c r="D153" s="147" t="s">
        <v>269</v>
      </c>
      <c r="E153" s="154" t="s">
        <v>2250</v>
      </c>
      <c r="F153" s="155" t="s">
        <v>2251</v>
      </c>
      <c r="H153" s="156">
        <v>209.62299999999999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1" customFormat="1" ht="22.9" customHeight="1">
      <c r="B154" s="121"/>
      <c r="D154" s="122" t="s">
        <v>73</v>
      </c>
      <c r="E154" s="131" t="s">
        <v>83</v>
      </c>
      <c r="F154" s="131" t="s">
        <v>348</v>
      </c>
      <c r="I154" s="124"/>
      <c r="J154" s="132">
        <f>BK154</f>
        <v>0</v>
      </c>
      <c r="L154" s="121"/>
      <c r="M154" s="126"/>
      <c r="P154" s="127">
        <f>SUM(P155:P202)</f>
        <v>0</v>
      </c>
      <c r="R154" s="127">
        <f>SUM(R155:R202)</f>
        <v>11.796681759999998</v>
      </c>
      <c r="T154" s="128">
        <f>SUM(T155:T202)</f>
        <v>7.9153589999999987</v>
      </c>
      <c r="AR154" s="122" t="s">
        <v>95</v>
      </c>
      <c r="AT154" s="129" t="s">
        <v>73</v>
      </c>
      <c r="AU154" s="129" t="s">
        <v>81</v>
      </c>
      <c r="AY154" s="122" t="s">
        <v>257</v>
      </c>
      <c r="BK154" s="130">
        <f>SUM(BK155:BK202)</f>
        <v>0</v>
      </c>
    </row>
    <row r="155" spans="2:65" s="1" customFormat="1" ht="16.5" customHeight="1">
      <c r="B155" s="133"/>
      <c r="C155" s="134" t="s">
        <v>356</v>
      </c>
      <c r="D155" s="134" t="s">
        <v>259</v>
      </c>
      <c r="E155" s="135" t="s">
        <v>629</v>
      </c>
      <c r="F155" s="136" t="s">
        <v>799</v>
      </c>
      <c r="G155" s="137" t="s">
        <v>327</v>
      </c>
      <c r="H155" s="138">
        <v>53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2252</v>
      </c>
    </row>
    <row r="156" spans="2:65" s="1" customFormat="1" ht="11.25">
      <c r="B156" s="33"/>
      <c r="D156" s="147" t="s">
        <v>265</v>
      </c>
      <c r="F156" s="148" t="s">
        <v>630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632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1579</v>
      </c>
      <c r="F158" s="155" t="s">
        <v>2253</v>
      </c>
      <c r="H158" s="156">
        <v>53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" customFormat="1" ht="24.2" customHeight="1">
      <c r="B159" s="133"/>
      <c r="C159" s="134" t="s">
        <v>363</v>
      </c>
      <c r="D159" s="134" t="s">
        <v>259</v>
      </c>
      <c r="E159" s="135" t="s">
        <v>633</v>
      </c>
      <c r="F159" s="136" t="s">
        <v>801</v>
      </c>
      <c r="G159" s="137" t="s">
        <v>327</v>
      </c>
      <c r="H159" s="138">
        <v>53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0.20477000000000001</v>
      </c>
      <c r="R159" s="143">
        <f>Q159*H159</f>
        <v>10.85281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2254</v>
      </c>
    </row>
    <row r="160" spans="2:65" s="1" customFormat="1" ht="19.5">
      <c r="B160" s="33"/>
      <c r="D160" s="147" t="s">
        <v>265</v>
      </c>
      <c r="F160" s="148" t="s">
        <v>636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637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" customFormat="1" ht="16.5" customHeight="1">
      <c r="B162" s="133"/>
      <c r="C162" s="134" t="s">
        <v>370</v>
      </c>
      <c r="D162" s="134" t="s">
        <v>259</v>
      </c>
      <c r="E162" s="135" t="s">
        <v>638</v>
      </c>
      <c r="F162" s="136" t="s">
        <v>803</v>
      </c>
      <c r="G162" s="137" t="s">
        <v>262</v>
      </c>
      <c r="H162" s="138">
        <v>212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2255</v>
      </c>
    </row>
    <row r="163" spans="2:65" s="1" customFormat="1" ht="19.5">
      <c r="B163" s="33"/>
      <c r="D163" s="147" t="s">
        <v>265</v>
      </c>
      <c r="F163" s="148" t="s">
        <v>641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1.25">
      <c r="B164" s="33"/>
      <c r="D164" s="151" t="s">
        <v>267</v>
      </c>
      <c r="F164" s="152" t="s">
        <v>642</v>
      </c>
      <c r="I164" s="149"/>
      <c r="L164" s="33"/>
      <c r="M164" s="150"/>
      <c r="T164" s="54"/>
      <c r="AT164" s="17" t="s">
        <v>267</v>
      </c>
      <c r="AU164" s="17" t="s">
        <v>83</v>
      </c>
    </row>
    <row r="165" spans="2:65" s="12" customFormat="1" ht="11.25">
      <c r="B165" s="153"/>
      <c r="D165" s="147" t="s">
        <v>269</v>
      </c>
      <c r="E165" s="154" t="s">
        <v>208</v>
      </c>
      <c r="F165" s="155" t="s">
        <v>2256</v>
      </c>
      <c r="H165" s="156">
        <v>212</v>
      </c>
      <c r="I165" s="157"/>
      <c r="L165" s="153"/>
      <c r="M165" s="158"/>
      <c r="T165" s="159"/>
      <c r="AT165" s="154" t="s">
        <v>269</v>
      </c>
      <c r="AU165" s="154" t="s">
        <v>83</v>
      </c>
      <c r="AV165" s="12" t="s">
        <v>83</v>
      </c>
      <c r="AW165" s="12" t="s">
        <v>37</v>
      </c>
      <c r="AX165" s="12" t="s">
        <v>81</v>
      </c>
      <c r="AY165" s="154" t="s">
        <v>257</v>
      </c>
    </row>
    <row r="166" spans="2:65" s="1" customFormat="1" ht="16.5" customHeight="1">
      <c r="B166" s="133"/>
      <c r="C166" s="134" t="s">
        <v>377</v>
      </c>
      <c r="D166" s="134" t="s">
        <v>259</v>
      </c>
      <c r="E166" s="135" t="s">
        <v>645</v>
      </c>
      <c r="F166" s="136" t="s">
        <v>806</v>
      </c>
      <c r="G166" s="137" t="s">
        <v>262</v>
      </c>
      <c r="H166" s="138">
        <v>69.828000000000003</v>
      </c>
      <c r="I166" s="139"/>
      <c r="J166" s="140">
        <f>ROUND(I166*H166,2)</f>
        <v>0</v>
      </c>
      <c r="K166" s="136" t="s">
        <v>263</v>
      </c>
      <c r="L166" s="33"/>
      <c r="M166" s="141" t="s">
        <v>3</v>
      </c>
      <c r="N166" s="142" t="s">
        <v>45</v>
      </c>
      <c r="P166" s="143">
        <f>O166*H166</f>
        <v>0</v>
      </c>
      <c r="Q166" s="143">
        <v>2.0000000000000002E-5</v>
      </c>
      <c r="R166" s="143">
        <f>Q166*H166</f>
        <v>1.3965600000000002E-3</v>
      </c>
      <c r="S166" s="143">
        <v>0</v>
      </c>
      <c r="T166" s="144">
        <f>S166*H166</f>
        <v>0</v>
      </c>
      <c r="AR166" s="145" t="s">
        <v>95</v>
      </c>
      <c r="AT166" s="145" t="s">
        <v>259</v>
      </c>
      <c r="AU166" s="145" t="s">
        <v>83</v>
      </c>
      <c r="AY166" s="17" t="s">
        <v>257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7" t="s">
        <v>81</v>
      </c>
      <c r="BK166" s="146">
        <f>ROUND(I166*H166,2)</f>
        <v>0</v>
      </c>
      <c r="BL166" s="17" t="s">
        <v>95</v>
      </c>
      <c r="BM166" s="145" t="s">
        <v>2257</v>
      </c>
    </row>
    <row r="167" spans="2:65" s="1" customFormat="1" ht="11.25">
      <c r="B167" s="33"/>
      <c r="D167" s="147" t="s">
        <v>265</v>
      </c>
      <c r="F167" s="148" t="s">
        <v>646</v>
      </c>
      <c r="I167" s="149"/>
      <c r="L167" s="33"/>
      <c r="M167" s="150"/>
      <c r="T167" s="54"/>
      <c r="AT167" s="17" t="s">
        <v>265</v>
      </c>
      <c r="AU167" s="17" t="s">
        <v>83</v>
      </c>
    </row>
    <row r="168" spans="2:65" s="1" customFormat="1" ht="11.25">
      <c r="B168" s="33"/>
      <c r="D168" s="151" t="s">
        <v>267</v>
      </c>
      <c r="F168" s="152" t="s">
        <v>648</v>
      </c>
      <c r="I168" s="149"/>
      <c r="L168" s="33"/>
      <c r="M168" s="150"/>
      <c r="T168" s="54"/>
      <c r="AT168" s="17" t="s">
        <v>267</v>
      </c>
      <c r="AU168" s="17" t="s">
        <v>83</v>
      </c>
    </row>
    <row r="169" spans="2:65" s="12" customFormat="1" ht="11.25">
      <c r="B169" s="153"/>
      <c r="D169" s="147" t="s">
        <v>269</v>
      </c>
      <c r="E169" s="154" t="s">
        <v>2258</v>
      </c>
      <c r="F169" s="155" t="s">
        <v>2259</v>
      </c>
      <c r="H169" s="156">
        <v>69.828000000000003</v>
      </c>
      <c r="I169" s="157"/>
      <c r="L169" s="153"/>
      <c r="M169" s="158"/>
      <c r="T169" s="159"/>
      <c r="AT169" s="154" t="s">
        <v>269</v>
      </c>
      <c r="AU169" s="154" t="s">
        <v>83</v>
      </c>
      <c r="AV169" s="12" t="s">
        <v>83</v>
      </c>
      <c r="AW169" s="12" t="s">
        <v>37</v>
      </c>
      <c r="AX169" s="12" t="s">
        <v>81</v>
      </c>
      <c r="AY169" s="154" t="s">
        <v>257</v>
      </c>
    </row>
    <row r="170" spans="2:65" s="1" customFormat="1" ht="21.75" customHeight="1">
      <c r="B170" s="133"/>
      <c r="C170" s="134" t="s">
        <v>383</v>
      </c>
      <c r="D170" s="134" t="s">
        <v>259</v>
      </c>
      <c r="E170" s="135" t="s">
        <v>654</v>
      </c>
      <c r="F170" s="136" t="s">
        <v>655</v>
      </c>
      <c r="G170" s="137" t="s">
        <v>656</v>
      </c>
      <c r="H170" s="138">
        <v>984</v>
      </c>
      <c r="I170" s="139"/>
      <c r="J170" s="140">
        <f>ROUND(I170*H170,2)</f>
        <v>0</v>
      </c>
      <c r="K170" s="136" t="s">
        <v>263</v>
      </c>
      <c r="L170" s="33"/>
      <c r="M170" s="141" t="s">
        <v>3</v>
      </c>
      <c r="N170" s="142" t="s">
        <v>45</v>
      </c>
      <c r="P170" s="143">
        <f>O170*H170</f>
        <v>0</v>
      </c>
      <c r="Q170" s="143">
        <v>5.4000000000000001E-4</v>
      </c>
      <c r="R170" s="143">
        <f>Q170*H170</f>
        <v>0.53136000000000005</v>
      </c>
      <c r="S170" s="143">
        <v>0</v>
      </c>
      <c r="T170" s="144">
        <f>S170*H170</f>
        <v>0</v>
      </c>
      <c r="AR170" s="145" t="s">
        <v>95</v>
      </c>
      <c r="AT170" s="145" t="s">
        <v>259</v>
      </c>
      <c r="AU170" s="145" t="s">
        <v>83</v>
      </c>
      <c r="AY170" s="17" t="s">
        <v>257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7" t="s">
        <v>81</v>
      </c>
      <c r="BK170" s="146">
        <f>ROUND(I170*H170,2)</f>
        <v>0</v>
      </c>
      <c r="BL170" s="17" t="s">
        <v>95</v>
      </c>
      <c r="BM170" s="145" t="s">
        <v>2260</v>
      </c>
    </row>
    <row r="171" spans="2:65" s="1" customFormat="1" ht="11.25">
      <c r="B171" s="33"/>
      <c r="D171" s="147" t="s">
        <v>265</v>
      </c>
      <c r="F171" s="148" t="s">
        <v>658</v>
      </c>
      <c r="I171" s="149"/>
      <c r="L171" s="33"/>
      <c r="M171" s="150"/>
      <c r="T171" s="54"/>
      <c r="AT171" s="17" t="s">
        <v>265</v>
      </c>
      <c r="AU171" s="17" t="s">
        <v>83</v>
      </c>
    </row>
    <row r="172" spans="2:65" s="1" customFormat="1" ht="11.25">
      <c r="B172" s="33"/>
      <c r="D172" s="151" t="s">
        <v>267</v>
      </c>
      <c r="F172" s="152" t="s">
        <v>659</v>
      </c>
      <c r="I172" s="149"/>
      <c r="L172" s="33"/>
      <c r="M172" s="150"/>
      <c r="T172" s="54"/>
      <c r="AT172" s="17" t="s">
        <v>267</v>
      </c>
      <c r="AU172" s="17" t="s">
        <v>83</v>
      </c>
    </row>
    <row r="173" spans="2:65" s="13" customFormat="1" ht="11.25">
      <c r="B173" s="173"/>
      <c r="D173" s="147" t="s">
        <v>269</v>
      </c>
      <c r="E173" s="174" t="s">
        <v>3</v>
      </c>
      <c r="F173" s="175" t="s">
        <v>2261</v>
      </c>
      <c r="H173" s="174" t="s">
        <v>3</v>
      </c>
      <c r="I173" s="176"/>
      <c r="L173" s="173"/>
      <c r="M173" s="177"/>
      <c r="T173" s="178"/>
      <c r="AT173" s="174" t="s">
        <v>269</v>
      </c>
      <c r="AU173" s="174" t="s">
        <v>83</v>
      </c>
      <c r="AV173" s="13" t="s">
        <v>81</v>
      </c>
      <c r="AW173" s="13" t="s">
        <v>37</v>
      </c>
      <c r="AX173" s="13" t="s">
        <v>74</v>
      </c>
      <c r="AY173" s="174" t="s">
        <v>257</v>
      </c>
    </row>
    <row r="174" spans="2:65" s="12" customFormat="1" ht="11.25">
      <c r="B174" s="153"/>
      <c r="D174" s="147" t="s">
        <v>269</v>
      </c>
      <c r="E174" s="154" t="s">
        <v>3</v>
      </c>
      <c r="F174" s="155" t="s">
        <v>2262</v>
      </c>
      <c r="H174" s="156">
        <v>984</v>
      </c>
      <c r="I174" s="157"/>
      <c r="L174" s="153"/>
      <c r="M174" s="158"/>
      <c r="T174" s="159"/>
      <c r="AT174" s="154" t="s">
        <v>269</v>
      </c>
      <c r="AU174" s="154" t="s">
        <v>83</v>
      </c>
      <c r="AV174" s="12" t="s">
        <v>83</v>
      </c>
      <c r="AW174" s="12" t="s">
        <v>37</v>
      </c>
      <c r="AX174" s="12" t="s">
        <v>81</v>
      </c>
      <c r="AY174" s="154" t="s">
        <v>257</v>
      </c>
    </row>
    <row r="175" spans="2:65" s="1" customFormat="1" ht="16.5" customHeight="1">
      <c r="B175" s="133"/>
      <c r="C175" s="134" t="s">
        <v>8</v>
      </c>
      <c r="D175" s="134" t="s">
        <v>259</v>
      </c>
      <c r="E175" s="135" t="s">
        <v>677</v>
      </c>
      <c r="F175" s="136" t="s">
        <v>678</v>
      </c>
      <c r="G175" s="137" t="s">
        <v>656</v>
      </c>
      <c r="H175" s="138">
        <v>13.911</v>
      </c>
      <c r="I175" s="139"/>
      <c r="J175" s="140">
        <f>ROUND(I175*H175,2)</f>
        <v>0</v>
      </c>
      <c r="K175" s="136" t="s">
        <v>263</v>
      </c>
      <c r="L175" s="33"/>
      <c r="M175" s="141" t="s">
        <v>3</v>
      </c>
      <c r="N175" s="142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0.56899999999999995</v>
      </c>
      <c r="T175" s="144">
        <f>S175*H175</f>
        <v>7.9153589999999987</v>
      </c>
      <c r="AR175" s="145" t="s">
        <v>95</v>
      </c>
      <c r="AT175" s="145" t="s">
        <v>259</v>
      </c>
      <c r="AU175" s="145" t="s">
        <v>83</v>
      </c>
      <c r="AY175" s="17" t="s">
        <v>257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7" t="s">
        <v>81</v>
      </c>
      <c r="BK175" s="146">
        <f>ROUND(I175*H175,2)</f>
        <v>0</v>
      </c>
      <c r="BL175" s="17" t="s">
        <v>95</v>
      </c>
      <c r="BM175" s="145" t="s">
        <v>2263</v>
      </c>
    </row>
    <row r="176" spans="2:65" s="1" customFormat="1" ht="11.25">
      <c r="B176" s="33"/>
      <c r="D176" s="147" t="s">
        <v>265</v>
      </c>
      <c r="F176" s="148" t="s">
        <v>680</v>
      </c>
      <c r="I176" s="149"/>
      <c r="L176" s="33"/>
      <c r="M176" s="150"/>
      <c r="T176" s="54"/>
      <c r="AT176" s="17" t="s">
        <v>265</v>
      </c>
      <c r="AU176" s="17" t="s">
        <v>83</v>
      </c>
    </row>
    <row r="177" spans="2:65" s="1" customFormat="1" ht="11.25">
      <c r="B177" s="33"/>
      <c r="D177" s="151" t="s">
        <v>267</v>
      </c>
      <c r="F177" s="152" t="s">
        <v>681</v>
      </c>
      <c r="I177" s="149"/>
      <c r="L177" s="33"/>
      <c r="M177" s="150"/>
      <c r="T177" s="54"/>
      <c r="AT177" s="17" t="s">
        <v>267</v>
      </c>
      <c r="AU177" s="17" t="s">
        <v>83</v>
      </c>
    </row>
    <row r="178" spans="2:65" s="13" customFormat="1" ht="11.25">
      <c r="B178" s="173"/>
      <c r="D178" s="147" t="s">
        <v>269</v>
      </c>
      <c r="E178" s="174" t="s">
        <v>3</v>
      </c>
      <c r="F178" s="175" t="s">
        <v>2261</v>
      </c>
      <c r="H178" s="174" t="s">
        <v>3</v>
      </c>
      <c r="I178" s="176"/>
      <c r="L178" s="173"/>
      <c r="M178" s="177"/>
      <c r="T178" s="178"/>
      <c r="AT178" s="174" t="s">
        <v>269</v>
      </c>
      <c r="AU178" s="174" t="s">
        <v>83</v>
      </c>
      <c r="AV178" s="13" t="s">
        <v>81</v>
      </c>
      <c r="AW178" s="13" t="s">
        <v>37</v>
      </c>
      <c r="AX178" s="13" t="s">
        <v>74</v>
      </c>
      <c r="AY178" s="174" t="s">
        <v>257</v>
      </c>
    </row>
    <row r="179" spans="2:65" s="12" customFormat="1" ht="11.25">
      <c r="B179" s="153"/>
      <c r="D179" s="147" t="s">
        <v>269</v>
      </c>
      <c r="E179" s="154" t="s">
        <v>3</v>
      </c>
      <c r="F179" s="155" t="s">
        <v>2264</v>
      </c>
      <c r="H179" s="156">
        <v>13.911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" customFormat="1" ht="16.5" customHeight="1">
      <c r="B180" s="133"/>
      <c r="C180" s="134" t="s">
        <v>394</v>
      </c>
      <c r="D180" s="134" t="s">
        <v>259</v>
      </c>
      <c r="E180" s="135" t="s">
        <v>683</v>
      </c>
      <c r="F180" s="136" t="s">
        <v>684</v>
      </c>
      <c r="G180" s="137" t="s">
        <v>327</v>
      </c>
      <c r="H180" s="138">
        <v>216.48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9.8999999999999999E-4</v>
      </c>
      <c r="R180" s="143">
        <f>Q180*H180</f>
        <v>0.21431519999999998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2265</v>
      </c>
    </row>
    <row r="181" spans="2:65" s="1" customFormat="1" ht="11.25">
      <c r="B181" s="33"/>
      <c r="D181" s="147" t="s">
        <v>265</v>
      </c>
      <c r="F181" s="148" t="s">
        <v>686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687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3" customFormat="1" ht="11.25">
      <c r="B183" s="173"/>
      <c r="D183" s="147" t="s">
        <v>269</v>
      </c>
      <c r="E183" s="174" t="s">
        <v>3</v>
      </c>
      <c r="F183" s="175" t="s">
        <v>2261</v>
      </c>
      <c r="H183" s="174" t="s">
        <v>3</v>
      </c>
      <c r="I183" s="176"/>
      <c r="L183" s="173"/>
      <c r="M183" s="177"/>
      <c r="T183" s="178"/>
      <c r="AT183" s="174" t="s">
        <v>269</v>
      </c>
      <c r="AU183" s="174" t="s">
        <v>83</v>
      </c>
      <c r="AV183" s="13" t="s">
        <v>81</v>
      </c>
      <c r="AW183" s="13" t="s">
        <v>37</v>
      </c>
      <c r="AX183" s="13" t="s">
        <v>74</v>
      </c>
      <c r="AY183" s="174" t="s">
        <v>257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2266</v>
      </c>
      <c r="H184" s="156">
        <v>216.48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16.5" customHeight="1">
      <c r="B185" s="133"/>
      <c r="C185" s="160" t="s">
        <v>401</v>
      </c>
      <c r="D185" s="160" t="s">
        <v>327</v>
      </c>
      <c r="E185" s="161" t="s">
        <v>689</v>
      </c>
      <c r="F185" s="162" t="s">
        <v>690</v>
      </c>
      <c r="G185" s="163" t="s">
        <v>274</v>
      </c>
      <c r="H185" s="164">
        <v>73.647999999999996</v>
      </c>
      <c r="I185" s="165"/>
      <c r="J185" s="166">
        <f>ROUND(I185*H185,2)</f>
        <v>0</v>
      </c>
      <c r="K185" s="162" t="s">
        <v>263</v>
      </c>
      <c r="L185" s="167"/>
      <c r="M185" s="168" t="s">
        <v>3</v>
      </c>
      <c r="N185" s="169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310</v>
      </c>
      <c r="AT185" s="145" t="s">
        <v>327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2267</v>
      </c>
    </row>
    <row r="186" spans="2:65" s="1" customFormat="1" ht="11.25">
      <c r="B186" s="33"/>
      <c r="D186" s="147" t="s">
        <v>265</v>
      </c>
      <c r="F186" s="148" t="s">
        <v>690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2" customFormat="1" ht="11.25">
      <c r="B187" s="153"/>
      <c r="D187" s="147" t="s">
        <v>269</v>
      </c>
      <c r="E187" s="154" t="s">
        <v>3</v>
      </c>
      <c r="F187" s="155" t="s">
        <v>2268</v>
      </c>
      <c r="H187" s="156">
        <v>73.647999999999996</v>
      </c>
      <c r="I187" s="157"/>
      <c r="L187" s="153"/>
      <c r="M187" s="158"/>
      <c r="T187" s="159"/>
      <c r="AT187" s="154" t="s">
        <v>269</v>
      </c>
      <c r="AU187" s="154" t="s">
        <v>83</v>
      </c>
      <c r="AV187" s="12" t="s">
        <v>83</v>
      </c>
      <c r="AW187" s="12" t="s">
        <v>37</v>
      </c>
      <c r="AX187" s="12" t="s">
        <v>81</v>
      </c>
      <c r="AY187" s="154" t="s">
        <v>257</v>
      </c>
    </row>
    <row r="188" spans="2:65" s="1" customFormat="1" ht="16.5" customHeight="1">
      <c r="B188" s="133"/>
      <c r="C188" s="160" t="s">
        <v>406</v>
      </c>
      <c r="D188" s="160" t="s">
        <v>327</v>
      </c>
      <c r="E188" s="161" t="s">
        <v>693</v>
      </c>
      <c r="F188" s="162" t="s">
        <v>694</v>
      </c>
      <c r="G188" s="163" t="s">
        <v>695</v>
      </c>
      <c r="H188" s="164">
        <v>97.805999999999997</v>
      </c>
      <c r="I188" s="165"/>
      <c r="J188" s="166">
        <f>ROUND(I188*H188,2)</f>
        <v>0</v>
      </c>
      <c r="K188" s="162" t="s">
        <v>263</v>
      </c>
      <c r="L188" s="167"/>
      <c r="M188" s="168" t="s">
        <v>3</v>
      </c>
      <c r="N188" s="169" t="s">
        <v>45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310</v>
      </c>
      <c r="AT188" s="145" t="s">
        <v>327</v>
      </c>
      <c r="AU188" s="145" t="s">
        <v>83</v>
      </c>
      <c r="AY188" s="17" t="s">
        <v>257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7" t="s">
        <v>81</v>
      </c>
      <c r="BK188" s="146">
        <f>ROUND(I188*H188,2)</f>
        <v>0</v>
      </c>
      <c r="BL188" s="17" t="s">
        <v>95</v>
      </c>
      <c r="BM188" s="145" t="s">
        <v>2269</v>
      </c>
    </row>
    <row r="189" spans="2:65" s="1" customFormat="1" ht="11.25">
      <c r="B189" s="33"/>
      <c r="D189" s="147" t="s">
        <v>265</v>
      </c>
      <c r="F189" s="148" t="s">
        <v>694</v>
      </c>
      <c r="I189" s="149"/>
      <c r="L189" s="33"/>
      <c r="M189" s="150"/>
      <c r="T189" s="54"/>
      <c r="AT189" s="17" t="s">
        <v>265</v>
      </c>
      <c r="AU189" s="17" t="s">
        <v>83</v>
      </c>
    </row>
    <row r="190" spans="2:65" s="12" customFormat="1" ht="11.25">
      <c r="B190" s="153"/>
      <c r="D190" s="147" t="s">
        <v>269</v>
      </c>
      <c r="E190" s="154" t="s">
        <v>3</v>
      </c>
      <c r="F190" s="155" t="s">
        <v>2270</v>
      </c>
      <c r="H190" s="156">
        <v>97.805999999999997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16.5" customHeight="1">
      <c r="B191" s="133"/>
      <c r="C191" s="160" t="s">
        <v>413</v>
      </c>
      <c r="D191" s="160" t="s">
        <v>327</v>
      </c>
      <c r="E191" s="161" t="s">
        <v>698</v>
      </c>
      <c r="F191" s="162" t="s">
        <v>699</v>
      </c>
      <c r="G191" s="163" t="s">
        <v>695</v>
      </c>
      <c r="H191" s="164">
        <v>4.33</v>
      </c>
      <c r="I191" s="165"/>
      <c r="J191" s="166">
        <f>ROUND(I191*H191,2)</f>
        <v>0</v>
      </c>
      <c r="K191" s="162" t="s">
        <v>263</v>
      </c>
      <c r="L191" s="167"/>
      <c r="M191" s="168" t="s">
        <v>3</v>
      </c>
      <c r="N191" s="169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310</v>
      </c>
      <c r="AT191" s="145" t="s">
        <v>327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2271</v>
      </c>
    </row>
    <row r="192" spans="2:65" s="1" customFormat="1" ht="11.25">
      <c r="B192" s="33"/>
      <c r="D192" s="147" t="s">
        <v>265</v>
      </c>
      <c r="F192" s="148" t="s">
        <v>699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2" customFormat="1" ht="11.25">
      <c r="B193" s="153"/>
      <c r="D193" s="147" t="s">
        <v>269</v>
      </c>
      <c r="E193" s="154" t="s">
        <v>3</v>
      </c>
      <c r="F193" s="155" t="s">
        <v>2272</v>
      </c>
      <c r="H193" s="156">
        <v>4.33</v>
      </c>
      <c r="I193" s="157"/>
      <c r="L193" s="153"/>
      <c r="M193" s="158"/>
      <c r="T193" s="159"/>
      <c r="AT193" s="154" t="s">
        <v>269</v>
      </c>
      <c r="AU193" s="154" t="s">
        <v>83</v>
      </c>
      <c r="AV193" s="12" t="s">
        <v>83</v>
      </c>
      <c r="AW193" s="12" t="s">
        <v>37</v>
      </c>
      <c r="AX193" s="12" t="s">
        <v>81</v>
      </c>
      <c r="AY193" s="154" t="s">
        <v>257</v>
      </c>
    </row>
    <row r="194" spans="2:65" s="1" customFormat="1" ht="16.5" customHeight="1">
      <c r="B194" s="133"/>
      <c r="C194" s="134" t="s">
        <v>418</v>
      </c>
      <c r="D194" s="134" t="s">
        <v>259</v>
      </c>
      <c r="E194" s="135" t="s">
        <v>702</v>
      </c>
      <c r="F194" s="136" t="s">
        <v>703</v>
      </c>
      <c r="G194" s="137" t="s">
        <v>274</v>
      </c>
      <c r="H194" s="138">
        <v>18.361999999999998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2273</v>
      </c>
    </row>
    <row r="195" spans="2:65" s="1" customFormat="1" ht="11.25">
      <c r="B195" s="33"/>
      <c r="D195" s="147" t="s">
        <v>265</v>
      </c>
      <c r="F195" s="148" t="s">
        <v>705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706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2" customFormat="1" ht="11.25">
      <c r="B197" s="153"/>
      <c r="D197" s="147" t="s">
        <v>269</v>
      </c>
      <c r="E197" s="154" t="s">
        <v>3</v>
      </c>
      <c r="F197" s="155" t="s">
        <v>2274</v>
      </c>
      <c r="H197" s="156">
        <v>18.361999999999998</v>
      </c>
      <c r="I197" s="157"/>
      <c r="L197" s="153"/>
      <c r="M197" s="158"/>
      <c r="T197" s="159"/>
      <c r="AT197" s="154" t="s">
        <v>269</v>
      </c>
      <c r="AU197" s="154" t="s">
        <v>83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16.5" customHeight="1">
      <c r="B198" s="133"/>
      <c r="C198" s="134" t="s">
        <v>423</v>
      </c>
      <c r="D198" s="134" t="s">
        <v>259</v>
      </c>
      <c r="E198" s="135" t="s">
        <v>708</v>
      </c>
      <c r="F198" s="136" t="s">
        <v>709</v>
      </c>
      <c r="G198" s="137" t="s">
        <v>656</v>
      </c>
      <c r="H198" s="138">
        <v>196.8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1E-3</v>
      </c>
      <c r="R198" s="143">
        <f>Q198*H198</f>
        <v>0.1968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83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2275</v>
      </c>
    </row>
    <row r="199" spans="2:65" s="1" customFormat="1" ht="19.5">
      <c r="B199" s="33"/>
      <c r="D199" s="147" t="s">
        <v>265</v>
      </c>
      <c r="F199" s="148" t="s">
        <v>711</v>
      </c>
      <c r="I199" s="149"/>
      <c r="L199" s="33"/>
      <c r="M199" s="150"/>
      <c r="T199" s="54"/>
      <c r="AT199" s="17" t="s">
        <v>265</v>
      </c>
      <c r="AU199" s="17" t="s">
        <v>83</v>
      </c>
    </row>
    <row r="200" spans="2:65" s="1" customFormat="1" ht="11.25">
      <c r="B200" s="33"/>
      <c r="D200" s="151" t="s">
        <v>267</v>
      </c>
      <c r="F200" s="152" t="s">
        <v>712</v>
      </c>
      <c r="I200" s="149"/>
      <c r="L200" s="33"/>
      <c r="M200" s="150"/>
      <c r="T200" s="54"/>
      <c r="AT200" s="17" t="s">
        <v>267</v>
      </c>
      <c r="AU200" s="17" t="s">
        <v>83</v>
      </c>
    </row>
    <row r="201" spans="2:65" s="13" customFormat="1" ht="11.25">
      <c r="B201" s="173"/>
      <c r="D201" s="147" t="s">
        <v>269</v>
      </c>
      <c r="E201" s="174" t="s">
        <v>3</v>
      </c>
      <c r="F201" s="175" t="s">
        <v>2261</v>
      </c>
      <c r="H201" s="174" t="s">
        <v>3</v>
      </c>
      <c r="I201" s="176"/>
      <c r="L201" s="173"/>
      <c r="M201" s="177"/>
      <c r="T201" s="178"/>
      <c r="AT201" s="174" t="s">
        <v>269</v>
      </c>
      <c r="AU201" s="174" t="s">
        <v>83</v>
      </c>
      <c r="AV201" s="13" t="s">
        <v>81</v>
      </c>
      <c r="AW201" s="13" t="s">
        <v>37</v>
      </c>
      <c r="AX201" s="13" t="s">
        <v>74</v>
      </c>
      <c r="AY201" s="174" t="s">
        <v>257</v>
      </c>
    </row>
    <row r="202" spans="2:65" s="12" customFormat="1" ht="11.25">
      <c r="B202" s="153"/>
      <c r="D202" s="147" t="s">
        <v>269</v>
      </c>
      <c r="E202" s="154" t="s">
        <v>3</v>
      </c>
      <c r="F202" s="155" t="s">
        <v>2276</v>
      </c>
      <c r="H202" s="156">
        <v>196.8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1" customFormat="1" ht="22.9" customHeight="1">
      <c r="B203" s="121"/>
      <c r="D203" s="122" t="s">
        <v>73</v>
      </c>
      <c r="E203" s="131" t="s">
        <v>90</v>
      </c>
      <c r="F203" s="131" t="s">
        <v>714</v>
      </c>
      <c r="I203" s="124"/>
      <c r="J203" s="132">
        <f>BK203</f>
        <v>0</v>
      </c>
      <c r="L203" s="121"/>
      <c r="M203" s="126"/>
      <c r="P203" s="127">
        <f>SUM(P204:P214)</f>
        <v>0</v>
      </c>
      <c r="R203" s="127">
        <f>SUM(R204:R214)</f>
        <v>1.6045749999999999</v>
      </c>
      <c r="T203" s="128">
        <f>SUM(T204:T214)</f>
        <v>0</v>
      </c>
      <c r="AR203" s="122" t="s">
        <v>95</v>
      </c>
      <c r="AT203" s="129" t="s">
        <v>73</v>
      </c>
      <c r="AU203" s="129" t="s">
        <v>81</v>
      </c>
      <c r="AY203" s="122" t="s">
        <v>257</v>
      </c>
      <c r="BK203" s="130">
        <f>SUM(BK204:BK214)</f>
        <v>0</v>
      </c>
    </row>
    <row r="204" spans="2:65" s="1" customFormat="1" ht="16.5" customHeight="1">
      <c r="B204" s="133"/>
      <c r="C204" s="134" t="s">
        <v>431</v>
      </c>
      <c r="D204" s="134" t="s">
        <v>259</v>
      </c>
      <c r="E204" s="135" t="s">
        <v>836</v>
      </c>
      <c r="F204" s="136" t="s">
        <v>837</v>
      </c>
      <c r="G204" s="137" t="s">
        <v>838</v>
      </c>
      <c r="H204" s="138">
        <v>185.5</v>
      </c>
      <c r="I204" s="139"/>
      <c r="J204" s="140">
        <f>ROUND(I204*H204,2)</f>
        <v>0</v>
      </c>
      <c r="K204" s="136" t="s">
        <v>263</v>
      </c>
      <c r="L204" s="33"/>
      <c r="M204" s="141" t="s">
        <v>3</v>
      </c>
      <c r="N204" s="142" t="s">
        <v>45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95</v>
      </c>
      <c r="AT204" s="145" t="s">
        <v>259</v>
      </c>
      <c r="AU204" s="145" t="s">
        <v>83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2277</v>
      </c>
    </row>
    <row r="205" spans="2:65" s="1" customFormat="1" ht="19.5">
      <c r="B205" s="33"/>
      <c r="D205" s="147" t="s">
        <v>265</v>
      </c>
      <c r="F205" s="148" t="s">
        <v>840</v>
      </c>
      <c r="I205" s="149"/>
      <c r="L205" s="33"/>
      <c r="M205" s="150"/>
      <c r="T205" s="54"/>
      <c r="AT205" s="17" t="s">
        <v>265</v>
      </c>
      <c r="AU205" s="17" t="s">
        <v>83</v>
      </c>
    </row>
    <row r="206" spans="2:65" s="1" customFormat="1" ht="11.25">
      <c r="B206" s="33"/>
      <c r="D206" s="151" t="s">
        <v>267</v>
      </c>
      <c r="F206" s="152" t="s">
        <v>841</v>
      </c>
      <c r="I206" s="149"/>
      <c r="L206" s="33"/>
      <c r="M206" s="150"/>
      <c r="T206" s="54"/>
      <c r="AT206" s="17" t="s">
        <v>267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2278</v>
      </c>
      <c r="F207" s="155" t="s">
        <v>2279</v>
      </c>
      <c r="H207" s="156">
        <v>185.5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" customFormat="1" ht="16.5" customHeight="1">
      <c r="B208" s="133"/>
      <c r="C208" s="134" t="s">
        <v>436</v>
      </c>
      <c r="D208" s="134" t="s">
        <v>259</v>
      </c>
      <c r="E208" s="135" t="s">
        <v>721</v>
      </c>
      <c r="F208" s="136" t="s">
        <v>843</v>
      </c>
      <c r="G208" s="137" t="s">
        <v>262</v>
      </c>
      <c r="H208" s="138">
        <v>185.5</v>
      </c>
      <c r="I208" s="139"/>
      <c r="J208" s="140">
        <f>ROUND(I208*H208,2)</f>
        <v>0</v>
      </c>
      <c r="K208" s="136" t="s">
        <v>263</v>
      </c>
      <c r="L208" s="33"/>
      <c r="M208" s="141" t="s">
        <v>3</v>
      </c>
      <c r="N208" s="142" t="s">
        <v>45</v>
      </c>
      <c r="P208" s="143">
        <f>O208*H208</f>
        <v>0</v>
      </c>
      <c r="Q208" s="143">
        <v>8.6499999999999997E-3</v>
      </c>
      <c r="R208" s="143">
        <f>Q208*H208</f>
        <v>1.6045749999999999</v>
      </c>
      <c r="S208" s="143">
        <v>0</v>
      </c>
      <c r="T208" s="144">
        <f>S208*H208</f>
        <v>0</v>
      </c>
      <c r="AR208" s="145" t="s">
        <v>95</v>
      </c>
      <c r="AT208" s="145" t="s">
        <v>259</v>
      </c>
      <c r="AU208" s="145" t="s">
        <v>83</v>
      </c>
      <c r="AY208" s="17" t="s">
        <v>257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7" t="s">
        <v>81</v>
      </c>
      <c r="BK208" s="146">
        <f>ROUND(I208*H208,2)</f>
        <v>0</v>
      </c>
      <c r="BL208" s="17" t="s">
        <v>95</v>
      </c>
      <c r="BM208" s="145" t="s">
        <v>2280</v>
      </c>
    </row>
    <row r="209" spans="2:65" s="1" customFormat="1" ht="11.25">
      <c r="B209" s="33"/>
      <c r="D209" s="147" t="s">
        <v>265</v>
      </c>
      <c r="F209" s="148" t="s">
        <v>722</v>
      </c>
      <c r="I209" s="149"/>
      <c r="L209" s="33"/>
      <c r="M209" s="150"/>
      <c r="T209" s="54"/>
      <c r="AT209" s="17" t="s">
        <v>265</v>
      </c>
      <c r="AU209" s="17" t="s">
        <v>83</v>
      </c>
    </row>
    <row r="210" spans="2:65" s="1" customFormat="1" ht="11.25">
      <c r="B210" s="33"/>
      <c r="D210" s="151" t="s">
        <v>267</v>
      </c>
      <c r="F210" s="152" t="s">
        <v>724</v>
      </c>
      <c r="I210" s="149"/>
      <c r="L210" s="33"/>
      <c r="M210" s="150"/>
      <c r="T210" s="54"/>
      <c r="AT210" s="17" t="s">
        <v>267</v>
      </c>
      <c r="AU210" s="17" t="s">
        <v>83</v>
      </c>
    </row>
    <row r="211" spans="2:65" s="1" customFormat="1" ht="16.5" customHeight="1">
      <c r="B211" s="133"/>
      <c r="C211" s="134" t="s">
        <v>444</v>
      </c>
      <c r="D211" s="134" t="s">
        <v>259</v>
      </c>
      <c r="E211" s="135" t="s">
        <v>2281</v>
      </c>
      <c r="F211" s="136" t="s">
        <v>2282</v>
      </c>
      <c r="G211" s="137" t="s">
        <v>282</v>
      </c>
      <c r="H211" s="138">
        <v>42.4</v>
      </c>
      <c r="I211" s="139"/>
      <c r="J211" s="140">
        <f>ROUND(I211*H211,2)</f>
        <v>0</v>
      </c>
      <c r="K211" s="136" t="s">
        <v>263</v>
      </c>
      <c r="L211" s="33"/>
      <c r="M211" s="141" t="s">
        <v>3</v>
      </c>
      <c r="N211" s="142" t="s">
        <v>45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95</v>
      </c>
      <c r="AT211" s="145" t="s">
        <v>259</v>
      </c>
      <c r="AU211" s="145" t="s">
        <v>83</v>
      </c>
      <c r="AY211" s="17" t="s">
        <v>257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7" t="s">
        <v>81</v>
      </c>
      <c r="BK211" s="146">
        <f>ROUND(I211*H211,2)</f>
        <v>0</v>
      </c>
      <c r="BL211" s="17" t="s">
        <v>95</v>
      </c>
      <c r="BM211" s="145" t="s">
        <v>2283</v>
      </c>
    </row>
    <row r="212" spans="2:65" s="1" customFormat="1" ht="11.25">
      <c r="B212" s="33"/>
      <c r="D212" s="147" t="s">
        <v>265</v>
      </c>
      <c r="F212" s="148" t="s">
        <v>2284</v>
      </c>
      <c r="I212" s="149"/>
      <c r="L212" s="33"/>
      <c r="M212" s="150"/>
      <c r="T212" s="54"/>
      <c r="AT212" s="17" t="s">
        <v>265</v>
      </c>
      <c r="AU212" s="17" t="s">
        <v>83</v>
      </c>
    </row>
    <row r="213" spans="2:65" s="1" customFormat="1" ht="11.25">
      <c r="B213" s="33"/>
      <c r="D213" s="151" t="s">
        <v>267</v>
      </c>
      <c r="F213" s="152" t="s">
        <v>2285</v>
      </c>
      <c r="I213" s="149"/>
      <c r="L213" s="33"/>
      <c r="M213" s="150"/>
      <c r="T213" s="54"/>
      <c r="AT213" s="17" t="s">
        <v>267</v>
      </c>
      <c r="AU213" s="17" t="s">
        <v>83</v>
      </c>
    </row>
    <row r="214" spans="2:65" s="12" customFormat="1" ht="11.25">
      <c r="B214" s="153"/>
      <c r="D214" s="147" t="s">
        <v>269</v>
      </c>
      <c r="E214" s="154" t="s">
        <v>2286</v>
      </c>
      <c r="F214" s="155" t="s">
        <v>2287</v>
      </c>
      <c r="H214" s="156">
        <v>42.4</v>
      </c>
      <c r="I214" s="157"/>
      <c r="L214" s="153"/>
      <c r="M214" s="158"/>
      <c r="T214" s="159"/>
      <c r="AT214" s="154" t="s">
        <v>269</v>
      </c>
      <c r="AU214" s="154" t="s">
        <v>83</v>
      </c>
      <c r="AV214" s="12" t="s">
        <v>83</v>
      </c>
      <c r="AW214" s="12" t="s">
        <v>37</v>
      </c>
      <c r="AX214" s="12" t="s">
        <v>81</v>
      </c>
      <c r="AY214" s="154" t="s">
        <v>257</v>
      </c>
    </row>
    <row r="215" spans="2:65" s="11" customFormat="1" ht="22.9" customHeight="1">
      <c r="B215" s="121"/>
      <c r="D215" s="122" t="s">
        <v>73</v>
      </c>
      <c r="E215" s="131" t="s">
        <v>95</v>
      </c>
      <c r="F215" s="131" t="s">
        <v>382</v>
      </c>
      <c r="I215" s="124"/>
      <c r="J215" s="132">
        <f>BK215</f>
        <v>0</v>
      </c>
      <c r="L215" s="121"/>
      <c r="M215" s="126"/>
      <c r="P215" s="127">
        <f>SUM(P216:P236)</f>
        <v>0</v>
      </c>
      <c r="R215" s="127">
        <f>SUM(R216:R236)</f>
        <v>13.19624642</v>
      </c>
      <c r="T215" s="128">
        <f>SUM(T216:T236)</f>
        <v>0</v>
      </c>
      <c r="AR215" s="122" t="s">
        <v>95</v>
      </c>
      <c r="AT215" s="129" t="s">
        <v>73</v>
      </c>
      <c r="AU215" s="129" t="s">
        <v>81</v>
      </c>
      <c r="AY215" s="122" t="s">
        <v>257</v>
      </c>
      <c r="BK215" s="130">
        <f>SUM(BK216:BK236)</f>
        <v>0</v>
      </c>
    </row>
    <row r="216" spans="2:65" s="1" customFormat="1" ht="16.5" customHeight="1">
      <c r="B216" s="133"/>
      <c r="C216" s="134" t="s">
        <v>453</v>
      </c>
      <c r="D216" s="134" t="s">
        <v>259</v>
      </c>
      <c r="E216" s="135" t="s">
        <v>731</v>
      </c>
      <c r="F216" s="136" t="s">
        <v>848</v>
      </c>
      <c r="G216" s="137" t="s">
        <v>282</v>
      </c>
      <c r="H216" s="138">
        <v>7.6059999999999999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1.7034</v>
      </c>
      <c r="R216" s="143">
        <f>Q216*H216</f>
        <v>12.9560604</v>
      </c>
      <c r="S216" s="143">
        <v>0</v>
      </c>
      <c r="T216" s="144">
        <f>S216*H216</f>
        <v>0</v>
      </c>
      <c r="AR216" s="145" t="s">
        <v>95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95</v>
      </c>
      <c r="BM216" s="145" t="s">
        <v>2288</v>
      </c>
    </row>
    <row r="217" spans="2:65" s="1" customFormat="1" ht="11.25">
      <c r="B217" s="33"/>
      <c r="D217" s="147" t="s">
        <v>265</v>
      </c>
      <c r="F217" s="148" t="s">
        <v>732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734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3</v>
      </c>
      <c r="F219" s="155" t="s">
        <v>2289</v>
      </c>
      <c r="H219" s="156">
        <v>7.6059999999999999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" customFormat="1" ht="16.5" customHeight="1">
      <c r="B220" s="133"/>
      <c r="C220" s="134" t="s">
        <v>459</v>
      </c>
      <c r="D220" s="134" t="s">
        <v>259</v>
      </c>
      <c r="E220" s="135" t="s">
        <v>384</v>
      </c>
      <c r="F220" s="136" t="s">
        <v>851</v>
      </c>
      <c r="G220" s="137" t="s">
        <v>282</v>
      </c>
      <c r="H220" s="138">
        <v>7.6059999999999999</v>
      </c>
      <c r="I220" s="139"/>
      <c r="J220" s="140">
        <f>ROUND(I220*H220,2)</f>
        <v>0</v>
      </c>
      <c r="K220" s="136" t="s">
        <v>263</v>
      </c>
      <c r="L220" s="33"/>
      <c r="M220" s="141" t="s">
        <v>3</v>
      </c>
      <c r="N220" s="142" t="s">
        <v>45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95</v>
      </c>
      <c r="AT220" s="145" t="s">
        <v>259</v>
      </c>
      <c r="AU220" s="145" t="s">
        <v>83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95</v>
      </c>
      <c r="BM220" s="145" t="s">
        <v>2290</v>
      </c>
    </row>
    <row r="221" spans="2:65" s="1" customFormat="1" ht="11.25">
      <c r="B221" s="33"/>
      <c r="D221" s="147" t="s">
        <v>265</v>
      </c>
      <c r="F221" s="148" t="s">
        <v>385</v>
      </c>
      <c r="I221" s="149"/>
      <c r="L221" s="33"/>
      <c r="M221" s="150"/>
      <c r="T221" s="54"/>
      <c r="AT221" s="17" t="s">
        <v>265</v>
      </c>
      <c r="AU221" s="17" t="s">
        <v>83</v>
      </c>
    </row>
    <row r="222" spans="2:65" s="1" customFormat="1" ht="11.25">
      <c r="B222" s="33"/>
      <c r="D222" s="151" t="s">
        <v>267</v>
      </c>
      <c r="F222" s="152" t="s">
        <v>387</v>
      </c>
      <c r="I222" s="149"/>
      <c r="L222" s="33"/>
      <c r="M222" s="150"/>
      <c r="T222" s="54"/>
      <c r="AT222" s="17" t="s">
        <v>267</v>
      </c>
      <c r="AU222" s="17" t="s">
        <v>83</v>
      </c>
    </row>
    <row r="223" spans="2:65" s="1" customFormat="1" ht="16.5" customHeight="1">
      <c r="B223" s="133"/>
      <c r="C223" s="134" t="s">
        <v>467</v>
      </c>
      <c r="D223" s="134" t="s">
        <v>259</v>
      </c>
      <c r="E223" s="135" t="s">
        <v>395</v>
      </c>
      <c r="F223" s="136" t="s">
        <v>853</v>
      </c>
      <c r="G223" s="137" t="s">
        <v>282</v>
      </c>
      <c r="H223" s="138">
        <v>4.1829999999999998</v>
      </c>
      <c r="I223" s="139"/>
      <c r="J223" s="140">
        <f>ROUND(I223*H223,2)</f>
        <v>0</v>
      </c>
      <c r="K223" s="136" t="s">
        <v>263</v>
      </c>
      <c r="L223" s="33"/>
      <c r="M223" s="141" t="s">
        <v>3</v>
      </c>
      <c r="N223" s="142" t="s">
        <v>45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95</v>
      </c>
      <c r="AT223" s="145" t="s">
        <v>259</v>
      </c>
      <c r="AU223" s="145" t="s">
        <v>83</v>
      </c>
      <c r="AY223" s="17" t="s">
        <v>257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7" t="s">
        <v>81</v>
      </c>
      <c r="BK223" s="146">
        <f>ROUND(I223*H223,2)</f>
        <v>0</v>
      </c>
      <c r="BL223" s="17" t="s">
        <v>95</v>
      </c>
      <c r="BM223" s="145" t="s">
        <v>2291</v>
      </c>
    </row>
    <row r="224" spans="2:65" s="1" customFormat="1" ht="19.5">
      <c r="B224" s="33"/>
      <c r="D224" s="147" t="s">
        <v>265</v>
      </c>
      <c r="F224" s="148" t="s">
        <v>1310</v>
      </c>
      <c r="I224" s="149"/>
      <c r="L224" s="33"/>
      <c r="M224" s="150"/>
      <c r="T224" s="54"/>
      <c r="AT224" s="17" t="s">
        <v>265</v>
      </c>
      <c r="AU224" s="17" t="s">
        <v>83</v>
      </c>
    </row>
    <row r="225" spans="2:65" s="1" customFormat="1" ht="11.25">
      <c r="B225" s="33"/>
      <c r="D225" s="151" t="s">
        <v>267</v>
      </c>
      <c r="F225" s="152" t="s">
        <v>398</v>
      </c>
      <c r="I225" s="149"/>
      <c r="L225" s="33"/>
      <c r="M225" s="150"/>
      <c r="T225" s="54"/>
      <c r="AT225" s="17" t="s">
        <v>267</v>
      </c>
      <c r="AU225" s="17" t="s">
        <v>83</v>
      </c>
    </row>
    <row r="226" spans="2:65" s="12" customFormat="1" ht="11.25">
      <c r="B226" s="153"/>
      <c r="D226" s="147" t="s">
        <v>269</v>
      </c>
      <c r="E226" s="154" t="s">
        <v>2292</v>
      </c>
      <c r="F226" s="155" t="s">
        <v>2293</v>
      </c>
      <c r="H226" s="156">
        <v>4.1829999999999998</v>
      </c>
      <c r="I226" s="157"/>
      <c r="L226" s="153"/>
      <c r="M226" s="158"/>
      <c r="T226" s="159"/>
      <c r="AT226" s="154" t="s">
        <v>269</v>
      </c>
      <c r="AU226" s="154" t="s">
        <v>83</v>
      </c>
      <c r="AV226" s="12" t="s">
        <v>83</v>
      </c>
      <c r="AW226" s="12" t="s">
        <v>37</v>
      </c>
      <c r="AX226" s="12" t="s">
        <v>81</v>
      </c>
      <c r="AY226" s="154" t="s">
        <v>257</v>
      </c>
    </row>
    <row r="227" spans="2:65" s="1" customFormat="1" ht="16.5" customHeight="1">
      <c r="B227" s="133"/>
      <c r="C227" s="134" t="s">
        <v>476</v>
      </c>
      <c r="D227" s="134" t="s">
        <v>259</v>
      </c>
      <c r="E227" s="135" t="s">
        <v>402</v>
      </c>
      <c r="F227" s="136" t="s">
        <v>856</v>
      </c>
      <c r="G227" s="137" t="s">
        <v>282</v>
      </c>
      <c r="H227" s="138">
        <v>4.1829999999999998</v>
      </c>
      <c r="I227" s="139"/>
      <c r="J227" s="140">
        <f>ROUND(I227*H227,2)</f>
        <v>0</v>
      </c>
      <c r="K227" s="136" t="s">
        <v>263</v>
      </c>
      <c r="L227" s="33"/>
      <c r="M227" s="141" t="s">
        <v>3</v>
      </c>
      <c r="N227" s="142" t="s">
        <v>45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95</v>
      </c>
      <c r="AT227" s="145" t="s">
        <v>259</v>
      </c>
      <c r="AU227" s="145" t="s">
        <v>83</v>
      </c>
      <c r="AY227" s="17" t="s">
        <v>257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7" t="s">
        <v>81</v>
      </c>
      <c r="BK227" s="146">
        <f>ROUND(I227*H227,2)</f>
        <v>0</v>
      </c>
      <c r="BL227" s="17" t="s">
        <v>95</v>
      </c>
      <c r="BM227" s="145" t="s">
        <v>2294</v>
      </c>
    </row>
    <row r="228" spans="2:65" s="1" customFormat="1" ht="11.25">
      <c r="B228" s="33"/>
      <c r="D228" s="147" t="s">
        <v>265</v>
      </c>
      <c r="F228" s="148" t="s">
        <v>403</v>
      </c>
      <c r="I228" s="149"/>
      <c r="L228" s="33"/>
      <c r="M228" s="150"/>
      <c r="T228" s="54"/>
      <c r="AT228" s="17" t="s">
        <v>265</v>
      </c>
      <c r="AU228" s="17" t="s">
        <v>83</v>
      </c>
    </row>
    <row r="229" spans="2:65" s="1" customFormat="1" ht="11.25">
      <c r="B229" s="33"/>
      <c r="D229" s="151" t="s">
        <v>267</v>
      </c>
      <c r="F229" s="152" t="s">
        <v>405</v>
      </c>
      <c r="I229" s="149"/>
      <c r="L229" s="33"/>
      <c r="M229" s="150"/>
      <c r="T229" s="54"/>
      <c r="AT229" s="17" t="s">
        <v>267</v>
      </c>
      <c r="AU229" s="17" t="s">
        <v>83</v>
      </c>
    </row>
    <row r="230" spans="2:65" s="1" customFormat="1" ht="16.5" customHeight="1">
      <c r="B230" s="133"/>
      <c r="C230" s="134" t="s">
        <v>485</v>
      </c>
      <c r="D230" s="134" t="s">
        <v>259</v>
      </c>
      <c r="E230" s="135" t="s">
        <v>419</v>
      </c>
      <c r="F230" s="136" t="s">
        <v>858</v>
      </c>
      <c r="G230" s="137" t="s">
        <v>330</v>
      </c>
      <c r="H230" s="138">
        <v>0.22600000000000001</v>
      </c>
      <c r="I230" s="139"/>
      <c r="J230" s="140">
        <f>ROUND(I230*H230,2)</f>
        <v>0</v>
      </c>
      <c r="K230" s="136" t="s">
        <v>263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2295</v>
      </c>
    </row>
    <row r="231" spans="2:65" s="1" customFormat="1" ht="11.25">
      <c r="B231" s="33"/>
      <c r="D231" s="147" t="s">
        <v>265</v>
      </c>
      <c r="F231" s="148" t="s">
        <v>420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11.25">
      <c r="B232" s="33"/>
      <c r="D232" s="151" t="s">
        <v>267</v>
      </c>
      <c r="F232" s="152" t="s">
        <v>422</v>
      </c>
      <c r="I232" s="149"/>
      <c r="L232" s="33"/>
      <c r="M232" s="150"/>
      <c r="T232" s="54"/>
      <c r="AT232" s="17" t="s">
        <v>267</v>
      </c>
      <c r="AU232" s="17" t="s">
        <v>83</v>
      </c>
    </row>
    <row r="233" spans="2:65" s="1" customFormat="1" ht="16.5" customHeight="1">
      <c r="B233" s="133"/>
      <c r="C233" s="134" t="s">
        <v>491</v>
      </c>
      <c r="D233" s="134" t="s">
        <v>259</v>
      </c>
      <c r="E233" s="135" t="s">
        <v>424</v>
      </c>
      <c r="F233" s="136" t="s">
        <v>860</v>
      </c>
      <c r="G233" s="137" t="s">
        <v>330</v>
      </c>
      <c r="H233" s="138">
        <v>0.22600000000000001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1.06277</v>
      </c>
      <c r="R233" s="143">
        <f>Q233*H233</f>
        <v>0.24018602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2296</v>
      </c>
    </row>
    <row r="234" spans="2:65" s="1" customFormat="1" ht="11.25">
      <c r="B234" s="33"/>
      <c r="D234" s="147" t="s">
        <v>265</v>
      </c>
      <c r="F234" s="148" t="s">
        <v>425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427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2" customFormat="1" ht="11.25">
      <c r="B236" s="153"/>
      <c r="D236" s="147" t="s">
        <v>269</v>
      </c>
      <c r="E236" s="154" t="s">
        <v>2297</v>
      </c>
      <c r="F236" s="155" t="s">
        <v>2298</v>
      </c>
      <c r="H236" s="156">
        <v>0.22600000000000001</v>
      </c>
      <c r="I236" s="157"/>
      <c r="L236" s="153"/>
      <c r="M236" s="158"/>
      <c r="T236" s="159"/>
      <c r="AT236" s="154" t="s">
        <v>269</v>
      </c>
      <c r="AU236" s="154" t="s">
        <v>83</v>
      </c>
      <c r="AV236" s="12" t="s">
        <v>83</v>
      </c>
      <c r="AW236" s="12" t="s">
        <v>37</v>
      </c>
      <c r="AX236" s="12" t="s">
        <v>81</v>
      </c>
      <c r="AY236" s="154" t="s">
        <v>257</v>
      </c>
    </row>
    <row r="237" spans="2:65" s="11" customFormat="1" ht="22.9" customHeight="1">
      <c r="B237" s="121"/>
      <c r="D237" s="122" t="s">
        <v>73</v>
      </c>
      <c r="E237" s="131" t="s">
        <v>451</v>
      </c>
      <c r="F237" s="131" t="s">
        <v>452</v>
      </c>
      <c r="I237" s="124"/>
      <c r="J237" s="132">
        <f>BK237</f>
        <v>0</v>
      </c>
      <c r="L237" s="121"/>
      <c r="M237" s="126"/>
      <c r="P237" s="127">
        <f>SUM(P238:P239)</f>
        <v>0</v>
      </c>
      <c r="R237" s="127">
        <f>SUM(R238:R239)</f>
        <v>0</v>
      </c>
      <c r="T237" s="128">
        <f>SUM(T238:T239)</f>
        <v>0</v>
      </c>
      <c r="AR237" s="122" t="s">
        <v>81</v>
      </c>
      <c r="AT237" s="129" t="s">
        <v>73</v>
      </c>
      <c r="AU237" s="129" t="s">
        <v>81</v>
      </c>
      <c r="AY237" s="122" t="s">
        <v>257</v>
      </c>
      <c r="BK237" s="130">
        <f>SUM(BK238:BK239)</f>
        <v>0</v>
      </c>
    </row>
    <row r="238" spans="2:65" s="1" customFormat="1" ht="16.5" customHeight="1">
      <c r="B238" s="133"/>
      <c r="C238" s="134" t="s">
        <v>497</v>
      </c>
      <c r="D238" s="134" t="s">
        <v>259</v>
      </c>
      <c r="E238" s="135" t="s">
        <v>454</v>
      </c>
      <c r="F238" s="136" t="s">
        <v>743</v>
      </c>
      <c r="G238" s="137" t="s">
        <v>695</v>
      </c>
      <c r="H238" s="138">
        <v>7.915</v>
      </c>
      <c r="I238" s="139"/>
      <c r="J238" s="140">
        <f>ROUND(I238*H238,2)</f>
        <v>0</v>
      </c>
      <c r="K238" s="136" t="s">
        <v>331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2299</v>
      </c>
    </row>
    <row r="239" spans="2:65" s="1" customFormat="1" ht="11.25">
      <c r="B239" s="33"/>
      <c r="D239" s="147" t="s">
        <v>265</v>
      </c>
      <c r="F239" s="148" t="s">
        <v>745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1" customFormat="1" ht="22.9" customHeight="1">
      <c r="B240" s="121"/>
      <c r="D240" s="122" t="s">
        <v>73</v>
      </c>
      <c r="E240" s="131" t="s">
        <v>465</v>
      </c>
      <c r="F240" s="131" t="s">
        <v>466</v>
      </c>
      <c r="I240" s="124"/>
      <c r="J240" s="132">
        <f>BK240</f>
        <v>0</v>
      </c>
      <c r="L240" s="121"/>
      <c r="M240" s="126"/>
      <c r="P240" s="127">
        <f>SUM(P241:P243)</f>
        <v>0</v>
      </c>
      <c r="R240" s="127">
        <f>SUM(R241:R243)</f>
        <v>0</v>
      </c>
      <c r="T240" s="128">
        <f>SUM(T241:T243)</f>
        <v>0</v>
      </c>
      <c r="AR240" s="122" t="s">
        <v>95</v>
      </c>
      <c r="AT240" s="129" t="s">
        <v>73</v>
      </c>
      <c r="AU240" s="129" t="s">
        <v>81</v>
      </c>
      <c r="AY240" s="122" t="s">
        <v>257</v>
      </c>
      <c r="BK240" s="130">
        <f>SUM(BK241:BK243)</f>
        <v>0</v>
      </c>
    </row>
    <row r="241" spans="2:65" s="1" customFormat="1" ht="16.5" customHeight="1">
      <c r="B241" s="133"/>
      <c r="C241" s="134" t="s">
        <v>502</v>
      </c>
      <c r="D241" s="134" t="s">
        <v>259</v>
      </c>
      <c r="E241" s="135" t="s">
        <v>746</v>
      </c>
      <c r="F241" s="136" t="s">
        <v>864</v>
      </c>
      <c r="G241" s="137" t="s">
        <v>330</v>
      </c>
      <c r="H241" s="138">
        <v>58.47</v>
      </c>
      <c r="I241" s="139"/>
      <c r="J241" s="140">
        <f>ROUND(I241*H241,2)</f>
        <v>0</v>
      </c>
      <c r="K241" s="136" t="s">
        <v>263</v>
      </c>
      <c r="L241" s="33"/>
      <c r="M241" s="141" t="s">
        <v>3</v>
      </c>
      <c r="N241" s="142" t="s">
        <v>45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95</v>
      </c>
      <c r="AT241" s="145" t="s">
        <v>259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2300</v>
      </c>
    </row>
    <row r="242" spans="2:65" s="1" customFormat="1" ht="19.5">
      <c r="B242" s="33"/>
      <c r="D242" s="147" t="s">
        <v>265</v>
      </c>
      <c r="F242" s="148" t="s">
        <v>747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" customFormat="1" ht="11.25">
      <c r="B243" s="33"/>
      <c r="D243" s="151" t="s">
        <v>267</v>
      </c>
      <c r="F243" s="152" t="s">
        <v>749</v>
      </c>
      <c r="I243" s="149"/>
      <c r="L243" s="33"/>
      <c r="M243" s="150"/>
      <c r="T243" s="54"/>
      <c r="AT243" s="17" t="s">
        <v>267</v>
      </c>
      <c r="AU243" s="17" t="s">
        <v>83</v>
      </c>
    </row>
    <row r="244" spans="2:65" s="11" customFormat="1" ht="25.9" customHeight="1">
      <c r="B244" s="121"/>
      <c r="D244" s="122" t="s">
        <v>73</v>
      </c>
      <c r="E244" s="123" t="s">
        <v>532</v>
      </c>
      <c r="F244" s="123" t="s">
        <v>533</v>
      </c>
      <c r="I244" s="124"/>
      <c r="J244" s="125">
        <f>BK244</f>
        <v>0</v>
      </c>
      <c r="L244" s="121"/>
      <c r="M244" s="126"/>
      <c r="P244" s="127">
        <f>SUM(P245:P254)</f>
        <v>0</v>
      </c>
      <c r="R244" s="127">
        <f>SUM(R245:R254)</f>
        <v>0</v>
      </c>
      <c r="T244" s="128">
        <f>SUM(T245:T254)</f>
        <v>0</v>
      </c>
      <c r="AR244" s="122" t="s">
        <v>95</v>
      </c>
      <c r="AT244" s="129" t="s">
        <v>73</v>
      </c>
      <c r="AU244" s="129" t="s">
        <v>74</v>
      </c>
      <c r="AY244" s="122" t="s">
        <v>257</v>
      </c>
      <c r="BK244" s="130">
        <f>SUM(BK245:BK254)</f>
        <v>0</v>
      </c>
    </row>
    <row r="245" spans="2:65" s="1" customFormat="1" ht="16.5" customHeight="1">
      <c r="B245" s="133"/>
      <c r="C245" s="134" t="s">
        <v>510</v>
      </c>
      <c r="D245" s="134" t="s">
        <v>259</v>
      </c>
      <c r="E245" s="135" t="s">
        <v>535</v>
      </c>
      <c r="F245" s="136" t="s">
        <v>536</v>
      </c>
      <c r="G245" s="137" t="s">
        <v>330</v>
      </c>
      <c r="H245" s="138">
        <v>797.38400000000001</v>
      </c>
      <c r="I245" s="139"/>
      <c r="J245" s="140">
        <f>ROUND(I245*H245,2)</f>
        <v>0</v>
      </c>
      <c r="K245" s="136" t="s">
        <v>263</v>
      </c>
      <c r="L245" s="33"/>
      <c r="M245" s="141" t="s">
        <v>3</v>
      </c>
      <c r="N245" s="142" t="s">
        <v>45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2301</v>
      </c>
      <c r="AT245" s="145" t="s">
        <v>259</v>
      </c>
      <c r="AU245" s="145" t="s">
        <v>81</v>
      </c>
      <c r="AY245" s="17" t="s">
        <v>257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7" t="s">
        <v>81</v>
      </c>
      <c r="BK245" s="146">
        <f>ROUND(I245*H245,2)</f>
        <v>0</v>
      </c>
      <c r="BL245" s="17" t="s">
        <v>2301</v>
      </c>
      <c r="BM245" s="145" t="s">
        <v>2302</v>
      </c>
    </row>
    <row r="246" spans="2:65" s="1" customFormat="1" ht="19.5">
      <c r="B246" s="33"/>
      <c r="D246" s="147" t="s">
        <v>265</v>
      </c>
      <c r="F246" s="148" t="s">
        <v>538</v>
      </c>
      <c r="I246" s="149"/>
      <c r="L246" s="33"/>
      <c r="M246" s="150"/>
      <c r="T246" s="54"/>
      <c r="AT246" s="17" t="s">
        <v>265</v>
      </c>
      <c r="AU246" s="17" t="s">
        <v>81</v>
      </c>
    </row>
    <row r="247" spans="2:65" s="1" customFormat="1" ht="11.25">
      <c r="B247" s="33"/>
      <c r="D247" s="151" t="s">
        <v>267</v>
      </c>
      <c r="F247" s="152" t="s">
        <v>539</v>
      </c>
      <c r="I247" s="149"/>
      <c r="L247" s="33"/>
      <c r="M247" s="150"/>
      <c r="T247" s="54"/>
      <c r="AT247" s="17" t="s">
        <v>267</v>
      </c>
      <c r="AU247" s="17" t="s">
        <v>81</v>
      </c>
    </row>
    <row r="248" spans="2:65" s="12" customFormat="1" ht="11.25">
      <c r="B248" s="153"/>
      <c r="D248" s="147" t="s">
        <v>269</v>
      </c>
      <c r="E248" s="154" t="s">
        <v>3</v>
      </c>
      <c r="F248" s="155" t="s">
        <v>2303</v>
      </c>
      <c r="H248" s="156">
        <v>797.38400000000001</v>
      </c>
      <c r="I248" s="157"/>
      <c r="L248" s="153"/>
      <c r="M248" s="158"/>
      <c r="T248" s="159"/>
      <c r="AT248" s="154" t="s">
        <v>269</v>
      </c>
      <c r="AU248" s="154" t="s">
        <v>81</v>
      </c>
      <c r="AV248" s="12" t="s">
        <v>83</v>
      </c>
      <c r="AW248" s="12" t="s">
        <v>37</v>
      </c>
      <c r="AX248" s="12" t="s">
        <v>81</v>
      </c>
      <c r="AY248" s="154" t="s">
        <v>257</v>
      </c>
    </row>
    <row r="249" spans="2:65" s="1" customFormat="1" ht="24.2" customHeight="1">
      <c r="B249" s="133"/>
      <c r="C249" s="134" t="s">
        <v>517</v>
      </c>
      <c r="D249" s="134" t="s">
        <v>259</v>
      </c>
      <c r="E249" s="135" t="s">
        <v>752</v>
      </c>
      <c r="F249" s="136" t="s">
        <v>753</v>
      </c>
      <c r="G249" s="137" t="s">
        <v>695</v>
      </c>
      <c r="H249" s="138">
        <v>44.639000000000003</v>
      </c>
      <c r="I249" s="139"/>
      <c r="J249" s="140">
        <f>ROUND(I249*H249,2)</f>
        <v>0</v>
      </c>
      <c r="K249" s="136" t="s">
        <v>263</v>
      </c>
      <c r="L249" s="33"/>
      <c r="M249" s="141" t="s">
        <v>3</v>
      </c>
      <c r="N249" s="142" t="s">
        <v>45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2301</v>
      </c>
      <c r="AT249" s="145" t="s">
        <v>259</v>
      </c>
      <c r="AU249" s="145" t="s">
        <v>81</v>
      </c>
      <c r="AY249" s="17" t="s">
        <v>257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7" t="s">
        <v>81</v>
      </c>
      <c r="BK249" s="146">
        <f>ROUND(I249*H249,2)</f>
        <v>0</v>
      </c>
      <c r="BL249" s="17" t="s">
        <v>2301</v>
      </c>
      <c r="BM249" s="145" t="s">
        <v>2304</v>
      </c>
    </row>
    <row r="250" spans="2:65" s="1" customFormat="1" ht="19.5">
      <c r="B250" s="33"/>
      <c r="D250" s="147" t="s">
        <v>265</v>
      </c>
      <c r="F250" s="148" t="s">
        <v>755</v>
      </c>
      <c r="I250" s="149"/>
      <c r="L250" s="33"/>
      <c r="M250" s="150"/>
      <c r="T250" s="54"/>
      <c r="AT250" s="17" t="s">
        <v>265</v>
      </c>
      <c r="AU250" s="17" t="s">
        <v>81</v>
      </c>
    </row>
    <row r="251" spans="2:65" s="1" customFormat="1" ht="11.25">
      <c r="B251" s="33"/>
      <c r="D251" s="151" t="s">
        <v>267</v>
      </c>
      <c r="F251" s="152" t="s">
        <v>756</v>
      </c>
      <c r="I251" s="149"/>
      <c r="L251" s="33"/>
      <c r="M251" s="150"/>
      <c r="T251" s="54"/>
      <c r="AT251" s="17" t="s">
        <v>267</v>
      </c>
      <c r="AU251" s="17" t="s">
        <v>81</v>
      </c>
    </row>
    <row r="252" spans="2:65" s="12" customFormat="1" ht="11.25">
      <c r="B252" s="153"/>
      <c r="D252" s="147" t="s">
        <v>269</v>
      </c>
      <c r="E252" s="154" t="s">
        <v>3</v>
      </c>
      <c r="F252" s="155" t="s">
        <v>2305</v>
      </c>
      <c r="H252" s="156">
        <v>36.723999999999997</v>
      </c>
      <c r="I252" s="157"/>
      <c r="L252" s="153"/>
      <c r="M252" s="158"/>
      <c r="T252" s="159"/>
      <c r="AT252" s="154" t="s">
        <v>269</v>
      </c>
      <c r="AU252" s="154" t="s">
        <v>81</v>
      </c>
      <c r="AV252" s="12" t="s">
        <v>83</v>
      </c>
      <c r="AW252" s="12" t="s">
        <v>37</v>
      </c>
      <c r="AX252" s="12" t="s">
        <v>74</v>
      </c>
      <c r="AY252" s="154" t="s">
        <v>257</v>
      </c>
    </row>
    <row r="253" spans="2:65" s="12" customFormat="1" ht="11.25">
      <c r="B253" s="153"/>
      <c r="D253" s="147" t="s">
        <v>269</v>
      </c>
      <c r="E253" s="154" t="s">
        <v>3</v>
      </c>
      <c r="F253" s="155" t="s">
        <v>2306</v>
      </c>
      <c r="H253" s="156">
        <v>7.915</v>
      </c>
      <c r="I253" s="157"/>
      <c r="L253" s="153"/>
      <c r="M253" s="158"/>
      <c r="T253" s="159"/>
      <c r="AT253" s="154" t="s">
        <v>269</v>
      </c>
      <c r="AU253" s="154" t="s">
        <v>81</v>
      </c>
      <c r="AV253" s="12" t="s">
        <v>83</v>
      </c>
      <c r="AW253" s="12" t="s">
        <v>37</v>
      </c>
      <c r="AX253" s="12" t="s">
        <v>74</v>
      </c>
      <c r="AY253" s="154" t="s">
        <v>257</v>
      </c>
    </row>
    <row r="254" spans="2:65" s="14" customFormat="1" ht="11.25">
      <c r="B254" s="179"/>
      <c r="D254" s="147" t="s">
        <v>269</v>
      </c>
      <c r="E254" s="180" t="s">
        <v>3</v>
      </c>
      <c r="F254" s="181" t="s">
        <v>610</v>
      </c>
      <c r="H254" s="182">
        <v>44.638999999999996</v>
      </c>
      <c r="I254" s="183"/>
      <c r="L254" s="179"/>
      <c r="M254" s="186"/>
      <c r="N254" s="187"/>
      <c r="O254" s="187"/>
      <c r="P254" s="187"/>
      <c r="Q254" s="187"/>
      <c r="R254" s="187"/>
      <c r="S254" s="187"/>
      <c r="T254" s="188"/>
      <c r="AT254" s="180" t="s">
        <v>269</v>
      </c>
      <c r="AU254" s="180" t="s">
        <v>81</v>
      </c>
      <c r="AV254" s="14" t="s">
        <v>95</v>
      </c>
      <c r="AW254" s="14" t="s">
        <v>37</v>
      </c>
      <c r="AX254" s="14" t="s">
        <v>81</v>
      </c>
      <c r="AY254" s="180" t="s">
        <v>257</v>
      </c>
    </row>
    <row r="255" spans="2:65" s="1" customFormat="1" ht="6.95" customHeight="1">
      <c r="B255" s="42"/>
      <c r="C255" s="43"/>
      <c r="D255" s="43"/>
      <c r="E255" s="43"/>
      <c r="F255" s="43"/>
      <c r="G255" s="43"/>
      <c r="H255" s="43"/>
      <c r="I255" s="43"/>
      <c r="J255" s="43"/>
      <c r="K255" s="43"/>
      <c r="L255" s="33"/>
    </row>
    <row r="256" spans="2:65" ht="11.25"/>
    <row r="257" ht="11.25"/>
    <row r="258" ht="11.25"/>
    <row r="259" ht="11.25"/>
  </sheetData>
  <autoFilter ref="C98:K254" xr:uid="{00000000-0009-0000-0000-00000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0B00-000000000000}"/>
    <hyperlink ref="F109" r:id="rId2" xr:uid="{00000000-0004-0000-0B00-000001000000}"/>
    <hyperlink ref="F112" r:id="rId3" xr:uid="{00000000-0004-0000-0B00-000002000000}"/>
    <hyperlink ref="F116" r:id="rId4" xr:uid="{00000000-0004-0000-0B00-000003000000}"/>
    <hyperlink ref="F120" r:id="rId5" xr:uid="{00000000-0004-0000-0B00-000004000000}"/>
    <hyperlink ref="F123" r:id="rId6" xr:uid="{00000000-0004-0000-0B00-000005000000}"/>
    <hyperlink ref="F127" r:id="rId7" xr:uid="{00000000-0004-0000-0B00-000006000000}"/>
    <hyperlink ref="F131" r:id="rId8" xr:uid="{00000000-0004-0000-0B00-000007000000}"/>
    <hyperlink ref="F141" r:id="rId9" xr:uid="{00000000-0004-0000-0B00-000009000000}"/>
    <hyperlink ref="F144" r:id="rId10" xr:uid="{00000000-0004-0000-0B00-00000A000000}"/>
    <hyperlink ref="F148" r:id="rId11" xr:uid="{00000000-0004-0000-0B00-00000B000000}"/>
    <hyperlink ref="F157" r:id="rId12" xr:uid="{00000000-0004-0000-0B00-00000C000000}"/>
    <hyperlink ref="F161" r:id="rId13" xr:uid="{00000000-0004-0000-0B00-00000D000000}"/>
    <hyperlink ref="F164" r:id="rId14" xr:uid="{00000000-0004-0000-0B00-00000E000000}"/>
    <hyperlink ref="F168" r:id="rId15" xr:uid="{00000000-0004-0000-0B00-00000F000000}"/>
    <hyperlink ref="F172" r:id="rId16" xr:uid="{00000000-0004-0000-0B00-000010000000}"/>
    <hyperlink ref="F177" r:id="rId17" xr:uid="{00000000-0004-0000-0B00-000011000000}"/>
    <hyperlink ref="F182" r:id="rId18" xr:uid="{00000000-0004-0000-0B00-000012000000}"/>
    <hyperlink ref="F196" r:id="rId19" xr:uid="{00000000-0004-0000-0B00-000013000000}"/>
    <hyperlink ref="F200" r:id="rId20" xr:uid="{00000000-0004-0000-0B00-000014000000}"/>
    <hyperlink ref="F206" r:id="rId21" xr:uid="{00000000-0004-0000-0B00-000015000000}"/>
    <hyperlink ref="F210" r:id="rId22" xr:uid="{00000000-0004-0000-0B00-000016000000}"/>
    <hyperlink ref="F213" r:id="rId23" xr:uid="{00000000-0004-0000-0B00-000017000000}"/>
    <hyperlink ref="F218" r:id="rId24" xr:uid="{00000000-0004-0000-0B00-000018000000}"/>
    <hyperlink ref="F222" r:id="rId25" xr:uid="{00000000-0004-0000-0B00-000019000000}"/>
    <hyperlink ref="F225" r:id="rId26" xr:uid="{00000000-0004-0000-0B00-00001A000000}"/>
    <hyperlink ref="F229" r:id="rId27" xr:uid="{00000000-0004-0000-0B00-00001B000000}"/>
    <hyperlink ref="F232" r:id="rId28" xr:uid="{00000000-0004-0000-0B00-00001C000000}"/>
    <hyperlink ref="F235" r:id="rId29" xr:uid="{00000000-0004-0000-0B00-00001D000000}"/>
    <hyperlink ref="F243" r:id="rId30" xr:uid="{00000000-0004-0000-0B00-00001E000000}"/>
    <hyperlink ref="F247" r:id="rId31" xr:uid="{00000000-0004-0000-0B00-00001F000000}"/>
    <hyperlink ref="F251" r:id="rId32" xr:uid="{00000000-0004-0000-0B00-000020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3"/>
  <headerFooter>
    <oddFooter>&amp;CStrana &amp;P z &amp;N</oddFooter>
  </headerFooter>
  <drawing r:id="rId3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37"/>
  <sheetViews>
    <sheetView showGridLines="0" showZeros="0" topLeftCell="A127" workbookViewId="0">
      <selection activeCell="F157" sqref="F157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135</v>
      </c>
      <c r="AZ2" s="91" t="s">
        <v>2307</v>
      </c>
      <c r="BA2" s="91" t="s">
        <v>375</v>
      </c>
      <c r="BB2" s="91" t="s">
        <v>3</v>
      </c>
      <c r="BC2" s="91" t="s">
        <v>2308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2309</v>
      </c>
      <c r="BA3" s="91" t="s">
        <v>368</v>
      </c>
      <c r="BB3" s="91" t="s">
        <v>3</v>
      </c>
      <c r="BC3" s="91" t="s">
        <v>2310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457</v>
      </c>
      <c r="BA4" s="91" t="s">
        <v>457</v>
      </c>
      <c r="BB4" s="91" t="s">
        <v>3</v>
      </c>
      <c r="BC4" s="91" t="s">
        <v>1937</v>
      </c>
      <c r="BD4" s="91" t="s">
        <v>83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2311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ROUND(J96,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ROUND((SUM(BE96:BE236)),  2)</f>
        <v>0</v>
      </c>
      <c r="I37" s="95">
        <v>0.21</v>
      </c>
      <c r="J37" s="83">
        <f>ROUND(((SUM(BE96:BE236))*I37),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ROUND((SUM(BF96:BF236)),  2)</f>
        <v>0</v>
      </c>
      <c r="I38" s="95">
        <v>0.12</v>
      </c>
      <c r="J38" s="83">
        <f>ROUND(((SUM(BF96:BF236))*I38),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ROUND((SUM(BG96:BG236)),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ROUND((SUM(BH96:BH236)),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ROUND((SUM(BI96:BI236)),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01.3g - Nová stoka B - Ražený podchod stávajících stok A a B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J96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2312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8" customFormat="1" ht="24.95" customHeight="1">
      <c r="B69" s="105"/>
      <c r="D69" s="106" t="s">
        <v>2313</v>
      </c>
      <c r="E69" s="107"/>
      <c r="F69" s="107"/>
      <c r="G69" s="107"/>
      <c r="H69" s="107"/>
      <c r="I69" s="107"/>
      <c r="J69" s="108">
        <f>J155</f>
        <v>0</v>
      </c>
      <c r="L69" s="105"/>
    </row>
    <row r="70" spans="2:47" s="8" customFormat="1" ht="24.95" customHeight="1">
      <c r="B70" s="105"/>
      <c r="D70" s="106" t="s">
        <v>2314</v>
      </c>
      <c r="E70" s="107"/>
      <c r="F70" s="107"/>
      <c r="G70" s="107"/>
      <c r="H70" s="107"/>
      <c r="I70" s="107"/>
      <c r="J70" s="108">
        <f>J207</f>
        <v>0</v>
      </c>
      <c r="L70" s="105"/>
    </row>
    <row r="71" spans="2:47" s="8" customFormat="1" ht="24.95" customHeight="1">
      <c r="B71" s="105"/>
      <c r="D71" s="106" t="s">
        <v>2315</v>
      </c>
      <c r="E71" s="107"/>
      <c r="F71" s="107"/>
      <c r="G71" s="107"/>
      <c r="H71" s="107"/>
      <c r="I71" s="107"/>
      <c r="J71" s="108">
        <f>J228</f>
        <v>0</v>
      </c>
      <c r="L71" s="105"/>
    </row>
    <row r="72" spans="2:47" s="8" customFormat="1" ht="24.95" customHeight="1">
      <c r="B72" s="105"/>
      <c r="D72" s="106" t="s">
        <v>241</v>
      </c>
      <c r="E72" s="107"/>
      <c r="F72" s="107"/>
      <c r="G72" s="107"/>
      <c r="H72" s="107"/>
      <c r="I72" s="107"/>
      <c r="J72" s="108">
        <f>J232</f>
        <v>0</v>
      </c>
      <c r="L72" s="105"/>
    </row>
    <row r="73" spans="2:47" s="1" customFormat="1" ht="21.75" customHeight="1">
      <c r="B73" s="33"/>
      <c r="L73" s="33"/>
    </row>
    <row r="74" spans="2:47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4.95" customHeight="1">
      <c r="B79" s="33"/>
      <c r="C79" s="21" t="s">
        <v>242</v>
      </c>
      <c r="L79" s="33"/>
    </row>
    <row r="80" spans="2:47" s="1" customFormat="1" ht="6.95" customHeight="1">
      <c r="B80" s="33"/>
      <c r="L80" s="33"/>
    </row>
    <row r="81" spans="2:63" s="1" customFormat="1" ht="12" customHeight="1">
      <c r="B81" s="33"/>
      <c r="C81" s="27" t="s">
        <v>17</v>
      </c>
      <c r="L81" s="33"/>
    </row>
    <row r="82" spans="2:63" s="1" customFormat="1" ht="16.5" customHeight="1">
      <c r="B82" s="33"/>
      <c r="E82" s="329" t="str">
        <f>E7</f>
        <v>ÚČOV nát. lab. LB - Stokový systém_aktualizace 2023</v>
      </c>
      <c r="F82" s="330"/>
      <c r="G82" s="330"/>
      <c r="H82" s="330"/>
      <c r="L82" s="33"/>
    </row>
    <row r="83" spans="2:63" ht="12" customHeight="1">
      <c r="B83" s="20"/>
      <c r="C83" s="27" t="s">
        <v>219</v>
      </c>
      <c r="L83" s="20"/>
    </row>
    <row r="84" spans="2:63" ht="16.5" customHeight="1">
      <c r="B84" s="20"/>
      <c r="E84" s="329" t="s">
        <v>220</v>
      </c>
      <c r="F84" s="290"/>
      <c r="G84" s="290"/>
      <c r="H84" s="290"/>
      <c r="L84" s="20"/>
    </row>
    <row r="85" spans="2:63" ht="12" customHeight="1">
      <c r="B85" s="20"/>
      <c r="C85" s="27" t="s">
        <v>221</v>
      </c>
      <c r="L85" s="20"/>
    </row>
    <row r="86" spans="2:63" s="1" customFormat="1" ht="16.5" customHeight="1">
      <c r="B86" s="33"/>
      <c r="E86" s="325" t="s">
        <v>222</v>
      </c>
      <c r="F86" s="331"/>
      <c r="G86" s="331"/>
      <c r="H86" s="331"/>
      <c r="L86" s="33"/>
    </row>
    <row r="87" spans="2:63" s="1" customFormat="1" ht="12" customHeight="1">
      <c r="B87" s="33"/>
      <c r="C87" s="27" t="s">
        <v>223</v>
      </c>
      <c r="L87" s="33"/>
    </row>
    <row r="88" spans="2:63" s="1" customFormat="1" ht="16.5" customHeight="1">
      <c r="B88" s="33"/>
      <c r="E88" s="312" t="str">
        <f>E13</f>
        <v>SO 01.3g - Nová stoka B - Ražený podchod stávajících stok A a B</v>
      </c>
      <c r="F88" s="331"/>
      <c r="G88" s="331"/>
      <c r="H88" s="331"/>
      <c r="L88" s="33"/>
    </row>
    <row r="89" spans="2:63" s="1" customFormat="1" ht="6.95" customHeight="1">
      <c r="B89" s="33"/>
      <c r="L89" s="33"/>
    </row>
    <row r="90" spans="2:63" s="1" customFormat="1" ht="12" customHeight="1">
      <c r="B90" s="33"/>
      <c r="C90" s="27" t="s">
        <v>23</v>
      </c>
      <c r="F90" s="25" t="str">
        <f>F16</f>
        <v>Praha 6, k.ú. Bubeneč</v>
      </c>
      <c r="I90" s="27" t="s">
        <v>25</v>
      </c>
      <c r="J90" s="50" t="str">
        <f>IF(J16="","",J16)</f>
        <v>31. 3. 2023</v>
      </c>
      <c r="L90" s="33"/>
    </row>
    <row r="91" spans="2:63" s="1" customFormat="1" ht="6.95" customHeight="1">
      <c r="B91" s="33"/>
      <c r="L91" s="33"/>
    </row>
    <row r="92" spans="2:63" s="1" customFormat="1" ht="25.7" customHeight="1">
      <c r="B92" s="33"/>
      <c r="C92" s="27" t="s">
        <v>31</v>
      </c>
      <c r="F92" s="25" t="str">
        <f>E19</f>
        <v>Hlavní město Praha</v>
      </c>
      <c r="I92" s="27"/>
      <c r="J92" s="31"/>
      <c r="L92" s="33"/>
    </row>
    <row r="93" spans="2:63" s="1" customFormat="1" ht="25.7" customHeight="1">
      <c r="B93" s="33"/>
      <c r="C93" s="27" t="s">
        <v>35</v>
      </c>
      <c r="F93" s="25" t="str">
        <f>IF(E22="","",E22)</f>
        <v>Vyplň údaj</v>
      </c>
      <c r="I93" s="27"/>
      <c r="J93" s="31"/>
      <c r="L93" s="33"/>
    </row>
    <row r="94" spans="2:63" s="1" customFormat="1" ht="10.35" customHeight="1">
      <c r="B94" s="33"/>
      <c r="L94" s="33"/>
    </row>
    <row r="95" spans="2:63" s="10" customFormat="1" ht="29.25" customHeight="1">
      <c r="B95" s="113"/>
      <c r="C95" s="114" t="s">
        <v>243</v>
      </c>
      <c r="D95" s="115" t="s">
        <v>59</v>
      </c>
      <c r="E95" s="115" t="s">
        <v>55</v>
      </c>
      <c r="F95" s="115" t="s">
        <v>56</v>
      </c>
      <c r="G95" s="115" t="s">
        <v>244</v>
      </c>
      <c r="H95" s="115" t="s">
        <v>245</v>
      </c>
      <c r="I95" s="115" t="s">
        <v>246</v>
      </c>
      <c r="J95" s="115" t="s">
        <v>227</v>
      </c>
      <c r="K95" s="116" t="s">
        <v>247</v>
      </c>
      <c r="L95" s="113"/>
      <c r="M95" s="57" t="s">
        <v>3</v>
      </c>
      <c r="N95" s="58" t="s">
        <v>44</v>
      </c>
      <c r="O95" s="58" t="s">
        <v>248</v>
      </c>
      <c r="P95" s="58" t="s">
        <v>249</v>
      </c>
      <c r="Q95" s="58" t="s">
        <v>250</v>
      </c>
      <c r="R95" s="58" t="s">
        <v>251</v>
      </c>
      <c r="S95" s="58" t="s">
        <v>252</v>
      </c>
      <c r="T95" s="59" t="s">
        <v>253</v>
      </c>
    </row>
    <row r="96" spans="2:63" s="1" customFormat="1" ht="22.9" customHeight="1">
      <c r="B96" s="33"/>
      <c r="C96" s="62" t="s">
        <v>254</v>
      </c>
      <c r="J96" s="117">
        <f>BK96</f>
        <v>0</v>
      </c>
      <c r="L96" s="33"/>
      <c r="M96" s="60"/>
      <c r="N96" s="51"/>
      <c r="O96" s="51"/>
      <c r="P96" s="118">
        <f>P97+P155+P207+P228+P232</f>
        <v>0</v>
      </c>
      <c r="Q96" s="51"/>
      <c r="R96" s="118">
        <f>R97+R155+R207+R228+R232</f>
        <v>32.681085099999997</v>
      </c>
      <c r="S96" s="51"/>
      <c r="T96" s="119">
        <f>T97+T155+T207+T228+T232</f>
        <v>0</v>
      </c>
      <c r="AT96" s="17" t="s">
        <v>73</v>
      </c>
      <c r="AU96" s="17" t="s">
        <v>228</v>
      </c>
      <c r="BK96" s="120">
        <f>BK97+BK155+BK207+BK228+BK232</f>
        <v>0</v>
      </c>
    </row>
    <row r="97" spans="2:65" s="11" customFormat="1" ht="25.9" customHeight="1">
      <c r="B97" s="121"/>
      <c r="D97" s="122" t="s">
        <v>73</v>
      </c>
      <c r="E97" s="123" t="s">
        <v>81</v>
      </c>
      <c r="F97" s="123" t="s">
        <v>258</v>
      </c>
      <c r="I97" s="124"/>
      <c r="J97" s="125">
        <f>BK97</f>
        <v>0</v>
      </c>
      <c r="L97" s="121"/>
      <c r="M97" s="126"/>
      <c r="P97" s="127">
        <f>SUM(P98:P154)</f>
        <v>0</v>
      </c>
      <c r="R97" s="127">
        <f>SUM(R98:R154)</f>
        <v>23.912447440000001</v>
      </c>
      <c r="T97" s="128">
        <f>SUM(T98:T154)</f>
        <v>0</v>
      </c>
      <c r="AR97" s="122" t="s">
        <v>95</v>
      </c>
      <c r="AT97" s="129" t="s">
        <v>73</v>
      </c>
      <c r="AU97" s="129" t="s">
        <v>74</v>
      </c>
      <c r="AY97" s="122" t="s">
        <v>257</v>
      </c>
      <c r="BK97" s="130">
        <f>SUM(BK98:BK154)</f>
        <v>0</v>
      </c>
    </row>
    <row r="98" spans="2:65" s="1" customFormat="1" ht="16.5" customHeight="1">
      <c r="B98" s="133"/>
      <c r="C98" s="134" t="s">
        <v>81</v>
      </c>
      <c r="D98" s="134" t="s">
        <v>259</v>
      </c>
      <c r="E98" s="135" t="s">
        <v>2316</v>
      </c>
      <c r="F98" s="136" t="s">
        <v>2317</v>
      </c>
      <c r="G98" s="137" t="s">
        <v>274</v>
      </c>
      <c r="H98" s="138">
        <v>145.892</v>
      </c>
      <c r="I98" s="139"/>
      <c r="J98" s="140">
        <f>ROUND(I98*H98,2)</f>
        <v>0</v>
      </c>
      <c r="K98" s="136" t="s">
        <v>263</v>
      </c>
      <c r="L98" s="33"/>
      <c r="M98" s="141" t="s">
        <v>3</v>
      </c>
      <c r="N98" s="142" t="s">
        <v>45</v>
      </c>
      <c r="P98" s="143">
        <f>O98*H98</f>
        <v>0</v>
      </c>
      <c r="Q98" s="143">
        <v>9.3600000000000003E-3</v>
      </c>
      <c r="R98" s="143">
        <f>Q98*H98</f>
        <v>1.3655491200000001</v>
      </c>
      <c r="S98" s="143">
        <v>0</v>
      </c>
      <c r="T98" s="144">
        <f>S98*H98</f>
        <v>0</v>
      </c>
      <c r="AR98" s="145" t="s">
        <v>95</v>
      </c>
      <c r="AT98" s="145" t="s">
        <v>259</v>
      </c>
      <c r="AU98" s="145" t="s">
        <v>81</v>
      </c>
      <c r="AY98" s="17" t="s">
        <v>257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7" t="s">
        <v>81</v>
      </c>
      <c r="BK98" s="146">
        <f>ROUND(I98*H98,2)</f>
        <v>0</v>
      </c>
      <c r="BL98" s="17" t="s">
        <v>95</v>
      </c>
      <c r="BM98" s="145" t="s">
        <v>2318</v>
      </c>
    </row>
    <row r="99" spans="2:65" s="1" customFormat="1" ht="11.25">
      <c r="B99" s="33"/>
      <c r="D99" s="147" t="s">
        <v>265</v>
      </c>
      <c r="F99" s="148" t="s">
        <v>2319</v>
      </c>
      <c r="I99" s="149"/>
      <c r="L99" s="33"/>
      <c r="M99" s="150"/>
      <c r="T99" s="54"/>
      <c r="AT99" s="17" t="s">
        <v>265</v>
      </c>
      <c r="AU99" s="17" t="s">
        <v>81</v>
      </c>
    </row>
    <row r="100" spans="2:65" s="1" customFormat="1" ht="11.25">
      <c r="B100" s="33"/>
      <c r="D100" s="151" t="s">
        <v>267</v>
      </c>
      <c r="F100" s="152" t="s">
        <v>2320</v>
      </c>
      <c r="I100" s="149"/>
      <c r="L100" s="33"/>
      <c r="M100" s="150"/>
      <c r="T100" s="54"/>
      <c r="AT100" s="17" t="s">
        <v>267</v>
      </c>
      <c r="AU100" s="17" t="s">
        <v>81</v>
      </c>
    </row>
    <row r="101" spans="2:65" s="13" customFormat="1" ht="11.25">
      <c r="B101" s="173"/>
      <c r="D101" s="147" t="s">
        <v>269</v>
      </c>
      <c r="E101" s="174" t="s">
        <v>3</v>
      </c>
      <c r="F101" s="175" t="s">
        <v>2321</v>
      </c>
      <c r="H101" s="174" t="s">
        <v>3</v>
      </c>
      <c r="I101" s="176"/>
      <c r="L101" s="173"/>
      <c r="M101" s="177"/>
      <c r="T101" s="178"/>
      <c r="AT101" s="174" t="s">
        <v>269</v>
      </c>
      <c r="AU101" s="174" t="s">
        <v>81</v>
      </c>
      <c r="AV101" s="13" t="s">
        <v>81</v>
      </c>
      <c r="AW101" s="13" t="s">
        <v>37</v>
      </c>
      <c r="AX101" s="13" t="s">
        <v>74</v>
      </c>
      <c r="AY101" s="174" t="s">
        <v>257</v>
      </c>
    </row>
    <row r="102" spans="2:65" s="12" customFormat="1" ht="11.25">
      <c r="B102" s="153"/>
      <c r="D102" s="147" t="s">
        <v>269</v>
      </c>
      <c r="E102" s="154" t="s">
        <v>3</v>
      </c>
      <c r="F102" s="155" t="s">
        <v>2322</v>
      </c>
      <c r="H102" s="156">
        <v>82.474000000000004</v>
      </c>
      <c r="I102" s="157"/>
      <c r="L102" s="153"/>
      <c r="M102" s="158"/>
      <c r="T102" s="159"/>
      <c r="AT102" s="154" t="s">
        <v>269</v>
      </c>
      <c r="AU102" s="154" t="s">
        <v>81</v>
      </c>
      <c r="AV102" s="12" t="s">
        <v>83</v>
      </c>
      <c r="AW102" s="12" t="s">
        <v>37</v>
      </c>
      <c r="AX102" s="12" t="s">
        <v>74</v>
      </c>
      <c r="AY102" s="154" t="s">
        <v>257</v>
      </c>
    </row>
    <row r="103" spans="2:65" s="12" customFormat="1" ht="11.25">
      <c r="B103" s="153"/>
      <c r="D103" s="147" t="s">
        <v>269</v>
      </c>
      <c r="E103" s="154" t="s">
        <v>3</v>
      </c>
      <c r="F103" s="155" t="s">
        <v>2323</v>
      </c>
      <c r="H103" s="156">
        <v>39.01</v>
      </c>
      <c r="I103" s="157"/>
      <c r="L103" s="153"/>
      <c r="M103" s="158"/>
      <c r="T103" s="159"/>
      <c r="AT103" s="154" t="s">
        <v>269</v>
      </c>
      <c r="AU103" s="154" t="s">
        <v>81</v>
      </c>
      <c r="AV103" s="12" t="s">
        <v>83</v>
      </c>
      <c r="AW103" s="12" t="s">
        <v>37</v>
      </c>
      <c r="AX103" s="12" t="s">
        <v>74</v>
      </c>
      <c r="AY103" s="154" t="s">
        <v>257</v>
      </c>
    </row>
    <row r="104" spans="2:65" s="13" customFormat="1" ht="11.25">
      <c r="B104" s="173"/>
      <c r="D104" s="147" t="s">
        <v>269</v>
      </c>
      <c r="E104" s="174" t="s">
        <v>3</v>
      </c>
      <c r="F104" s="175" t="s">
        <v>2324</v>
      </c>
      <c r="H104" s="174" t="s">
        <v>3</v>
      </c>
      <c r="I104" s="176"/>
      <c r="L104" s="173"/>
      <c r="M104" s="177"/>
      <c r="T104" s="178"/>
      <c r="AT104" s="174" t="s">
        <v>269</v>
      </c>
      <c r="AU104" s="174" t="s">
        <v>81</v>
      </c>
      <c r="AV104" s="13" t="s">
        <v>81</v>
      </c>
      <c r="AW104" s="13" t="s">
        <v>37</v>
      </c>
      <c r="AX104" s="13" t="s">
        <v>74</v>
      </c>
      <c r="AY104" s="174" t="s">
        <v>257</v>
      </c>
    </row>
    <row r="105" spans="2:65" s="12" customFormat="1" ht="11.25">
      <c r="B105" s="153"/>
      <c r="D105" s="147" t="s">
        <v>269</v>
      </c>
      <c r="E105" s="154" t="s">
        <v>3</v>
      </c>
      <c r="F105" s="155" t="s">
        <v>2325</v>
      </c>
      <c r="H105" s="156">
        <v>24.408000000000001</v>
      </c>
      <c r="I105" s="157"/>
      <c r="L105" s="153"/>
      <c r="M105" s="158"/>
      <c r="T105" s="159"/>
      <c r="AT105" s="154" t="s">
        <v>269</v>
      </c>
      <c r="AU105" s="154" t="s">
        <v>81</v>
      </c>
      <c r="AV105" s="12" t="s">
        <v>83</v>
      </c>
      <c r="AW105" s="12" t="s">
        <v>37</v>
      </c>
      <c r="AX105" s="12" t="s">
        <v>74</v>
      </c>
      <c r="AY105" s="154" t="s">
        <v>257</v>
      </c>
    </row>
    <row r="106" spans="2:65" s="14" customFormat="1" ht="11.25">
      <c r="B106" s="179"/>
      <c r="D106" s="147" t="s">
        <v>269</v>
      </c>
      <c r="E106" s="180" t="s">
        <v>3</v>
      </c>
      <c r="F106" s="181" t="s">
        <v>610</v>
      </c>
      <c r="H106" s="182">
        <v>145.892</v>
      </c>
      <c r="I106" s="183"/>
      <c r="L106" s="179"/>
      <c r="M106" s="184"/>
      <c r="T106" s="185"/>
      <c r="AT106" s="180" t="s">
        <v>269</v>
      </c>
      <c r="AU106" s="180" t="s">
        <v>81</v>
      </c>
      <c r="AV106" s="14" t="s">
        <v>95</v>
      </c>
      <c r="AW106" s="14" t="s">
        <v>37</v>
      </c>
      <c r="AX106" s="14" t="s">
        <v>81</v>
      </c>
      <c r="AY106" s="180" t="s">
        <v>257</v>
      </c>
    </row>
    <row r="107" spans="2:65" s="1" customFormat="1" ht="16.5" customHeight="1">
      <c r="B107" s="133"/>
      <c r="C107" s="134" t="s">
        <v>83</v>
      </c>
      <c r="D107" s="134" t="s">
        <v>259</v>
      </c>
      <c r="E107" s="135" t="s">
        <v>575</v>
      </c>
      <c r="F107" s="136" t="s">
        <v>774</v>
      </c>
      <c r="G107" s="137" t="s">
        <v>262</v>
      </c>
      <c r="H107" s="138">
        <v>152.18199999999999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6.3039999999999999E-2</v>
      </c>
      <c r="R107" s="143">
        <f>Q107*H107</f>
        <v>9.5935532799999983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81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2326</v>
      </c>
    </row>
    <row r="108" spans="2:65" s="1" customFormat="1" ht="19.5">
      <c r="B108" s="33"/>
      <c r="D108" s="147" t="s">
        <v>265</v>
      </c>
      <c r="F108" s="148" t="s">
        <v>576</v>
      </c>
      <c r="I108" s="149"/>
      <c r="L108" s="33"/>
      <c r="M108" s="150"/>
      <c r="T108" s="54"/>
      <c r="AT108" s="17" t="s">
        <v>265</v>
      </c>
      <c r="AU108" s="17" t="s">
        <v>81</v>
      </c>
    </row>
    <row r="109" spans="2:65" s="1" customFormat="1" ht="11.25">
      <c r="B109" s="33"/>
      <c r="D109" s="151" t="s">
        <v>267</v>
      </c>
      <c r="F109" s="152" t="s">
        <v>578</v>
      </c>
      <c r="I109" s="149"/>
      <c r="L109" s="33"/>
      <c r="M109" s="150"/>
      <c r="T109" s="54"/>
      <c r="AT109" s="17" t="s">
        <v>267</v>
      </c>
      <c r="AU109" s="17" t="s">
        <v>81</v>
      </c>
    </row>
    <row r="110" spans="2:65" s="12" customFormat="1" ht="11.25">
      <c r="B110" s="153"/>
      <c r="D110" s="147" t="s">
        <v>269</v>
      </c>
      <c r="E110" s="154" t="s">
        <v>3</v>
      </c>
      <c r="F110" s="155" t="s">
        <v>2327</v>
      </c>
      <c r="H110" s="156">
        <v>79.206000000000003</v>
      </c>
      <c r="I110" s="157"/>
      <c r="L110" s="153"/>
      <c r="M110" s="158"/>
      <c r="T110" s="159"/>
      <c r="AT110" s="154" t="s">
        <v>269</v>
      </c>
      <c r="AU110" s="154" t="s">
        <v>81</v>
      </c>
      <c r="AV110" s="12" t="s">
        <v>83</v>
      </c>
      <c r="AW110" s="12" t="s">
        <v>37</v>
      </c>
      <c r="AX110" s="12" t="s">
        <v>74</v>
      </c>
      <c r="AY110" s="154" t="s">
        <v>257</v>
      </c>
    </row>
    <row r="111" spans="2:65" s="12" customFormat="1" ht="11.25">
      <c r="B111" s="153"/>
      <c r="D111" s="147" t="s">
        <v>269</v>
      </c>
      <c r="E111" s="154" t="s">
        <v>3</v>
      </c>
      <c r="F111" s="155" t="s">
        <v>2328</v>
      </c>
      <c r="H111" s="156">
        <v>43.896000000000001</v>
      </c>
      <c r="I111" s="157"/>
      <c r="L111" s="153"/>
      <c r="M111" s="158"/>
      <c r="T111" s="159"/>
      <c r="AT111" s="154" t="s">
        <v>269</v>
      </c>
      <c r="AU111" s="154" t="s">
        <v>81</v>
      </c>
      <c r="AV111" s="12" t="s">
        <v>83</v>
      </c>
      <c r="AW111" s="12" t="s">
        <v>37</v>
      </c>
      <c r="AX111" s="12" t="s">
        <v>74</v>
      </c>
      <c r="AY111" s="154" t="s">
        <v>257</v>
      </c>
    </row>
    <row r="112" spans="2:65" s="13" customFormat="1" ht="11.25">
      <c r="B112" s="173"/>
      <c r="D112" s="147" t="s">
        <v>269</v>
      </c>
      <c r="E112" s="174" t="s">
        <v>3</v>
      </c>
      <c r="F112" s="175" t="s">
        <v>2324</v>
      </c>
      <c r="H112" s="174" t="s">
        <v>3</v>
      </c>
      <c r="I112" s="176"/>
      <c r="L112" s="173"/>
      <c r="M112" s="177"/>
      <c r="T112" s="178"/>
      <c r="AT112" s="174" t="s">
        <v>269</v>
      </c>
      <c r="AU112" s="174" t="s">
        <v>81</v>
      </c>
      <c r="AV112" s="13" t="s">
        <v>81</v>
      </c>
      <c r="AW112" s="13" t="s">
        <v>37</v>
      </c>
      <c r="AX112" s="13" t="s">
        <v>74</v>
      </c>
      <c r="AY112" s="174" t="s">
        <v>257</v>
      </c>
    </row>
    <row r="113" spans="2:65" s="12" customFormat="1" ht="11.25">
      <c r="B113" s="153"/>
      <c r="D113" s="147" t="s">
        <v>269</v>
      </c>
      <c r="E113" s="154" t="s">
        <v>3</v>
      </c>
      <c r="F113" s="155" t="s">
        <v>2329</v>
      </c>
      <c r="H113" s="156">
        <v>20.04</v>
      </c>
      <c r="I113" s="157"/>
      <c r="L113" s="153"/>
      <c r="M113" s="158"/>
      <c r="T113" s="159"/>
      <c r="AT113" s="154" t="s">
        <v>269</v>
      </c>
      <c r="AU113" s="154" t="s">
        <v>81</v>
      </c>
      <c r="AV113" s="12" t="s">
        <v>83</v>
      </c>
      <c r="AW113" s="12" t="s">
        <v>37</v>
      </c>
      <c r="AX113" s="12" t="s">
        <v>74</v>
      </c>
      <c r="AY113" s="154" t="s">
        <v>257</v>
      </c>
    </row>
    <row r="114" spans="2:65" s="12" customFormat="1" ht="11.25">
      <c r="B114" s="153"/>
      <c r="D114" s="147" t="s">
        <v>269</v>
      </c>
      <c r="E114" s="154" t="s">
        <v>3</v>
      </c>
      <c r="F114" s="155" t="s">
        <v>2330</v>
      </c>
      <c r="H114" s="156">
        <v>9.0399999999999991</v>
      </c>
      <c r="I114" s="157"/>
      <c r="L114" s="153"/>
      <c r="M114" s="158"/>
      <c r="T114" s="159"/>
      <c r="AT114" s="154" t="s">
        <v>269</v>
      </c>
      <c r="AU114" s="154" t="s">
        <v>81</v>
      </c>
      <c r="AV114" s="12" t="s">
        <v>83</v>
      </c>
      <c r="AW114" s="12" t="s">
        <v>37</v>
      </c>
      <c r="AX114" s="12" t="s">
        <v>74</v>
      </c>
      <c r="AY114" s="154" t="s">
        <v>257</v>
      </c>
    </row>
    <row r="115" spans="2:65" s="14" customFormat="1" ht="11.25">
      <c r="B115" s="179"/>
      <c r="D115" s="147" t="s">
        <v>269</v>
      </c>
      <c r="E115" s="180" t="s">
        <v>3</v>
      </c>
      <c r="F115" s="181" t="s">
        <v>610</v>
      </c>
      <c r="H115" s="182">
        <v>152.18199999999999</v>
      </c>
      <c r="I115" s="183"/>
      <c r="L115" s="179"/>
      <c r="M115" s="184"/>
      <c r="T115" s="185"/>
      <c r="AT115" s="180" t="s">
        <v>269</v>
      </c>
      <c r="AU115" s="180" t="s">
        <v>81</v>
      </c>
      <c r="AV115" s="14" t="s">
        <v>95</v>
      </c>
      <c r="AW115" s="14" t="s">
        <v>37</v>
      </c>
      <c r="AX115" s="14" t="s">
        <v>81</v>
      </c>
      <c r="AY115" s="180" t="s">
        <v>257</v>
      </c>
    </row>
    <row r="116" spans="2:65" s="1" customFormat="1" ht="16.5" customHeight="1">
      <c r="B116" s="133"/>
      <c r="C116" s="134" t="s">
        <v>90</v>
      </c>
      <c r="D116" s="134" t="s">
        <v>259</v>
      </c>
      <c r="E116" s="135" t="s">
        <v>580</v>
      </c>
      <c r="F116" s="136" t="s">
        <v>777</v>
      </c>
      <c r="G116" s="137" t="s">
        <v>262</v>
      </c>
      <c r="H116" s="138">
        <v>156.42400000000001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6.5100000000000002E-3</v>
      </c>
      <c r="R116" s="143">
        <f>Q116*H116</f>
        <v>1.01832024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81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2331</v>
      </c>
    </row>
    <row r="117" spans="2:65" s="1" customFormat="1" ht="11.25">
      <c r="B117" s="33"/>
      <c r="D117" s="147" t="s">
        <v>265</v>
      </c>
      <c r="F117" s="148" t="s">
        <v>581</v>
      </c>
      <c r="I117" s="149"/>
      <c r="L117" s="33"/>
      <c r="M117" s="150"/>
      <c r="T117" s="54"/>
      <c r="AT117" s="17" t="s">
        <v>265</v>
      </c>
      <c r="AU117" s="17" t="s">
        <v>81</v>
      </c>
    </row>
    <row r="118" spans="2:65" s="1" customFormat="1" ht="11.25">
      <c r="B118" s="33"/>
      <c r="D118" s="151" t="s">
        <v>267</v>
      </c>
      <c r="F118" s="152" t="s">
        <v>583</v>
      </c>
      <c r="I118" s="149"/>
      <c r="L118" s="33"/>
      <c r="M118" s="150"/>
      <c r="T118" s="54"/>
      <c r="AT118" s="17" t="s">
        <v>267</v>
      </c>
      <c r="AU118" s="17" t="s">
        <v>81</v>
      </c>
    </row>
    <row r="119" spans="2:65" s="12" customFormat="1" ht="11.25">
      <c r="B119" s="153"/>
      <c r="D119" s="147" t="s">
        <v>269</v>
      </c>
      <c r="E119" s="154" t="s">
        <v>3</v>
      </c>
      <c r="F119" s="155" t="s">
        <v>2332</v>
      </c>
      <c r="H119" s="156">
        <v>86.31</v>
      </c>
      <c r="I119" s="157"/>
      <c r="L119" s="153"/>
      <c r="M119" s="158"/>
      <c r="T119" s="159"/>
      <c r="AT119" s="154" t="s">
        <v>269</v>
      </c>
      <c r="AU119" s="154" t="s">
        <v>81</v>
      </c>
      <c r="AV119" s="12" t="s">
        <v>83</v>
      </c>
      <c r="AW119" s="12" t="s">
        <v>37</v>
      </c>
      <c r="AX119" s="12" t="s">
        <v>74</v>
      </c>
      <c r="AY119" s="154" t="s">
        <v>257</v>
      </c>
    </row>
    <row r="120" spans="2:65" s="12" customFormat="1" ht="11.25">
      <c r="B120" s="153"/>
      <c r="D120" s="147" t="s">
        <v>269</v>
      </c>
      <c r="E120" s="154" t="s">
        <v>3</v>
      </c>
      <c r="F120" s="155" t="s">
        <v>2333</v>
      </c>
      <c r="H120" s="156">
        <v>40.823999999999998</v>
      </c>
      <c r="I120" s="157"/>
      <c r="L120" s="153"/>
      <c r="M120" s="158"/>
      <c r="T120" s="159"/>
      <c r="AT120" s="154" t="s">
        <v>269</v>
      </c>
      <c r="AU120" s="154" t="s">
        <v>81</v>
      </c>
      <c r="AV120" s="12" t="s">
        <v>83</v>
      </c>
      <c r="AW120" s="12" t="s">
        <v>37</v>
      </c>
      <c r="AX120" s="12" t="s">
        <v>74</v>
      </c>
      <c r="AY120" s="154" t="s">
        <v>257</v>
      </c>
    </row>
    <row r="121" spans="2:65" s="13" customFormat="1" ht="11.25">
      <c r="B121" s="173"/>
      <c r="D121" s="147" t="s">
        <v>269</v>
      </c>
      <c r="E121" s="174" t="s">
        <v>3</v>
      </c>
      <c r="F121" s="175" t="s">
        <v>2324</v>
      </c>
      <c r="H121" s="174" t="s">
        <v>3</v>
      </c>
      <c r="I121" s="176"/>
      <c r="L121" s="173"/>
      <c r="M121" s="177"/>
      <c r="T121" s="178"/>
      <c r="AT121" s="174" t="s">
        <v>269</v>
      </c>
      <c r="AU121" s="174" t="s">
        <v>81</v>
      </c>
      <c r="AV121" s="13" t="s">
        <v>81</v>
      </c>
      <c r="AW121" s="13" t="s">
        <v>37</v>
      </c>
      <c r="AX121" s="13" t="s">
        <v>74</v>
      </c>
      <c r="AY121" s="174" t="s">
        <v>257</v>
      </c>
    </row>
    <row r="122" spans="2:65" s="12" customFormat="1" ht="11.25">
      <c r="B122" s="153"/>
      <c r="D122" s="147" t="s">
        <v>269</v>
      </c>
      <c r="E122" s="154" t="s">
        <v>3</v>
      </c>
      <c r="F122" s="155" t="s">
        <v>2334</v>
      </c>
      <c r="H122" s="156">
        <v>29.29</v>
      </c>
      <c r="I122" s="157"/>
      <c r="L122" s="153"/>
      <c r="M122" s="158"/>
      <c r="T122" s="159"/>
      <c r="AT122" s="154" t="s">
        <v>269</v>
      </c>
      <c r="AU122" s="154" t="s">
        <v>81</v>
      </c>
      <c r="AV122" s="12" t="s">
        <v>83</v>
      </c>
      <c r="AW122" s="12" t="s">
        <v>37</v>
      </c>
      <c r="AX122" s="12" t="s">
        <v>74</v>
      </c>
      <c r="AY122" s="154" t="s">
        <v>257</v>
      </c>
    </row>
    <row r="123" spans="2:65" s="14" customFormat="1" ht="11.25">
      <c r="B123" s="179"/>
      <c r="D123" s="147" t="s">
        <v>269</v>
      </c>
      <c r="E123" s="180" t="s">
        <v>3</v>
      </c>
      <c r="F123" s="181" t="s">
        <v>610</v>
      </c>
      <c r="H123" s="182">
        <v>156.42400000000001</v>
      </c>
      <c r="I123" s="183"/>
      <c r="L123" s="179"/>
      <c r="M123" s="184"/>
      <c r="T123" s="185"/>
      <c r="AT123" s="180" t="s">
        <v>269</v>
      </c>
      <c r="AU123" s="180" t="s">
        <v>81</v>
      </c>
      <c r="AV123" s="14" t="s">
        <v>95</v>
      </c>
      <c r="AW123" s="14" t="s">
        <v>37</v>
      </c>
      <c r="AX123" s="14" t="s">
        <v>81</v>
      </c>
      <c r="AY123" s="180" t="s">
        <v>257</v>
      </c>
    </row>
    <row r="124" spans="2:65" s="1" customFormat="1" ht="16.5" customHeight="1">
      <c r="B124" s="133"/>
      <c r="C124" s="134" t="s">
        <v>95</v>
      </c>
      <c r="D124" s="134" t="s">
        <v>259</v>
      </c>
      <c r="E124" s="135" t="s">
        <v>585</v>
      </c>
      <c r="F124" s="136" t="s">
        <v>780</v>
      </c>
      <c r="G124" s="137" t="s">
        <v>262</v>
      </c>
      <c r="H124" s="138">
        <v>156.42400000000001</v>
      </c>
      <c r="I124" s="139"/>
      <c r="J124" s="140">
        <f>ROUND(I124*H124,2)</f>
        <v>0</v>
      </c>
      <c r="K124" s="136" t="s">
        <v>263</v>
      </c>
      <c r="L124" s="33"/>
      <c r="M124" s="141" t="s">
        <v>3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95</v>
      </c>
      <c r="AT124" s="145" t="s">
        <v>259</v>
      </c>
      <c r="AU124" s="145" t="s">
        <v>81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2335</v>
      </c>
    </row>
    <row r="125" spans="2:65" s="1" customFormat="1" ht="11.25">
      <c r="B125" s="33"/>
      <c r="D125" s="147" t="s">
        <v>265</v>
      </c>
      <c r="F125" s="148" t="s">
        <v>586</v>
      </c>
      <c r="I125" s="149"/>
      <c r="L125" s="33"/>
      <c r="M125" s="150"/>
      <c r="T125" s="54"/>
      <c r="AT125" s="17" t="s">
        <v>265</v>
      </c>
      <c r="AU125" s="17" t="s">
        <v>81</v>
      </c>
    </row>
    <row r="126" spans="2:65" s="1" customFormat="1" ht="11.25">
      <c r="B126" s="33"/>
      <c r="D126" s="151" t="s">
        <v>267</v>
      </c>
      <c r="F126" s="152" t="s">
        <v>588</v>
      </c>
      <c r="I126" s="149"/>
      <c r="L126" s="33"/>
      <c r="M126" s="150"/>
      <c r="T126" s="54"/>
      <c r="AT126" s="17" t="s">
        <v>267</v>
      </c>
      <c r="AU126" s="17" t="s">
        <v>81</v>
      </c>
    </row>
    <row r="127" spans="2:65" s="1" customFormat="1" ht="16.5" customHeight="1">
      <c r="B127" s="133"/>
      <c r="C127" s="134" t="s">
        <v>292</v>
      </c>
      <c r="D127" s="134" t="s">
        <v>259</v>
      </c>
      <c r="E127" s="135" t="s">
        <v>2336</v>
      </c>
      <c r="F127" s="136" t="s">
        <v>2337</v>
      </c>
      <c r="G127" s="137" t="s">
        <v>1557</v>
      </c>
      <c r="H127" s="138">
        <v>11701.24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2.0000000000000002E-5</v>
      </c>
      <c r="R127" s="143">
        <f>Q127*H127</f>
        <v>0.23402480000000001</v>
      </c>
      <c r="S127" s="143">
        <v>0</v>
      </c>
      <c r="T127" s="144">
        <f>S127*H127</f>
        <v>0</v>
      </c>
      <c r="AR127" s="145" t="s">
        <v>95</v>
      </c>
      <c r="AT127" s="145" t="s">
        <v>259</v>
      </c>
      <c r="AU127" s="145" t="s">
        <v>81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2338</v>
      </c>
    </row>
    <row r="128" spans="2:65" s="1" customFormat="1" ht="19.5">
      <c r="B128" s="33"/>
      <c r="D128" s="147" t="s">
        <v>265</v>
      </c>
      <c r="F128" s="148" t="s">
        <v>2339</v>
      </c>
      <c r="I128" s="149"/>
      <c r="L128" s="33"/>
      <c r="M128" s="150"/>
      <c r="T128" s="54"/>
      <c r="AT128" s="17" t="s">
        <v>265</v>
      </c>
      <c r="AU128" s="17" t="s">
        <v>81</v>
      </c>
    </row>
    <row r="129" spans="2:65" s="1" customFormat="1" ht="11.25">
      <c r="B129" s="33"/>
      <c r="D129" s="151" t="s">
        <v>267</v>
      </c>
      <c r="F129" s="152" t="s">
        <v>2340</v>
      </c>
      <c r="I129" s="149"/>
      <c r="L129" s="33"/>
      <c r="M129" s="150"/>
      <c r="T129" s="54"/>
      <c r="AT129" s="17" t="s">
        <v>267</v>
      </c>
      <c r="AU129" s="17" t="s">
        <v>81</v>
      </c>
    </row>
    <row r="130" spans="2:65" s="13" customFormat="1" ht="11.25">
      <c r="B130" s="173"/>
      <c r="D130" s="147" t="s">
        <v>269</v>
      </c>
      <c r="E130" s="174" t="s">
        <v>3</v>
      </c>
      <c r="F130" s="175" t="s">
        <v>2341</v>
      </c>
      <c r="H130" s="174" t="s">
        <v>3</v>
      </c>
      <c r="I130" s="176"/>
      <c r="L130" s="173"/>
      <c r="M130" s="177"/>
      <c r="T130" s="178"/>
      <c r="AT130" s="174" t="s">
        <v>269</v>
      </c>
      <c r="AU130" s="174" t="s">
        <v>81</v>
      </c>
      <c r="AV130" s="13" t="s">
        <v>81</v>
      </c>
      <c r="AW130" s="13" t="s">
        <v>37</v>
      </c>
      <c r="AX130" s="13" t="s">
        <v>74</v>
      </c>
      <c r="AY130" s="174" t="s">
        <v>257</v>
      </c>
    </row>
    <row r="131" spans="2:65" s="12" customFormat="1" ht="11.25">
      <c r="B131" s="153"/>
      <c r="D131" s="147" t="s">
        <v>269</v>
      </c>
      <c r="E131" s="154" t="s">
        <v>3</v>
      </c>
      <c r="F131" s="155" t="s">
        <v>2342</v>
      </c>
      <c r="H131" s="156">
        <v>5145.4399999999996</v>
      </c>
      <c r="I131" s="157"/>
      <c r="L131" s="153"/>
      <c r="M131" s="158"/>
      <c r="T131" s="159"/>
      <c r="AT131" s="154" t="s">
        <v>269</v>
      </c>
      <c r="AU131" s="154" t="s">
        <v>81</v>
      </c>
      <c r="AV131" s="12" t="s">
        <v>83</v>
      </c>
      <c r="AW131" s="12" t="s">
        <v>37</v>
      </c>
      <c r="AX131" s="12" t="s">
        <v>74</v>
      </c>
      <c r="AY131" s="154" t="s">
        <v>257</v>
      </c>
    </row>
    <row r="132" spans="2:65" s="12" customFormat="1" ht="11.25">
      <c r="B132" s="153"/>
      <c r="D132" s="147" t="s">
        <v>269</v>
      </c>
      <c r="E132" s="154" t="s">
        <v>3</v>
      </c>
      <c r="F132" s="155" t="s">
        <v>2343</v>
      </c>
      <c r="H132" s="156">
        <v>4008</v>
      </c>
      <c r="I132" s="157"/>
      <c r="L132" s="153"/>
      <c r="M132" s="158"/>
      <c r="T132" s="159"/>
      <c r="AT132" s="154" t="s">
        <v>269</v>
      </c>
      <c r="AU132" s="154" t="s">
        <v>81</v>
      </c>
      <c r="AV132" s="12" t="s">
        <v>83</v>
      </c>
      <c r="AW132" s="12" t="s">
        <v>37</v>
      </c>
      <c r="AX132" s="12" t="s">
        <v>74</v>
      </c>
      <c r="AY132" s="154" t="s">
        <v>257</v>
      </c>
    </row>
    <row r="133" spans="2:65" s="12" customFormat="1" ht="11.25">
      <c r="B133" s="153"/>
      <c r="D133" s="147" t="s">
        <v>269</v>
      </c>
      <c r="E133" s="154" t="s">
        <v>3</v>
      </c>
      <c r="F133" s="155" t="s">
        <v>2344</v>
      </c>
      <c r="H133" s="156">
        <v>2547.8000000000002</v>
      </c>
      <c r="I133" s="157"/>
      <c r="L133" s="153"/>
      <c r="M133" s="158"/>
      <c r="T133" s="159"/>
      <c r="AT133" s="154" t="s">
        <v>269</v>
      </c>
      <c r="AU133" s="154" t="s">
        <v>81</v>
      </c>
      <c r="AV133" s="12" t="s">
        <v>83</v>
      </c>
      <c r="AW133" s="12" t="s">
        <v>37</v>
      </c>
      <c r="AX133" s="12" t="s">
        <v>74</v>
      </c>
      <c r="AY133" s="154" t="s">
        <v>257</v>
      </c>
    </row>
    <row r="134" spans="2:65" s="14" customFormat="1" ht="11.25">
      <c r="B134" s="179"/>
      <c r="D134" s="147" t="s">
        <v>269</v>
      </c>
      <c r="E134" s="180" t="s">
        <v>3</v>
      </c>
      <c r="F134" s="181" t="s">
        <v>610</v>
      </c>
      <c r="H134" s="182">
        <v>11701.239999999998</v>
      </c>
      <c r="I134" s="183"/>
      <c r="L134" s="179"/>
      <c r="M134" s="184"/>
      <c r="T134" s="185"/>
      <c r="AT134" s="180" t="s">
        <v>269</v>
      </c>
      <c r="AU134" s="180" t="s">
        <v>81</v>
      </c>
      <c r="AV134" s="14" t="s">
        <v>95</v>
      </c>
      <c r="AW134" s="14" t="s">
        <v>37</v>
      </c>
      <c r="AX134" s="14" t="s">
        <v>81</v>
      </c>
      <c r="AY134" s="180" t="s">
        <v>257</v>
      </c>
    </row>
    <row r="135" spans="2:65" s="1" customFormat="1" ht="16.5" customHeight="1">
      <c r="B135" s="133"/>
      <c r="C135" s="160" t="s">
        <v>297</v>
      </c>
      <c r="D135" s="160" t="s">
        <v>327</v>
      </c>
      <c r="E135" s="161" t="s">
        <v>2345</v>
      </c>
      <c r="F135" s="162" t="s">
        <v>2346</v>
      </c>
      <c r="G135" s="163" t="s">
        <v>330</v>
      </c>
      <c r="H135" s="164">
        <v>11.701000000000001</v>
      </c>
      <c r="I135" s="165"/>
      <c r="J135" s="166">
        <f>ROUND(I135*H135,2)</f>
        <v>0</v>
      </c>
      <c r="K135" s="162" t="s">
        <v>331</v>
      </c>
      <c r="L135" s="167"/>
      <c r="M135" s="168" t="s">
        <v>3</v>
      </c>
      <c r="N135" s="169" t="s">
        <v>45</v>
      </c>
      <c r="P135" s="143">
        <f>O135*H135</f>
        <v>0</v>
      </c>
      <c r="Q135" s="143">
        <v>1</v>
      </c>
      <c r="R135" s="143">
        <f>Q135*H135</f>
        <v>11.701000000000001</v>
      </c>
      <c r="S135" s="143">
        <v>0</v>
      </c>
      <c r="T135" s="144">
        <f>S135*H135</f>
        <v>0</v>
      </c>
      <c r="AR135" s="145" t="s">
        <v>310</v>
      </c>
      <c r="AT135" s="145" t="s">
        <v>327</v>
      </c>
      <c r="AU135" s="145" t="s">
        <v>81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95</v>
      </c>
      <c r="BM135" s="145" t="s">
        <v>2347</v>
      </c>
    </row>
    <row r="136" spans="2:65" s="1" customFormat="1" ht="11.25">
      <c r="B136" s="33"/>
      <c r="D136" s="147" t="s">
        <v>265</v>
      </c>
      <c r="F136" s="148" t="s">
        <v>329</v>
      </c>
      <c r="I136" s="149"/>
      <c r="L136" s="33"/>
      <c r="M136" s="150"/>
      <c r="T136" s="54"/>
      <c r="AT136" s="17" t="s">
        <v>265</v>
      </c>
      <c r="AU136" s="17" t="s">
        <v>81</v>
      </c>
    </row>
    <row r="137" spans="2:65" s="1" customFormat="1" ht="19.5">
      <c r="B137" s="33"/>
      <c r="D137" s="147" t="s">
        <v>981</v>
      </c>
      <c r="F137" s="189" t="s">
        <v>2348</v>
      </c>
      <c r="I137" s="149"/>
      <c r="L137" s="33"/>
      <c r="M137" s="150"/>
      <c r="T137" s="54"/>
      <c r="AT137" s="17" t="s">
        <v>981</v>
      </c>
      <c r="AU137" s="17" t="s">
        <v>81</v>
      </c>
    </row>
    <row r="138" spans="2:65" s="13" customFormat="1" ht="11.25">
      <c r="B138" s="173"/>
      <c r="D138" s="147" t="s">
        <v>269</v>
      </c>
      <c r="E138" s="174" t="s">
        <v>3</v>
      </c>
      <c r="F138" s="175" t="s">
        <v>2341</v>
      </c>
      <c r="H138" s="174" t="s">
        <v>3</v>
      </c>
      <c r="I138" s="176"/>
      <c r="L138" s="173"/>
      <c r="M138" s="177"/>
      <c r="T138" s="178"/>
      <c r="AT138" s="174" t="s">
        <v>269</v>
      </c>
      <c r="AU138" s="174" t="s">
        <v>81</v>
      </c>
      <c r="AV138" s="13" t="s">
        <v>81</v>
      </c>
      <c r="AW138" s="13" t="s">
        <v>37</v>
      </c>
      <c r="AX138" s="13" t="s">
        <v>74</v>
      </c>
      <c r="AY138" s="174" t="s">
        <v>257</v>
      </c>
    </row>
    <row r="139" spans="2:65" s="12" customFormat="1" ht="11.25">
      <c r="B139" s="153"/>
      <c r="D139" s="147" t="s">
        <v>269</v>
      </c>
      <c r="E139" s="154" t="s">
        <v>3</v>
      </c>
      <c r="F139" s="155" t="s">
        <v>2349</v>
      </c>
      <c r="H139" s="156">
        <v>5.1449999999999996</v>
      </c>
      <c r="I139" s="157"/>
      <c r="L139" s="153"/>
      <c r="M139" s="158"/>
      <c r="T139" s="159"/>
      <c r="AT139" s="154" t="s">
        <v>269</v>
      </c>
      <c r="AU139" s="154" t="s">
        <v>81</v>
      </c>
      <c r="AV139" s="12" t="s">
        <v>83</v>
      </c>
      <c r="AW139" s="12" t="s">
        <v>37</v>
      </c>
      <c r="AX139" s="12" t="s">
        <v>74</v>
      </c>
      <c r="AY139" s="154" t="s">
        <v>257</v>
      </c>
    </row>
    <row r="140" spans="2:65" s="12" customFormat="1" ht="11.25">
      <c r="B140" s="153"/>
      <c r="D140" s="147" t="s">
        <v>269</v>
      </c>
      <c r="E140" s="154" t="s">
        <v>3</v>
      </c>
      <c r="F140" s="155" t="s">
        <v>2350</v>
      </c>
      <c r="H140" s="156">
        <v>4.008</v>
      </c>
      <c r="I140" s="157"/>
      <c r="L140" s="153"/>
      <c r="M140" s="158"/>
      <c r="T140" s="159"/>
      <c r="AT140" s="154" t="s">
        <v>269</v>
      </c>
      <c r="AU140" s="154" t="s">
        <v>81</v>
      </c>
      <c r="AV140" s="12" t="s">
        <v>83</v>
      </c>
      <c r="AW140" s="12" t="s">
        <v>37</v>
      </c>
      <c r="AX140" s="12" t="s">
        <v>74</v>
      </c>
      <c r="AY140" s="154" t="s">
        <v>257</v>
      </c>
    </row>
    <row r="141" spans="2:65" s="12" customFormat="1" ht="11.25">
      <c r="B141" s="153"/>
      <c r="D141" s="147" t="s">
        <v>269</v>
      </c>
      <c r="E141" s="154" t="s">
        <v>3</v>
      </c>
      <c r="F141" s="155" t="s">
        <v>2351</v>
      </c>
      <c r="H141" s="156">
        <v>2.548</v>
      </c>
      <c r="I141" s="157"/>
      <c r="L141" s="153"/>
      <c r="M141" s="158"/>
      <c r="T141" s="159"/>
      <c r="AT141" s="154" t="s">
        <v>269</v>
      </c>
      <c r="AU141" s="154" t="s">
        <v>81</v>
      </c>
      <c r="AV141" s="12" t="s">
        <v>83</v>
      </c>
      <c r="AW141" s="12" t="s">
        <v>37</v>
      </c>
      <c r="AX141" s="12" t="s">
        <v>74</v>
      </c>
      <c r="AY141" s="154" t="s">
        <v>257</v>
      </c>
    </row>
    <row r="142" spans="2:65" s="14" customFormat="1" ht="11.25">
      <c r="B142" s="179"/>
      <c r="D142" s="147" t="s">
        <v>269</v>
      </c>
      <c r="E142" s="180" t="s">
        <v>3</v>
      </c>
      <c r="F142" s="181" t="s">
        <v>610</v>
      </c>
      <c r="H142" s="182">
        <v>11.700999999999999</v>
      </c>
      <c r="I142" s="183"/>
      <c r="L142" s="179"/>
      <c r="M142" s="184"/>
      <c r="T142" s="185"/>
      <c r="AT142" s="180" t="s">
        <v>269</v>
      </c>
      <c r="AU142" s="180" t="s">
        <v>81</v>
      </c>
      <c r="AV142" s="14" t="s">
        <v>95</v>
      </c>
      <c r="AW142" s="14" t="s">
        <v>37</v>
      </c>
      <c r="AX142" s="14" t="s">
        <v>81</v>
      </c>
      <c r="AY142" s="180" t="s">
        <v>257</v>
      </c>
    </row>
    <row r="143" spans="2:65" s="1" customFormat="1" ht="16.5" customHeight="1">
      <c r="B143" s="133"/>
      <c r="C143" s="134" t="s">
        <v>303</v>
      </c>
      <c r="D143" s="134" t="s">
        <v>259</v>
      </c>
      <c r="E143" s="135" t="s">
        <v>596</v>
      </c>
      <c r="F143" s="136" t="s">
        <v>597</v>
      </c>
      <c r="G143" s="137" t="s">
        <v>282</v>
      </c>
      <c r="H143" s="138">
        <v>186.74199999999999</v>
      </c>
      <c r="I143" s="139"/>
      <c r="J143" s="140">
        <f>ROUND(I143*H143,2)</f>
        <v>0</v>
      </c>
      <c r="K143" s="136" t="s">
        <v>263</v>
      </c>
      <c r="L143" s="33"/>
      <c r="M143" s="141" t="s">
        <v>3</v>
      </c>
      <c r="N143" s="142" t="s">
        <v>45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95</v>
      </c>
      <c r="AT143" s="145" t="s">
        <v>259</v>
      </c>
      <c r="AU143" s="145" t="s">
        <v>81</v>
      </c>
      <c r="AY143" s="17" t="s">
        <v>257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7" t="s">
        <v>81</v>
      </c>
      <c r="BK143" s="146">
        <f>ROUND(I143*H143,2)</f>
        <v>0</v>
      </c>
      <c r="BL143" s="17" t="s">
        <v>95</v>
      </c>
      <c r="BM143" s="145" t="s">
        <v>2352</v>
      </c>
    </row>
    <row r="144" spans="2:65" s="1" customFormat="1" ht="11.25">
      <c r="B144" s="33"/>
      <c r="D144" s="147" t="s">
        <v>265</v>
      </c>
      <c r="F144" s="148" t="s">
        <v>597</v>
      </c>
      <c r="I144" s="149"/>
      <c r="L144" s="33"/>
      <c r="M144" s="150"/>
      <c r="T144" s="54"/>
      <c r="AT144" s="17" t="s">
        <v>265</v>
      </c>
      <c r="AU144" s="17" t="s">
        <v>81</v>
      </c>
    </row>
    <row r="145" spans="2:65" s="1" customFormat="1" ht="11.25">
      <c r="B145" s="33"/>
      <c r="D145" s="151" t="s">
        <v>267</v>
      </c>
      <c r="F145" s="152" t="s">
        <v>599</v>
      </c>
      <c r="I145" s="149"/>
      <c r="L145" s="33"/>
      <c r="M145" s="150"/>
      <c r="T145" s="54"/>
      <c r="AT145" s="17" t="s">
        <v>267</v>
      </c>
      <c r="AU145" s="17" t="s">
        <v>81</v>
      </c>
    </row>
    <row r="146" spans="2:65" s="12" customFormat="1" ht="11.25">
      <c r="B146" s="153"/>
      <c r="D146" s="147" t="s">
        <v>269</v>
      </c>
      <c r="E146" s="154" t="s">
        <v>3</v>
      </c>
      <c r="F146" s="155" t="s">
        <v>2353</v>
      </c>
      <c r="H146" s="156">
        <v>186.74199999999999</v>
      </c>
      <c r="I146" s="157"/>
      <c r="L146" s="153"/>
      <c r="M146" s="158"/>
      <c r="T146" s="159"/>
      <c r="AT146" s="154" t="s">
        <v>269</v>
      </c>
      <c r="AU146" s="154" t="s">
        <v>81</v>
      </c>
      <c r="AV146" s="12" t="s">
        <v>83</v>
      </c>
      <c r="AW146" s="12" t="s">
        <v>37</v>
      </c>
      <c r="AX146" s="12" t="s">
        <v>81</v>
      </c>
      <c r="AY146" s="154" t="s">
        <v>257</v>
      </c>
    </row>
    <row r="147" spans="2:65" s="1" customFormat="1" ht="24.2" customHeight="1">
      <c r="B147" s="133"/>
      <c r="C147" s="134" t="s">
        <v>310</v>
      </c>
      <c r="D147" s="134" t="s">
        <v>259</v>
      </c>
      <c r="E147" s="135" t="s">
        <v>337</v>
      </c>
      <c r="F147" s="136" t="s">
        <v>338</v>
      </c>
      <c r="G147" s="137" t="s">
        <v>282</v>
      </c>
      <c r="H147" s="138">
        <v>186.74199999999999</v>
      </c>
      <c r="I147" s="139"/>
      <c r="J147" s="140">
        <f>ROUND(I147*H147,2)</f>
        <v>0</v>
      </c>
      <c r="K147" s="136" t="s">
        <v>331</v>
      </c>
      <c r="L147" s="33"/>
      <c r="M147" s="141" t="s">
        <v>3</v>
      </c>
      <c r="N147" s="142" t="s">
        <v>45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95</v>
      </c>
      <c r="AT147" s="145" t="s">
        <v>259</v>
      </c>
      <c r="AU147" s="145" t="s">
        <v>81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2354</v>
      </c>
    </row>
    <row r="148" spans="2:65" s="1" customFormat="1" ht="19.5">
      <c r="B148" s="33"/>
      <c r="D148" s="147" t="s">
        <v>265</v>
      </c>
      <c r="F148" s="148" t="s">
        <v>340</v>
      </c>
      <c r="I148" s="149"/>
      <c r="L148" s="33"/>
      <c r="M148" s="150"/>
      <c r="T148" s="54"/>
      <c r="AT148" s="17" t="s">
        <v>265</v>
      </c>
      <c r="AU148" s="17" t="s">
        <v>81</v>
      </c>
    </row>
    <row r="149" spans="2:65" s="1" customFormat="1" ht="16.5" customHeight="1">
      <c r="B149" s="133"/>
      <c r="C149" s="134" t="s">
        <v>315</v>
      </c>
      <c r="D149" s="134" t="s">
        <v>259</v>
      </c>
      <c r="E149" s="135" t="s">
        <v>611</v>
      </c>
      <c r="F149" s="136" t="s">
        <v>790</v>
      </c>
      <c r="G149" s="137" t="s">
        <v>282</v>
      </c>
      <c r="H149" s="138">
        <v>186.74199999999999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81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2355</v>
      </c>
    </row>
    <row r="150" spans="2:65" s="1" customFormat="1" ht="11.25">
      <c r="B150" s="33"/>
      <c r="D150" s="147" t="s">
        <v>265</v>
      </c>
      <c r="F150" s="148" t="s">
        <v>612</v>
      </c>
      <c r="I150" s="149"/>
      <c r="L150" s="33"/>
      <c r="M150" s="150"/>
      <c r="T150" s="54"/>
      <c r="AT150" s="17" t="s">
        <v>265</v>
      </c>
      <c r="AU150" s="17" t="s">
        <v>81</v>
      </c>
    </row>
    <row r="151" spans="2:65" s="1" customFormat="1" ht="11.25">
      <c r="B151" s="33"/>
      <c r="D151" s="151" t="s">
        <v>267</v>
      </c>
      <c r="F151" s="152" t="s">
        <v>614</v>
      </c>
      <c r="I151" s="149"/>
      <c r="L151" s="33"/>
      <c r="M151" s="150"/>
      <c r="T151" s="54"/>
      <c r="AT151" s="17" t="s">
        <v>267</v>
      </c>
      <c r="AU151" s="17" t="s">
        <v>81</v>
      </c>
    </row>
    <row r="152" spans="2:65" s="1" customFormat="1" ht="16.5" customHeight="1">
      <c r="B152" s="133"/>
      <c r="C152" s="134" t="s">
        <v>321</v>
      </c>
      <c r="D152" s="134" t="s">
        <v>259</v>
      </c>
      <c r="E152" s="135" t="s">
        <v>1123</v>
      </c>
      <c r="F152" s="136" t="s">
        <v>344</v>
      </c>
      <c r="G152" s="137" t="s">
        <v>282</v>
      </c>
      <c r="H152" s="138">
        <v>186.74199999999999</v>
      </c>
      <c r="I152" s="139"/>
      <c r="J152" s="140">
        <f>ROUND(I152*H152,2)</f>
        <v>0</v>
      </c>
      <c r="K152" s="136" t="s">
        <v>263</v>
      </c>
      <c r="L152" s="33"/>
      <c r="M152" s="141" t="s">
        <v>3</v>
      </c>
      <c r="N152" s="142" t="s">
        <v>45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95</v>
      </c>
      <c r="AT152" s="145" t="s">
        <v>259</v>
      </c>
      <c r="AU152" s="145" t="s">
        <v>81</v>
      </c>
      <c r="AY152" s="17" t="s">
        <v>257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7" t="s">
        <v>81</v>
      </c>
      <c r="BK152" s="146">
        <f>ROUND(I152*H152,2)</f>
        <v>0</v>
      </c>
      <c r="BL152" s="17" t="s">
        <v>95</v>
      </c>
      <c r="BM152" s="145" t="s">
        <v>2356</v>
      </c>
    </row>
    <row r="153" spans="2:65" s="1" customFormat="1" ht="11.25">
      <c r="B153" s="33"/>
      <c r="D153" s="147" t="s">
        <v>265</v>
      </c>
      <c r="F153" s="148" t="s">
        <v>346</v>
      </c>
      <c r="I153" s="149"/>
      <c r="L153" s="33"/>
      <c r="M153" s="150"/>
      <c r="T153" s="54"/>
      <c r="AT153" s="17" t="s">
        <v>265</v>
      </c>
      <c r="AU153" s="17" t="s">
        <v>81</v>
      </c>
    </row>
    <row r="154" spans="2:65" s="1" customFormat="1" ht="11.25">
      <c r="B154" s="33"/>
      <c r="D154" s="151" t="s">
        <v>267</v>
      </c>
      <c r="F154" s="152" t="s">
        <v>1125</v>
      </c>
      <c r="I154" s="149"/>
      <c r="L154" s="33"/>
      <c r="M154" s="150"/>
      <c r="T154" s="54"/>
      <c r="AT154" s="17" t="s">
        <v>267</v>
      </c>
      <c r="AU154" s="17" t="s">
        <v>81</v>
      </c>
    </row>
    <row r="155" spans="2:65" s="11" customFormat="1" ht="25.9" customHeight="1">
      <c r="B155" s="121"/>
      <c r="D155" s="122" t="s">
        <v>73</v>
      </c>
      <c r="E155" s="123" t="s">
        <v>83</v>
      </c>
      <c r="F155" s="123" t="s">
        <v>348</v>
      </c>
      <c r="I155" s="124"/>
      <c r="J155" s="125">
        <f>BK155</f>
        <v>0</v>
      </c>
      <c r="L155" s="121"/>
      <c r="M155" s="126"/>
      <c r="P155" s="127">
        <f>SUM(P156:P206)</f>
        <v>0</v>
      </c>
      <c r="R155" s="127">
        <f>SUM(R156:R206)</f>
        <v>7.6222704600000002</v>
      </c>
      <c r="T155" s="128">
        <f>SUM(T156:T206)</f>
        <v>0</v>
      </c>
      <c r="AR155" s="122" t="s">
        <v>95</v>
      </c>
      <c r="AT155" s="129" t="s">
        <v>73</v>
      </c>
      <c r="AU155" s="129" t="s">
        <v>74</v>
      </c>
      <c r="AY155" s="122" t="s">
        <v>257</v>
      </c>
      <c r="BK155" s="130">
        <f>SUM(BK156:BK206)</f>
        <v>0</v>
      </c>
    </row>
    <row r="156" spans="2:65" s="1" customFormat="1" ht="16.5" customHeight="1">
      <c r="B156" s="133"/>
      <c r="C156" s="134" t="s">
        <v>326</v>
      </c>
      <c r="D156" s="134" t="s">
        <v>259</v>
      </c>
      <c r="E156" s="135" t="s">
        <v>629</v>
      </c>
      <c r="F156" s="136" t="s">
        <v>799</v>
      </c>
      <c r="G156" s="137" t="s">
        <v>327</v>
      </c>
      <c r="H156" s="138">
        <v>30.8</v>
      </c>
      <c r="I156" s="139"/>
      <c r="J156" s="140">
        <f>ROUND(I156*H156,2)</f>
        <v>0</v>
      </c>
      <c r="K156" s="136" t="s">
        <v>263</v>
      </c>
      <c r="L156" s="33"/>
      <c r="M156" s="141" t="s">
        <v>3</v>
      </c>
      <c r="N156" s="142" t="s">
        <v>45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95</v>
      </c>
      <c r="AT156" s="145" t="s">
        <v>259</v>
      </c>
      <c r="AU156" s="145" t="s">
        <v>81</v>
      </c>
      <c r="AY156" s="17" t="s">
        <v>257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7" t="s">
        <v>81</v>
      </c>
      <c r="BK156" s="146">
        <f>ROUND(I156*H156,2)</f>
        <v>0</v>
      </c>
      <c r="BL156" s="17" t="s">
        <v>95</v>
      </c>
      <c r="BM156" s="145" t="s">
        <v>2357</v>
      </c>
    </row>
    <row r="157" spans="2:65" s="1" customFormat="1" ht="11.25">
      <c r="B157" s="33"/>
      <c r="D157" s="147" t="s">
        <v>265</v>
      </c>
      <c r="F157" s="148" t="s">
        <v>630</v>
      </c>
      <c r="I157" s="149"/>
      <c r="L157" s="33"/>
      <c r="M157" s="150"/>
      <c r="T157" s="54"/>
      <c r="AT157" s="17" t="s">
        <v>265</v>
      </c>
      <c r="AU157" s="17" t="s">
        <v>81</v>
      </c>
    </row>
    <row r="158" spans="2:65" s="1" customFormat="1" ht="11.25">
      <c r="B158" s="33"/>
      <c r="D158" s="151" t="s">
        <v>267</v>
      </c>
      <c r="F158" s="152" t="s">
        <v>632</v>
      </c>
      <c r="I158" s="149"/>
      <c r="L158" s="33"/>
      <c r="M158" s="150"/>
      <c r="T158" s="54"/>
      <c r="AT158" s="17" t="s">
        <v>267</v>
      </c>
      <c r="AU158" s="17" t="s">
        <v>81</v>
      </c>
    </row>
    <row r="159" spans="2:65" s="12" customFormat="1" ht="11.25">
      <c r="B159" s="153"/>
      <c r="D159" s="147" t="s">
        <v>269</v>
      </c>
      <c r="E159" s="154" t="s">
        <v>3</v>
      </c>
      <c r="F159" s="155" t="s">
        <v>2358</v>
      </c>
      <c r="H159" s="156">
        <v>17.2</v>
      </c>
      <c r="I159" s="157"/>
      <c r="L159" s="153"/>
      <c r="M159" s="158"/>
      <c r="T159" s="159"/>
      <c r="AT159" s="154" t="s">
        <v>269</v>
      </c>
      <c r="AU159" s="154" t="s">
        <v>81</v>
      </c>
      <c r="AV159" s="12" t="s">
        <v>83</v>
      </c>
      <c r="AW159" s="12" t="s">
        <v>37</v>
      </c>
      <c r="AX159" s="12" t="s">
        <v>74</v>
      </c>
      <c r="AY159" s="154" t="s">
        <v>257</v>
      </c>
    </row>
    <row r="160" spans="2:65" s="12" customFormat="1" ht="11.25">
      <c r="B160" s="153"/>
      <c r="D160" s="147" t="s">
        <v>269</v>
      </c>
      <c r="E160" s="154" t="s">
        <v>3</v>
      </c>
      <c r="F160" s="155" t="s">
        <v>2359</v>
      </c>
      <c r="H160" s="156">
        <v>13.6</v>
      </c>
      <c r="I160" s="157"/>
      <c r="L160" s="153"/>
      <c r="M160" s="158"/>
      <c r="T160" s="159"/>
      <c r="AT160" s="154" t="s">
        <v>269</v>
      </c>
      <c r="AU160" s="154" t="s">
        <v>81</v>
      </c>
      <c r="AV160" s="12" t="s">
        <v>83</v>
      </c>
      <c r="AW160" s="12" t="s">
        <v>37</v>
      </c>
      <c r="AX160" s="12" t="s">
        <v>74</v>
      </c>
      <c r="AY160" s="154" t="s">
        <v>257</v>
      </c>
    </row>
    <row r="161" spans="2:65" s="14" customFormat="1" ht="11.25">
      <c r="B161" s="179"/>
      <c r="D161" s="147" t="s">
        <v>269</v>
      </c>
      <c r="E161" s="180" t="s">
        <v>3</v>
      </c>
      <c r="F161" s="181" t="s">
        <v>610</v>
      </c>
      <c r="H161" s="182">
        <v>30.799999999999997</v>
      </c>
      <c r="I161" s="183"/>
      <c r="L161" s="179"/>
      <c r="M161" s="184"/>
      <c r="T161" s="185"/>
      <c r="AT161" s="180" t="s">
        <v>269</v>
      </c>
      <c r="AU161" s="180" t="s">
        <v>81</v>
      </c>
      <c r="AV161" s="14" t="s">
        <v>95</v>
      </c>
      <c r="AW161" s="14" t="s">
        <v>37</v>
      </c>
      <c r="AX161" s="14" t="s">
        <v>81</v>
      </c>
      <c r="AY161" s="180" t="s">
        <v>257</v>
      </c>
    </row>
    <row r="162" spans="2:65" s="1" customFormat="1" ht="24.2" customHeight="1">
      <c r="B162" s="133"/>
      <c r="C162" s="134" t="s">
        <v>9</v>
      </c>
      <c r="D162" s="134" t="s">
        <v>259</v>
      </c>
      <c r="E162" s="135" t="s">
        <v>633</v>
      </c>
      <c r="F162" s="136" t="s">
        <v>801</v>
      </c>
      <c r="G162" s="137" t="s">
        <v>327</v>
      </c>
      <c r="H162" s="138">
        <v>30.8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0.20477000000000001</v>
      </c>
      <c r="R162" s="143">
        <f>Q162*H162</f>
        <v>6.3069160000000002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81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2360</v>
      </c>
    </row>
    <row r="163" spans="2:65" s="1" customFormat="1" ht="19.5">
      <c r="B163" s="33"/>
      <c r="D163" s="147" t="s">
        <v>265</v>
      </c>
      <c r="F163" s="148" t="s">
        <v>636</v>
      </c>
      <c r="I163" s="149"/>
      <c r="L163" s="33"/>
      <c r="M163" s="150"/>
      <c r="T163" s="54"/>
      <c r="AT163" s="17" t="s">
        <v>265</v>
      </c>
      <c r="AU163" s="17" t="s">
        <v>81</v>
      </c>
    </row>
    <row r="164" spans="2:65" s="1" customFormat="1" ht="11.25">
      <c r="B164" s="33"/>
      <c r="D164" s="151" t="s">
        <v>267</v>
      </c>
      <c r="F164" s="152" t="s">
        <v>637</v>
      </c>
      <c r="I164" s="149"/>
      <c r="L164" s="33"/>
      <c r="M164" s="150"/>
      <c r="T164" s="54"/>
      <c r="AT164" s="17" t="s">
        <v>267</v>
      </c>
      <c r="AU164" s="17" t="s">
        <v>81</v>
      </c>
    </row>
    <row r="165" spans="2:65" s="1" customFormat="1" ht="16.5" customHeight="1">
      <c r="B165" s="133"/>
      <c r="C165" s="134" t="s">
        <v>336</v>
      </c>
      <c r="D165" s="134" t="s">
        <v>259</v>
      </c>
      <c r="E165" s="135" t="s">
        <v>638</v>
      </c>
      <c r="F165" s="136" t="s">
        <v>803</v>
      </c>
      <c r="G165" s="137" t="s">
        <v>262</v>
      </c>
      <c r="H165" s="138">
        <v>143.91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81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2361</v>
      </c>
    </row>
    <row r="166" spans="2:65" s="1" customFormat="1" ht="19.5">
      <c r="B166" s="33"/>
      <c r="D166" s="147" t="s">
        <v>265</v>
      </c>
      <c r="F166" s="148" t="s">
        <v>641</v>
      </c>
      <c r="I166" s="149"/>
      <c r="L166" s="33"/>
      <c r="M166" s="150"/>
      <c r="T166" s="54"/>
      <c r="AT166" s="17" t="s">
        <v>265</v>
      </c>
      <c r="AU166" s="17" t="s">
        <v>81</v>
      </c>
    </row>
    <row r="167" spans="2:65" s="1" customFormat="1" ht="11.25">
      <c r="B167" s="33"/>
      <c r="D167" s="151" t="s">
        <v>267</v>
      </c>
      <c r="F167" s="152" t="s">
        <v>642</v>
      </c>
      <c r="I167" s="149"/>
      <c r="L167" s="33"/>
      <c r="M167" s="150"/>
      <c r="T167" s="54"/>
      <c r="AT167" s="17" t="s">
        <v>267</v>
      </c>
      <c r="AU167" s="17" t="s">
        <v>81</v>
      </c>
    </row>
    <row r="168" spans="2:65" s="12" customFormat="1" ht="11.25">
      <c r="B168" s="153"/>
      <c r="D168" s="147" t="s">
        <v>269</v>
      </c>
      <c r="E168" s="154" t="s">
        <v>3</v>
      </c>
      <c r="F168" s="155" t="s">
        <v>2362</v>
      </c>
      <c r="H168" s="156">
        <v>74.39</v>
      </c>
      <c r="I168" s="157"/>
      <c r="L168" s="153"/>
      <c r="M168" s="158"/>
      <c r="T168" s="159"/>
      <c r="AT168" s="154" t="s">
        <v>269</v>
      </c>
      <c r="AU168" s="154" t="s">
        <v>81</v>
      </c>
      <c r="AV168" s="12" t="s">
        <v>83</v>
      </c>
      <c r="AW168" s="12" t="s">
        <v>37</v>
      </c>
      <c r="AX168" s="12" t="s">
        <v>74</v>
      </c>
      <c r="AY168" s="154" t="s">
        <v>257</v>
      </c>
    </row>
    <row r="169" spans="2:65" s="12" customFormat="1" ht="11.25">
      <c r="B169" s="153"/>
      <c r="D169" s="147" t="s">
        <v>269</v>
      </c>
      <c r="E169" s="154" t="s">
        <v>3</v>
      </c>
      <c r="F169" s="155" t="s">
        <v>2363</v>
      </c>
      <c r="H169" s="156">
        <v>36.119999999999997</v>
      </c>
      <c r="I169" s="157"/>
      <c r="L169" s="153"/>
      <c r="M169" s="158"/>
      <c r="T169" s="159"/>
      <c r="AT169" s="154" t="s">
        <v>269</v>
      </c>
      <c r="AU169" s="154" t="s">
        <v>81</v>
      </c>
      <c r="AV169" s="12" t="s">
        <v>83</v>
      </c>
      <c r="AW169" s="12" t="s">
        <v>37</v>
      </c>
      <c r="AX169" s="12" t="s">
        <v>74</v>
      </c>
      <c r="AY169" s="154" t="s">
        <v>257</v>
      </c>
    </row>
    <row r="170" spans="2:65" s="12" customFormat="1" ht="11.25">
      <c r="B170" s="153"/>
      <c r="D170" s="147" t="s">
        <v>269</v>
      </c>
      <c r="E170" s="154" t="s">
        <v>3</v>
      </c>
      <c r="F170" s="155" t="s">
        <v>2364</v>
      </c>
      <c r="H170" s="156">
        <v>33.4</v>
      </c>
      <c r="I170" s="157"/>
      <c r="L170" s="153"/>
      <c r="M170" s="158"/>
      <c r="T170" s="159"/>
      <c r="AT170" s="154" t="s">
        <v>269</v>
      </c>
      <c r="AU170" s="154" t="s">
        <v>81</v>
      </c>
      <c r="AV170" s="12" t="s">
        <v>83</v>
      </c>
      <c r="AW170" s="12" t="s">
        <v>37</v>
      </c>
      <c r="AX170" s="12" t="s">
        <v>74</v>
      </c>
      <c r="AY170" s="154" t="s">
        <v>257</v>
      </c>
    </row>
    <row r="171" spans="2:65" s="14" customFormat="1" ht="11.25">
      <c r="B171" s="179"/>
      <c r="D171" s="147" t="s">
        <v>269</v>
      </c>
      <c r="E171" s="180" t="s">
        <v>3</v>
      </c>
      <c r="F171" s="181" t="s">
        <v>610</v>
      </c>
      <c r="H171" s="182">
        <v>143.91</v>
      </c>
      <c r="I171" s="183"/>
      <c r="L171" s="179"/>
      <c r="M171" s="184"/>
      <c r="T171" s="185"/>
      <c r="AT171" s="180" t="s">
        <v>269</v>
      </c>
      <c r="AU171" s="180" t="s">
        <v>81</v>
      </c>
      <c r="AV171" s="14" t="s">
        <v>95</v>
      </c>
      <c r="AW171" s="14" t="s">
        <v>37</v>
      </c>
      <c r="AX171" s="14" t="s">
        <v>81</v>
      </c>
      <c r="AY171" s="180" t="s">
        <v>257</v>
      </c>
    </row>
    <row r="172" spans="2:65" s="1" customFormat="1" ht="16.5" customHeight="1">
      <c r="B172" s="133"/>
      <c r="C172" s="134" t="s">
        <v>342</v>
      </c>
      <c r="D172" s="134" t="s">
        <v>259</v>
      </c>
      <c r="E172" s="135" t="s">
        <v>645</v>
      </c>
      <c r="F172" s="136" t="s">
        <v>806</v>
      </c>
      <c r="G172" s="137" t="s">
        <v>262</v>
      </c>
      <c r="H172" s="138">
        <v>56.723999999999997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2.0000000000000002E-5</v>
      </c>
      <c r="R172" s="143">
        <f>Q172*H172</f>
        <v>1.13448E-3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81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2365</v>
      </c>
    </row>
    <row r="173" spans="2:65" s="1" customFormat="1" ht="11.25">
      <c r="B173" s="33"/>
      <c r="D173" s="147" t="s">
        <v>265</v>
      </c>
      <c r="F173" s="148" t="s">
        <v>646</v>
      </c>
      <c r="I173" s="149"/>
      <c r="L173" s="33"/>
      <c r="M173" s="150"/>
      <c r="T173" s="54"/>
      <c r="AT173" s="17" t="s">
        <v>265</v>
      </c>
      <c r="AU173" s="17" t="s">
        <v>81</v>
      </c>
    </row>
    <row r="174" spans="2:65" s="1" customFormat="1" ht="11.25">
      <c r="B174" s="33"/>
      <c r="D174" s="151" t="s">
        <v>267</v>
      </c>
      <c r="F174" s="152" t="s">
        <v>648</v>
      </c>
      <c r="I174" s="149"/>
      <c r="L174" s="33"/>
      <c r="M174" s="150"/>
      <c r="T174" s="54"/>
      <c r="AT174" s="17" t="s">
        <v>267</v>
      </c>
      <c r="AU174" s="17" t="s">
        <v>81</v>
      </c>
    </row>
    <row r="175" spans="2:65" s="12" customFormat="1" ht="11.25">
      <c r="B175" s="153"/>
      <c r="D175" s="147" t="s">
        <v>269</v>
      </c>
      <c r="E175" s="154" t="s">
        <v>3</v>
      </c>
      <c r="F175" s="155" t="s">
        <v>2366</v>
      </c>
      <c r="H175" s="156">
        <v>27.347999999999999</v>
      </c>
      <c r="I175" s="157"/>
      <c r="L175" s="153"/>
      <c r="M175" s="158"/>
      <c r="T175" s="159"/>
      <c r="AT175" s="154" t="s">
        <v>269</v>
      </c>
      <c r="AU175" s="154" t="s">
        <v>81</v>
      </c>
      <c r="AV175" s="12" t="s">
        <v>83</v>
      </c>
      <c r="AW175" s="12" t="s">
        <v>37</v>
      </c>
      <c r="AX175" s="12" t="s">
        <v>74</v>
      </c>
      <c r="AY175" s="154" t="s">
        <v>257</v>
      </c>
    </row>
    <row r="176" spans="2:65" s="12" customFormat="1" ht="11.25">
      <c r="B176" s="153"/>
      <c r="D176" s="147" t="s">
        <v>269</v>
      </c>
      <c r="E176" s="154" t="s">
        <v>3</v>
      </c>
      <c r="F176" s="155" t="s">
        <v>2367</v>
      </c>
      <c r="H176" s="156">
        <v>18.576000000000001</v>
      </c>
      <c r="I176" s="157"/>
      <c r="L176" s="153"/>
      <c r="M176" s="158"/>
      <c r="T176" s="159"/>
      <c r="AT176" s="154" t="s">
        <v>269</v>
      </c>
      <c r="AU176" s="154" t="s">
        <v>81</v>
      </c>
      <c r="AV176" s="12" t="s">
        <v>83</v>
      </c>
      <c r="AW176" s="12" t="s">
        <v>37</v>
      </c>
      <c r="AX176" s="12" t="s">
        <v>74</v>
      </c>
      <c r="AY176" s="154" t="s">
        <v>257</v>
      </c>
    </row>
    <row r="177" spans="2:65" s="12" customFormat="1" ht="11.25">
      <c r="B177" s="153"/>
      <c r="D177" s="147" t="s">
        <v>269</v>
      </c>
      <c r="E177" s="154" t="s">
        <v>3</v>
      </c>
      <c r="F177" s="155" t="s">
        <v>2368</v>
      </c>
      <c r="H177" s="156">
        <v>10.8</v>
      </c>
      <c r="I177" s="157"/>
      <c r="L177" s="153"/>
      <c r="M177" s="158"/>
      <c r="T177" s="159"/>
      <c r="AT177" s="154" t="s">
        <v>269</v>
      </c>
      <c r="AU177" s="154" t="s">
        <v>81</v>
      </c>
      <c r="AV177" s="12" t="s">
        <v>83</v>
      </c>
      <c r="AW177" s="12" t="s">
        <v>37</v>
      </c>
      <c r="AX177" s="12" t="s">
        <v>74</v>
      </c>
      <c r="AY177" s="154" t="s">
        <v>257</v>
      </c>
    </row>
    <row r="178" spans="2:65" s="14" customFormat="1" ht="11.25">
      <c r="B178" s="179"/>
      <c r="D178" s="147" t="s">
        <v>269</v>
      </c>
      <c r="E178" s="180" t="s">
        <v>3</v>
      </c>
      <c r="F178" s="181" t="s">
        <v>610</v>
      </c>
      <c r="H178" s="182">
        <v>56.724000000000004</v>
      </c>
      <c r="I178" s="183"/>
      <c r="L178" s="179"/>
      <c r="M178" s="184"/>
      <c r="T178" s="185"/>
      <c r="AT178" s="180" t="s">
        <v>269</v>
      </c>
      <c r="AU178" s="180" t="s">
        <v>81</v>
      </c>
      <c r="AV178" s="14" t="s">
        <v>95</v>
      </c>
      <c r="AW178" s="14" t="s">
        <v>37</v>
      </c>
      <c r="AX178" s="14" t="s">
        <v>81</v>
      </c>
      <c r="AY178" s="180" t="s">
        <v>257</v>
      </c>
    </row>
    <row r="179" spans="2:65" s="1" customFormat="1" ht="16.5" customHeight="1">
      <c r="B179" s="133"/>
      <c r="C179" s="134" t="s">
        <v>349</v>
      </c>
      <c r="D179" s="134" t="s">
        <v>259</v>
      </c>
      <c r="E179" s="135" t="s">
        <v>650</v>
      </c>
      <c r="F179" s="136" t="s">
        <v>809</v>
      </c>
      <c r="G179" s="137" t="s">
        <v>327</v>
      </c>
      <c r="H179" s="138">
        <v>195.75</v>
      </c>
      <c r="I179" s="139"/>
      <c r="J179" s="140">
        <f>ROUND(I179*H179,2)</f>
        <v>0</v>
      </c>
      <c r="K179" s="136" t="s">
        <v>263</v>
      </c>
      <c r="L179" s="33"/>
      <c r="M179" s="141" t="s">
        <v>3</v>
      </c>
      <c r="N179" s="142" t="s">
        <v>45</v>
      </c>
      <c r="P179" s="143">
        <f>O179*H179</f>
        <v>0</v>
      </c>
      <c r="Q179" s="143">
        <v>9.0000000000000006E-5</v>
      </c>
      <c r="R179" s="143">
        <f>Q179*H179</f>
        <v>1.7617500000000001E-2</v>
      </c>
      <c r="S179" s="143">
        <v>0</v>
      </c>
      <c r="T179" s="144">
        <f>S179*H179</f>
        <v>0</v>
      </c>
      <c r="AR179" s="145" t="s">
        <v>95</v>
      </c>
      <c r="AT179" s="145" t="s">
        <v>259</v>
      </c>
      <c r="AU179" s="145" t="s">
        <v>81</v>
      </c>
      <c r="AY179" s="17" t="s">
        <v>257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7" t="s">
        <v>81</v>
      </c>
      <c r="BK179" s="146">
        <f>ROUND(I179*H179,2)</f>
        <v>0</v>
      </c>
      <c r="BL179" s="17" t="s">
        <v>95</v>
      </c>
      <c r="BM179" s="145" t="s">
        <v>2369</v>
      </c>
    </row>
    <row r="180" spans="2:65" s="1" customFormat="1" ht="11.25">
      <c r="B180" s="33"/>
      <c r="D180" s="147" t="s">
        <v>265</v>
      </c>
      <c r="F180" s="148" t="s">
        <v>651</v>
      </c>
      <c r="I180" s="149"/>
      <c r="L180" s="33"/>
      <c r="M180" s="150"/>
      <c r="T180" s="54"/>
      <c r="AT180" s="17" t="s">
        <v>265</v>
      </c>
      <c r="AU180" s="17" t="s">
        <v>81</v>
      </c>
    </row>
    <row r="181" spans="2:65" s="1" customFormat="1" ht="11.25">
      <c r="B181" s="33"/>
      <c r="D181" s="151" t="s">
        <v>267</v>
      </c>
      <c r="F181" s="152" t="s">
        <v>653</v>
      </c>
      <c r="I181" s="149"/>
      <c r="L181" s="33"/>
      <c r="M181" s="150"/>
      <c r="T181" s="54"/>
      <c r="AT181" s="17" t="s">
        <v>267</v>
      </c>
      <c r="AU181" s="17" t="s">
        <v>81</v>
      </c>
    </row>
    <row r="182" spans="2:65" s="13" customFormat="1" ht="11.25">
      <c r="B182" s="173"/>
      <c r="D182" s="147" t="s">
        <v>269</v>
      </c>
      <c r="E182" s="174" t="s">
        <v>3</v>
      </c>
      <c r="F182" s="175" t="s">
        <v>2370</v>
      </c>
      <c r="H182" s="174" t="s">
        <v>3</v>
      </c>
      <c r="I182" s="176"/>
      <c r="L182" s="173"/>
      <c r="M182" s="177"/>
      <c r="T182" s="178"/>
      <c r="AT182" s="174" t="s">
        <v>269</v>
      </c>
      <c r="AU182" s="174" t="s">
        <v>81</v>
      </c>
      <c r="AV182" s="13" t="s">
        <v>81</v>
      </c>
      <c r="AW182" s="13" t="s">
        <v>37</v>
      </c>
      <c r="AX182" s="13" t="s">
        <v>74</v>
      </c>
      <c r="AY182" s="174" t="s">
        <v>257</v>
      </c>
    </row>
    <row r="183" spans="2:65" s="12" customFormat="1" ht="11.25">
      <c r="B183" s="153"/>
      <c r="D183" s="147" t="s">
        <v>269</v>
      </c>
      <c r="E183" s="154" t="s">
        <v>3</v>
      </c>
      <c r="F183" s="155" t="s">
        <v>2371</v>
      </c>
      <c r="H183" s="156">
        <v>195.75</v>
      </c>
      <c r="I183" s="157"/>
      <c r="L183" s="153"/>
      <c r="M183" s="158"/>
      <c r="T183" s="159"/>
      <c r="AT183" s="154" t="s">
        <v>269</v>
      </c>
      <c r="AU183" s="154" t="s">
        <v>81</v>
      </c>
      <c r="AV183" s="12" t="s">
        <v>83</v>
      </c>
      <c r="AW183" s="12" t="s">
        <v>37</v>
      </c>
      <c r="AX183" s="12" t="s">
        <v>81</v>
      </c>
      <c r="AY183" s="154" t="s">
        <v>257</v>
      </c>
    </row>
    <row r="184" spans="2:65" s="1" customFormat="1" ht="21.75" customHeight="1">
      <c r="B184" s="133"/>
      <c r="C184" s="134" t="s">
        <v>356</v>
      </c>
      <c r="D184" s="134" t="s">
        <v>259</v>
      </c>
      <c r="E184" s="135" t="s">
        <v>2372</v>
      </c>
      <c r="F184" s="136" t="s">
        <v>2373</v>
      </c>
      <c r="G184" s="137" t="s">
        <v>656</v>
      </c>
      <c r="H184" s="138">
        <v>140</v>
      </c>
      <c r="I184" s="139"/>
      <c r="J184" s="140">
        <f>ROUND(I184*H184,2)</f>
        <v>0</v>
      </c>
      <c r="K184" s="136" t="s">
        <v>331</v>
      </c>
      <c r="L184" s="33"/>
      <c r="M184" s="141" t="s">
        <v>3</v>
      </c>
      <c r="N184" s="142" t="s">
        <v>45</v>
      </c>
      <c r="P184" s="143">
        <f>O184*H184</f>
        <v>0</v>
      </c>
      <c r="Q184" s="143">
        <v>9.5E-4</v>
      </c>
      <c r="R184" s="143">
        <f>Q184*H184</f>
        <v>0.13300000000000001</v>
      </c>
      <c r="S184" s="143">
        <v>0</v>
      </c>
      <c r="T184" s="144">
        <f>S184*H184</f>
        <v>0</v>
      </c>
      <c r="AR184" s="145" t="s">
        <v>95</v>
      </c>
      <c r="AT184" s="145" t="s">
        <v>259</v>
      </c>
      <c r="AU184" s="145" t="s">
        <v>81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2374</v>
      </c>
    </row>
    <row r="185" spans="2:65" s="1" customFormat="1" ht="11.25">
      <c r="B185" s="33"/>
      <c r="D185" s="147" t="s">
        <v>265</v>
      </c>
      <c r="F185" s="148" t="s">
        <v>2375</v>
      </c>
      <c r="I185" s="149"/>
      <c r="L185" s="33"/>
      <c r="M185" s="150"/>
      <c r="T185" s="54"/>
      <c r="AT185" s="17" t="s">
        <v>265</v>
      </c>
      <c r="AU185" s="17" t="s">
        <v>81</v>
      </c>
    </row>
    <row r="186" spans="2:65" s="12" customFormat="1" ht="11.25">
      <c r="B186" s="153"/>
      <c r="D186" s="147" t="s">
        <v>269</v>
      </c>
      <c r="E186" s="154" t="s">
        <v>3</v>
      </c>
      <c r="F186" s="155" t="s">
        <v>2376</v>
      </c>
      <c r="H186" s="156">
        <v>140</v>
      </c>
      <c r="I186" s="157"/>
      <c r="L186" s="153"/>
      <c r="M186" s="158"/>
      <c r="T186" s="159"/>
      <c r="AT186" s="154" t="s">
        <v>269</v>
      </c>
      <c r="AU186" s="154" t="s">
        <v>81</v>
      </c>
      <c r="AV186" s="12" t="s">
        <v>83</v>
      </c>
      <c r="AW186" s="12" t="s">
        <v>37</v>
      </c>
      <c r="AX186" s="12" t="s">
        <v>81</v>
      </c>
      <c r="AY186" s="154" t="s">
        <v>257</v>
      </c>
    </row>
    <row r="187" spans="2:65" s="1" customFormat="1" ht="16.5" customHeight="1">
      <c r="B187" s="133"/>
      <c r="C187" s="134" t="s">
        <v>363</v>
      </c>
      <c r="D187" s="134" t="s">
        <v>259</v>
      </c>
      <c r="E187" s="135" t="s">
        <v>662</v>
      </c>
      <c r="F187" s="136" t="s">
        <v>814</v>
      </c>
      <c r="G187" s="137" t="s">
        <v>330</v>
      </c>
      <c r="H187" s="138">
        <v>0.96599999999999997</v>
      </c>
      <c r="I187" s="139"/>
      <c r="J187" s="140">
        <f>ROUND(I187*H187,2)</f>
        <v>0</v>
      </c>
      <c r="K187" s="136" t="s">
        <v>263</v>
      </c>
      <c r="L187" s="33"/>
      <c r="M187" s="141" t="s">
        <v>3</v>
      </c>
      <c r="N187" s="142" t="s">
        <v>45</v>
      </c>
      <c r="P187" s="143">
        <f>O187*H187</f>
        <v>0</v>
      </c>
      <c r="Q187" s="143">
        <v>2.2799999999999999E-3</v>
      </c>
      <c r="R187" s="143">
        <f>Q187*H187</f>
        <v>2.2024799999999997E-3</v>
      </c>
      <c r="S187" s="143">
        <v>0</v>
      </c>
      <c r="T187" s="144">
        <f>S187*H187</f>
        <v>0</v>
      </c>
      <c r="AR187" s="145" t="s">
        <v>95</v>
      </c>
      <c r="AT187" s="145" t="s">
        <v>259</v>
      </c>
      <c r="AU187" s="145" t="s">
        <v>81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2377</v>
      </c>
    </row>
    <row r="188" spans="2:65" s="1" customFormat="1" ht="11.25">
      <c r="B188" s="33"/>
      <c r="D188" s="147" t="s">
        <v>265</v>
      </c>
      <c r="F188" s="148" t="s">
        <v>663</v>
      </c>
      <c r="I188" s="149"/>
      <c r="L188" s="33"/>
      <c r="M188" s="150"/>
      <c r="T188" s="54"/>
      <c r="AT188" s="17" t="s">
        <v>265</v>
      </c>
      <c r="AU188" s="17" t="s">
        <v>81</v>
      </c>
    </row>
    <row r="189" spans="2:65" s="1" customFormat="1" ht="11.25">
      <c r="B189" s="33"/>
      <c r="D189" s="151" t="s">
        <v>267</v>
      </c>
      <c r="F189" s="152" t="s">
        <v>665</v>
      </c>
      <c r="I189" s="149"/>
      <c r="L189" s="33"/>
      <c r="M189" s="150"/>
      <c r="T189" s="54"/>
      <c r="AT189" s="17" t="s">
        <v>267</v>
      </c>
      <c r="AU189" s="17" t="s">
        <v>81</v>
      </c>
    </row>
    <row r="190" spans="2:65" s="12" customFormat="1" ht="11.25">
      <c r="B190" s="153"/>
      <c r="D190" s="147" t="s">
        <v>269</v>
      </c>
      <c r="E190" s="154" t="s">
        <v>3</v>
      </c>
      <c r="F190" s="155" t="s">
        <v>2307</v>
      </c>
      <c r="H190" s="156">
        <v>0.96599999999999997</v>
      </c>
      <c r="I190" s="157"/>
      <c r="L190" s="153"/>
      <c r="M190" s="158"/>
      <c r="T190" s="159"/>
      <c r="AT190" s="154" t="s">
        <v>269</v>
      </c>
      <c r="AU190" s="154" t="s">
        <v>81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16.5" customHeight="1">
      <c r="B191" s="133"/>
      <c r="C191" s="134" t="s">
        <v>370</v>
      </c>
      <c r="D191" s="134" t="s">
        <v>259</v>
      </c>
      <c r="E191" s="135" t="s">
        <v>666</v>
      </c>
      <c r="F191" s="136" t="s">
        <v>816</v>
      </c>
      <c r="G191" s="137" t="s">
        <v>327</v>
      </c>
      <c r="H191" s="138">
        <v>174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81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2378</v>
      </c>
    </row>
    <row r="192" spans="2:65" s="1" customFormat="1" ht="19.5">
      <c r="B192" s="33"/>
      <c r="D192" s="147" t="s">
        <v>265</v>
      </c>
      <c r="F192" s="148" t="s">
        <v>669</v>
      </c>
      <c r="I192" s="149"/>
      <c r="L192" s="33"/>
      <c r="M192" s="150"/>
      <c r="T192" s="54"/>
      <c r="AT192" s="17" t="s">
        <v>265</v>
      </c>
      <c r="AU192" s="17" t="s">
        <v>81</v>
      </c>
    </row>
    <row r="193" spans="2:65" s="1" customFormat="1" ht="11.25">
      <c r="B193" s="33"/>
      <c r="D193" s="151" t="s">
        <v>267</v>
      </c>
      <c r="F193" s="152" t="s">
        <v>670</v>
      </c>
      <c r="I193" s="149"/>
      <c r="L193" s="33"/>
      <c r="M193" s="150"/>
      <c r="T193" s="54"/>
      <c r="AT193" s="17" t="s">
        <v>267</v>
      </c>
      <c r="AU193" s="17" t="s">
        <v>81</v>
      </c>
    </row>
    <row r="194" spans="2:65" s="13" customFormat="1" ht="11.25">
      <c r="B194" s="173"/>
      <c r="D194" s="147" t="s">
        <v>269</v>
      </c>
      <c r="E194" s="174" t="s">
        <v>3</v>
      </c>
      <c r="F194" s="175" t="s">
        <v>2370</v>
      </c>
      <c r="H194" s="174" t="s">
        <v>3</v>
      </c>
      <c r="I194" s="176"/>
      <c r="L194" s="173"/>
      <c r="M194" s="177"/>
      <c r="T194" s="178"/>
      <c r="AT194" s="174" t="s">
        <v>269</v>
      </c>
      <c r="AU194" s="174" t="s">
        <v>81</v>
      </c>
      <c r="AV194" s="13" t="s">
        <v>81</v>
      </c>
      <c r="AW194" s="13" t="s">
        <v>37</v>
      </c>
      <c r="AX194" s="13" t="s">
        <v>74</v>
      </c>
      <c r="AY194" s="174" t="s">
        <v>257</v>
      </c>
    </row>
    <row r="195" spans="2:65" s="12" customFormat="1" ht="11.25">
      <c r="B195" s="153"/>
      <c r="D195" s="147" t="s">
        <v>269</v>
      </c>
      <c r="E195" s="154" t="s">
        <v>2309</v>
      </c>
      <c r="F195" s="155" t="s">
        <v>2379</v>
      </c>
      <c r="H195" s="156">
        <v>174</v>
      </c>
      <c r="I195" s="157"/>
      <c r="L195" s="153"/>
      <c r="M195" s="158"/>
      <c r="T195" s="159"/>
      <c r="AT195" s="154" t="s">
        <v>269</v>
      </c>
      <c r="AU195" s="154" t="s">
        <v>81</v>
      </c>
      <c r="AV195" s="12" t="s">
        <v>83</v>
      </c>
      <c r="AW195" s="12" t="s">
        <v>37</v>
      </c>
      <c r="AX195" s="12" t="s">
        <v>81</v>
      </c>
      <c r="AY195" s="154" t="s">
        <v>257</v>
      </c>
    </row>
    <row r="196" spans="2:65" s="1" customFormat="1" ht="16.5" customHeight="1">
      <c r="B196" s="133"/>
      <c r="C196" s="160" t="s">
        <v>377</v>
      </c>
      <c r="D196" s="160" t="s">
        <v>327</v>
      </c>
      <c r="E196" s="161" t="s">
        <v>672</v>
      </c>
      <c r="F196" s="162" t="s">
        <v>819</v>
      </c>
      <c r="G196" s="163" t="s">
        <v>330</v>
      </c>
      <c r="H196" s="164">
        <v>1.0629999999999999</v>
      </c>
      <c r="I196" s="165"/>
      <c r="J196" s="166">
        <f>ROUND(I196*H196,2)</f>
        <v>0</v>
      </c>
      <c r="K196" s="162" t="s">
        <v>263</v>
      </c>
      <c r="L196" s="167"/>
      <c r="M196" s="168" t="s">
        <v>3</v>
      </c>
      <c r="N196" s="169" t="s">
        <v>45</v>
      </c>
      <c r="P196" s="143">
        <f>O196*H196</f>
        <v>0</v>
      </c>
      <c r="Q196" s="143">
        <v>1</v>
      </c>
      <c r="R196" s="143">
        <f>Q196*H196</f>
        <v>1.0629999999999999</v>
      </c>
      <c r="S196" s="143">
        <v>0</v>
      </c>
      <c r="T196" s="144">
        <f>S196*H196</f>
        <v>0</v>
      </c>
      <c r="AR196" s="145" t="s">
        <v>310</v>
      </c>
      <c r="AT196" s="145" t="s">
        <v>327</v>
      </c>
      <c r="AU196" s="145" t="s">
        <v>81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2380</v>
      </c>
    </row>
    <row r="197" spans="2:65" s="1" customFormat="1" ht="11.25">
      <c r="B197" s="33"/>
      <c r="D197" s="147" t="s">
        <v>265</v>
      </c>
      <c r="F197" s="148" t="s">
        <v>819</v>
      </c>
      <c r="I197" s="149"/>
      <c r="L197" s="33"/>
      <c r="M197" s="150"/>
      <c r="T197" s="54"/>
      <c r="AT197" s="17" t="s">
        <v>265</v>
      </c>
      <c r="AU197" s="17" t="s">
        <v>81</v>
      </c>
    </row>
    <row r="198" spans="2:65" s="12" customFormat="1" ht="11.25">
      <c r="B198" s="153"/>
      <c r="D198" s="147" t="s">
        <v>269</v>
      </c>
      <c r="E198" s="154" t="s">
        <v>2307</v>
      </c>
      <c r="F198" s="155" t="s">
        <v>2381</v>
      </c>
      <c r="H198" s="156">
        <v>0.96599999999999997</v>
      </c>
      <c r="I198" s="157"/>
      <c r="L198" s="153"/>
      <c r="M198" s="158"/>
      <c r="T198" s="159"/>
      <c r="AT198" s="154" t="s">
        <v>269</v>
      </c>
      <c r="AU198" s="154" t="s">
        <v>81</v>
      </c>
      <c r="AV198" s="12" t="s">
        <v>83</v>
      </c>
      <c r="AW198" s="12" t="s">
        <v>37</v>
      </c>
      <c r="AX198" s="12" t="s">
        <v>74</v>
      </c>
      <c r="AY198" s="154" t="s">
        <v>257</v>
      </c>
    </row>
    <row r="199" spans="2:65" s="12" customFormat="1" ht="11.25">
      <c r="B199" s="153"/>
      <c r="D199" s="147" t="s">
        <v>269</v>
      </c>
      <c r="E199" s="154" t="s">
        <v>3</v>
      </c>
      <c r="F199" s="155" t="s">
        <v>2382</v>
      </c>
      <c r="H199" s="156">
        <v>1.0629999999999999</v>
      </c>
      <c r="I199" s="157"/>
      <c r="L199" s="153"/>
      <c r="M199" s="158"/>
      <c r="T199" s="159"/>
      <c r="AT199" s="154" t="s">
        <v>269</v>
      </c>
      <c r="AU199" s="154" t="s">
        <v>81</v>
      </c>
      <c r="AV199" s="12" t="s">
        <v>83</v>
      </c>
      <c r="AW199" s="12" t="s">
        <v>37</v>
      </c>
      <c r="AX199" s="12" t="s">
        <v>81</v>
      </c>
      <c r="AY199" s="154" t="s">
        <v>257</v>
      </c>
    </row>
    <row r="200" spans="2:65" s="1" customFormat="1" ht="16.5" customHeight="1">
      <c r="B200" s="133"/>
      <c r="C200" s="134" t="s">
        <v>383</v>
      </c>
      <c r="D200" s="134" t="s">
        <v>259</v>
      </c>
      <c r="E200" s="135" t="s">
        <v>2383</v>
      </c>
      <c r="F200" s="136" t="s">
        <v>2384</v>
      </c>
      <c r="G200" s="137" t="s">
        <v>656</v>
      </c>
      <c r="H200" s="138">
        <v>80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1.23E-3</v>
      </c>
      <c r="R200" s="143">
        <f>Q200*H200</f>
        <v>9.8400000000000001E-2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81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2385</v>
      </c>
    </row>
    <row r="201" spans="2:65" s="1" customFormat="1" ht="11.25">
      <c r="B201" s="33"/>
      <c r="D201" s="147" t="s">
        <v>265</v>
      </c>
      <c r="F201" s="148" t="s">
        <v>2386</v>
      </c>
      <c r="I201" s="149"/>
      <c r="L201" s="33"/>
      <c r="M201" s="150"/>
      <c r="T201" s="54"/>
      <c r="AT201" s="17" t="s">
        <v>265</v>
      </c>
      <c r="AU201" s="17" t="s">
        <v>81</v>
      </c>
    </row>
    <row r="202" spans="2:65" s="1" customFormat="1" ht="11.25">
      <c r="B202" s="33"/>
      <c r="D202" s="151" t="s">
        <v>267</v>
      </c>
      <c r="F202" s="152" t="s">
        <v>2387</v>
      </c>
      <c r="I202" s="149"/>
      <c r="L202" s="33"/>
      <c r="M202" s="150"/>
      <c r="T202" s="54"/>
      <c r="AT202" s="17" t="s">
        <v>267</v>
      </c>
      <c r="AU202" s="17" t="s">
        <v>81</v>
      </c>
    </row>
    <row r="203" spans="2:65" s="12" customFormat="1" ht="11.25">
      <c r="B203" s="153"/>
      <c r="D203" s="147" t="s">
        <v>269</v>
      </c>
      <c r="E203" s="154" t="s">
        <v>457</v>
      </c>
      <c r="F203" s="155" t="s">
        <v>2388</v>
      </c>
      <c r="H203" s="156">
        <v>80</v>
      </c>
      <c r="I203" s="157"/>
      <c r="L203" s="153"/>
      <c r="M203" s="158"/>
      <c r="T203" s="159"/>
      <c r="AT203" s="154" t="s">
        <v>269</v>
      </c>
      <c r="AU203" s="154" t="s">
        <v>81</v>
      </c>
      <c r="AV203" s="12" t="s">
        <v>83</v>
      </c>
      <c r="AW203" s="12" t="s">
        <v>37</v>
      </c>
      <c r="AX203" s="12" t="s">
        <v>81</v>
      </c>
      <c r="AY203" s="154" t="s">
        <v>257</v>
      </c>
    </row>
    <row r="204" spans="2:65" s="1" customFormat="1" ht="16.5" customHeight="1">
      <c r="B204" s="133"/>
      <c r="C204" s="160" t="s">
        <v>8</v>
      </c>
      <c r="D204" s="160" t="s">
        <v>327</v>
      </c>
      <c r="E204" s="161" t="s">
        <v>2389</v>
      </c>
      <c r="F204" s="162" t="s">
        <v>2390</v>
      </c>
      <c r="G204" s="163" t="s">
        <v>282</v>
      </c>
      <c r="H204" s="164">
        <v>24.881</v>
      </c>
      <c r="I204" s="165"/>
      <c r="J204" s="166">
        <f>ROUND(I204*H204,2)</f>
        <v>0</v>
      </c>
      <c r="K204" s="162" t="s">
        <v>263</v>
      </c>
      <c r="L204" s="167"/>
      <c r="M204" s="168" t="s">
        <v>3</v>
      </c>
      <c r="N204" s="169" t="s">
        <v>45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310</v>
      </c>
      <c r="AT204" s="145" t="s">
        <v>327</v>
      </c>
      <c r="AU204" s="145" t="s">
        <v>81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2391</v>
      </c>
    </row>
    <row r="205" spans="2:65" s="1" customFormat="1" ht="11.25">
      <c r="B205" s="33"/>
      <c r="D205" s="147" t="s">
        <v>265</v>
      </c>
      <c r="F205" s="148" t="s">
        <v>2390</v>
      </c>
      <c r="I205" s="149"/>
      <c r="L205" s="33"/>
      <c r="M205" s="150"/>
      <c r="T205" s="54"/>
      <c r="AT205" s="17" t="s">
        <v>265</v>
      </c>
      <c r="AU205" s="17" t="s">
        <v>81</v>
      </c>
    </row>
    <row r="206" spans="2:65" s="12" customFormat="1" ht="11.25">
      <c r="B206" s="153"/>
      <c r="D206" s="147" t="s">
        <v>269</v>
      </c>
      <c r="E206" s="154" t="s">
        <v>3</v>
      </c>
      <c r="F206" s="155" t="s">
        <v>2392</v>
      </c>
      <c r="H206" s="156">
        <v>24.881</v>
      </c>
      <c r="I206" s="157"/>
      <c r="L206" s="153"/>
      <c r="M206" s="158"/>
      <c r="T206" s="159"/>
      <c r="AT206" s="154" t="s">
        <v>269</v>
      </c>
      <c r="AU206" s="154" t="s">
        <v>81</v>
      </c>
      <c r="AV206" s="12" t="s">
        <v>83</v>
      </c>
      <c r="AW206" s="12" t="s">
        <v>37</v>
      </c>
      <c r="AX206" s="12" t="s">
        <v>81</v>
      </c>
      <c r="AY206" s="154" t="s">
        <v>257</v>
      </c>
    </row>
    <row r="207" spans="2:65" s="11" customFormat="1" ht="25.9" customHeight="1">
      <c r="B207" s="121"/>
      <c r="D207" s="122" t="s">
        <v>73</v>
      </c>
      <c r="E207" s="123" t="s">
        <v>90</v>
      </c>
      <c r="F207" s="123" t="s">
        <v>714</v>
      </c>
      <c r="I207" s="124"/>
      <c r="J207" s="125">
        <f>BK207</f>
        <v>0</v>
      </c>
      <c r="L207" s="121"/>
      <c r="M207" s="126"/>
      <c r="P207" s="127">
        <f>SUM(P208:P227)</f>
        <v>0</v>
      </c>
      <c r="R207" s="127">
        <f>SUM(R208:R227)</f>
        <v>1.1463671999999998</v>
      </c>
      <c r="T207" s="128">
        <f>SUM(T208:T227)</f>
        <v>0</v>
      </c>
      <c r="AR207" s="122" t="s">
        <v>95</v>
      </c>
      <c r="AT207" s="129" t="s">
        <v>73</v>
      </c>
      <c r="AU207" s="129" t="s">
        <v>74</v>
      </c>
      <c r="AY207" s="122" t="s">
        <v>257</v>
      </c>
      <c r="BK207" s="130">
        <f>SUM(BK208:BK227)</f>
        <v>0</v>
      </c>
    </row>
    <row r="208" spans="2:65" s="1" customFormat="1" ht="16.5" customHeight="1">
      <c r="B208" s="133"/>
      <c r="C208" s="134" t="s">
        <v>394</v>
      </c>
      <c r="D208" s="134" t="s">
        <v>259</v>
      </c>
      <c r="E208" s="135" t="s">
        <v>836</v>
      </c>
      <c r="F208" s="136" t="s">
        <v>837</v>
      </c>
      <c r="G208" s="137" t="s">
        <v>838</v>
      </c>
      <c r="H208" s="138">
        <v>132.52799999999999</v>
      </c>
      <c r="I208" s="139"/>
      <c r="J208" s="140">
        <f>ROUND(I208*H208,2)</f>
        <v>0</v>
      </c>
      <c r="K208" s="136" t="s">
        <v>263</v>
      </c>
      <c r="L208" s="33"/>
      <c r="M208" s="141" t="s">
        <v>3</v>
      </c>
      <c r="N208" s="142" t="s">
        <v>45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95</v>
      </c>
      <c r="AT208" s="145" t="s">
        <v>259</v>
      </c>
      <c r="AU208" s="145" t="s">
        <v>81</v>
      </c>
      <c r="AY208" s="17" t="s">
        <v>257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7" t="s">
        <v>81</v>
      </c>
      <c r="BK208" s="146">
        <f>ROUND(I208*H208,2)</f>
        <v>0</v>
      </c>
      <c r="BL208" s="17" t="s">
        <v>95</v>
      </c>
      <c r="BM208" s="145" t="s">
        <v>2393</v>
      </c>
    </row>
    <row r="209" spans="2:65" s="1" customFormat="1" ht="19.5">
      <c r="B209" s="33"/>
      <c r="D209" s="147" t="s">
        <v>265</v>
      </c>
      <c r="F209" s="148" t="s">
        <v>840</v>
      </c>
      <c r="I209" s="149"/>
      <c r="L209" s="33"/>
      <c r="M209" s="150"/>
      <c r="T209" s="54"/>
      <c r="AT209" s="17" t="s">
        <v>265</v>
      </c>
      <c r="AU209" s="17" t="s">
        <v>81</v>
      </c>
    </row>
    <row r="210" spans="2:65" s="1" customFormat="1" ht="11.25">
      <c r="B210" s="33"/>
      <c r="D210" s="151" t="s">
        <v>267</v>
      </c>
      <c r="F210" s="152" t="s">
        <v>841</v>
      </c>
      <c r="I210" s="149"/>
      <c r="L210" s="33"/>
      <c r="M210" s="150"/>
      <c r="T210" s="54"/>
      <c r="AT210" s="17" t="s">
        <v>267</v>
      </c>
      <c r="AU210" s="17" t="s">
        <v>81</v>
      </c>
    </row>
    <row r="211" spans="2:65" s="12" customFormat="1" ht="11.25">
      <c r="B211" s="153"/>
      <c r="D211" s="147" t="s">
        <v>269</v>
      </c>
      <c r="E211" s="154" t="s">
        <v>3</v>
      </c>
      <c r="F211" s="155" t="s">
        <v>2394</v>
      </c>
      <c r="H211" s="156">
        <v>69.488</v>
      </c>
      <c r="I211" s="157"/>
      <c r="L211" s="153"/>
      <c r="M211" s="158"/>
      <c r="T211" s="159"/>
      <c r="AT211" s="154" t="s">
        <v>269</v>
      </c>
      <c r="AU211" s="154" t="s">
        <v>81</v>
      </c>
      <c r="AV211" s="12" t="s">
        <v>83</v>
      </c>
      <c r="AW211" s="12" t="s">
        <v>37</v>
      </c>
      <c r="AX211" s="12" t="s">
        <v>74</v>
      </c>
      <c r="AY211" s="154" t="s">
        <v>257</v>
      </c>
    </row>
    <row r="212" spans="2:65" s="12" customFormat="1" ht="11.25">
      <c r="B212" s="153"/>
      <c r="D212" s="147" t="s">
        <v>269</v>
      </c>
      <c r="E212" s="154" t="s">
        <v>3</v>
      </c>
      <c r="F212" s="155" t="s">
        <v>2395</v>
      </c>
      <c r="H212" s="156">
        <v>38.44</v>
      </c>
      <c r="I212" s="157"/>
      <c r="L212" s="153"/>
      <c r="M212" s="158"/>
      <c r="T212" s="159"/>
      <c r="AT212" s="154" t="s">
        <v>269</v>
      </c>
      <c r="AU212" s="154" t="s">
        <v>81</v>
      </c>
      <c r="AV212" s="12" t="s">
        <v>83</v>
      </c>
      <c r="AW212" s="12" t="s">
        <v>37</v>
      </c>
      <c r="AX212" s="12" t="s">
        <v>74</v>
      </c>
      <c r="AY212" s="154" t="s">
        <v>257</v>
      </c>
    </row>
    <row r="213" spans="2:65" s="13" customFormat="1" ht="11.25">
      <c r="B213" s="173"/>
      <c r="D213" s="147" t="s">
        <v>269</v>
      </c>
      <c r="E213" s="174" t="s">
        <v>3</v>
      </c>
      <c r="F213" s="175" t="s">
        <v>2324</v>
      </c>
      <c r="H213" s="174" t="s">
        <v>3</v>
      </c>
      <c r="I213" s="176"/>
      <c r="L213" s="173"/>
      <c r="M213" s="177"/>
      <c r="T213" s="178"/>
      <c r="AT213" s="174" t="s">
        <v>269</v>
      </c>
      <c r="AU213" s="174" t="s">
        <v>81</v>
      </c>
      <c r="AV213" s="13" t="s">
        <v>81</v>
      </c>
      <c r="AW213" s="13" t="s">
        <v>37</v>
      </c>
      <c r="AX213" s="13" t="s">
        <v>74</v>
      </c>
      <c r="AY213" s="174" t="s">
        <v>257</v>
      </c>
    </row>
    <row r="214" spans="2:65" s="12" customFormat="1" ht="11.25">
      <c r="B214" s="153"/>
      <c r="D214" s="147" t="s">
        <v>269</v>
      </c>
      <c r="E214" s="154" t="s">
        <v>3</v>
      </c>
      <c r="F214" s="155" t="s">
        <v>2396</v>
      </c>
      <c r="H214" s="156">
        <v>16.68</v>
      </c>
      <c r="I214" s="157"/>
      <c r="L214" s="153"/>
      <c r="M214" s="158"/>
      <c r="T214" s="159"/>
      <c r="AT214" s="154" t="s">
        <v>269</v>
      </c>
      <c r="AU214" s="154" t="s">
        <v>81</v>
      </c>
      <c r="AV214" s="12" t="s">
        <v>83</v>
      </c>
      <c r="AW214" s="12" t="s">
        <v>37</v>
      </c>
      <c r="AX214" s="12" t="s">
        <v>74</v>
      </c>
      <c r="AY214" s="154" t="s">
        <v>257</v>
      </c>
    </row>
    <row r="215" spans="2:65" s="12" customFormat="1" ht="11.25">
      <c r="B215" s="153"/>
      <c r="D215" s="147" t="s">
        <v>269</v>
      </c>
      <c r="E215" s="154" t="s">
        <v>3</v>
      </c>
      <c r="F215" s="155" t="s">
        <v>2397</v>
      </c>
      <c r="H215" s="156">
        <v>7.92</v>
      </c>
      <c r="I215" s="157"/>
      <c r="L215" s="153"/>
      <c r="M215" s="158"/>
      <c r="T215" s="159"/>
      <c r="AT215" s="154" t="s">
        <v>269</v>
      </c>
      <c r="AU215" s="154" t="s">
        <v>81</v>
      </c>
      <c r="AV215" s="12" t="s">
        <v>83</v>
      </c>
      <c r="AW215" s="12" t="s">
        <v>37</v>
      </c>
      <c r="AX215" s="12" t="s">
        <v>74</v>
      </c>
      <c r="AY215" s="154" t="s">
        <v>257</v>
      </c>
    </row>
    <row r="216" spans="2:65" s="14" customFormat="1" ht="11.25">
      <c r="B216" s="179"/>
      <c r="D216" s="147" t="s">
        <v>269</v>
      </c>
      <c r="E216" s="180" t="s">
        <v>3</v>
      </c>
      <c r="F216" s="181" t="s">
        <v>610</v>
      </c>
      <c r="H216" s="182">
        <v>132.52799999999999</v>
      </c>
      <c r="I216" s="183"/>
      <c r="L216" s="179"/>
      <c r="M216" s="184"/>
      <c r="T216" s="185"/>
      <c r="AT216" s="180" t="s">
        <v>269</v>
      </c>
      <c r="AU216" s="180" t="s">
        <v>81</v>
      </c>
      <c r="AV216" s="14" t="s">
        <v>95</v>
      </c>
      <c r="AW216" s="14" t="s">
        <v>37</v>
      </c>
      <c r="AX216" s="14" t="s">
        <v>81</v>
      </c>
      <c r="AY216" s="180" t="s">
        <v>257</v>
      </c>
    </row>
    <row r="217" spans="2:65" s="1" customFormat="1" ht="16.5" customHeight="1">
      <c r="B217" s="133"/>
      <c r="C217" s="134" t="s">
        <v>401</v>
      </c>
      <c r="D217" s="134" t="s">
        <v>259</v>
      </c>
      <c r="E217" s="135" t="s">
        <v>721</v>
      </c>
      <c r="F217" s="136" t="s">
        <v>843</v>
      </c>
      <c r="G217" s="137" t="s">
        <v>262</v>
      </c>
      <c r="H217" s="138">
        <v>132.52799999999999</v>
      </c>
      <c r="I217" s="139"/>
      <c r="J217" s="140">
        <f>ROUND(I217*H217,2)</f>
        <v>0</v>
      </c>
      <c r="K217" s="136" t="s">
        <v>263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8.6499999999999997E-3</v>
      </c>
      <c r="R217" s="143">
        <f>Q217*H217</f>
        <v>1.1463671999999998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81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2398</v>
      </c>
    </row>
    <row r="218" spans="2:65" s="1" customFormat="1" ht="11.25">
      <c r="B218" s="33"/>
      <c r="D218" s="147" t="s">
        <v>265</v>
      </c>
      <c r="F218" s="148" t="s">
        <v>722</v>
      </c>
      <c r="I218" s="149"/>
      <c r="L218" s="33"/>
      <c r="M218" s="150"/>
      <c r="T218" s="54"/>
      <c r="AT218" s="17" t="s">
        <v>265</v>
      </c>
      <c r="AU218" s="17" t="s">
        <v>81</v>
      </c>
    </row>
    <row r="219" spans="2:65" s="1" customFormat="1" ht="11.25">
      <c r="B219" s="33"/>
      <c r="D219" s="151" t="s">
        <v>267</v>
      </c>
      <c r="F219" s="152" t="s">
        <v>724</v>
      </c>
      <c r="I219" s="149"/>
      <c r="L219" s="33"/>
      <c r="M219" s="150"/>
      <c r="T219" s="54"/>
      <c r="AT219" s="17" t="s">
        <v>267</v>
      </c>
      <c r="AU219" s="17" t="s">
        <v>81</v>
      </c>
    </row>
    <row r="220" spans="2:65" s="1" customFormat="1" ht="16.5" customHeight="1">
      <c r="B220" s="133"/>
      <c r="C220" s="134" t="s">
        <v>406</v>
      </c>
      <c r="D220" s="134" t="s">
        <v>259</v>
      </c>
      <c r="E220" s="135" t="s">
        <v>726</v>
      </c>
      <c r="F220" s="136" t="s">
        <v>845</v>
      </c>
      <c r="G220" s="137" t="s">
        <v>282</v>
      </c>
      <c r="H220" s="138">
        <v>29.745000000000001</v>
      </c>
      <c r="I220" s="139"/>
      <c r="J220" s="140">
        <f>ROUND(I220*H220,2)</f>
        <v>0</v>
      </c>
      <c r="K220" s="136" t="s">
        <v>263</v>
      </c>
      <c r="L220" s="33"/>
      <c r="M220" s="141" t="s">
        <v>3</v>
      </c>
      <c r="N220" s="142" t="s">
        <v>45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95</v>
      </c>
      <c r="AT220" s="145" t="s">
        <v>259</v>
      </c>
      <c r="AU220" s="145" t="s">
        <v>81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95</v>
      </c>
      <c r="BM220" s="145" t="s">
        <v>2399</v>
      </c>
    </row>
    <row r="221" spans="2:65" s="1" customFormat="1" ht="11.25">
      <c r="B221" s="33"/>
      <c r="D221" s="147" t="s">
        <v>265</v>
      </c>
      <c r="F221" s="148" t="s">
        <v>727</v>
      </c>
      <c r="I221" s="149"/>
      <c r="L221" s="33"/>
      <c r="M221" s="150"/>
      <c r="T221" s="54"/>
      <c r="AT221" s="17" t="s">
        <v>265</v>
      </c>
      <c r="AU221" s="17" t="s">
        <v>81</v>
      </c>
    </row>
    <row r="222" spans="2:65" s="1" customFormat="1" ht="11.25">
      <c r="B222" s="33"/>
      <c r="D222" s="151" t="s">
        <v>267</v>
      </c>
      <c r="F222" s="152" t="s">
        <v>729</v>
      </c>
      <c r="I222" s="149"/>
      <c r="L222" s="33"/>
      <c r="M222" s="150"/>
      <c r="T222" s="54"/>
      <c r="AT222" s="17" t="s">
        <v>267</v>
      </c>
      <c r="AU222" s="17" t="s">
        <v>81</v>
      </c>
    </row>
    <row r="223" spans="2:65" s="13" customFormat="1" ht="11.25">
      <c r="B223" s="173"/>
      <c r="D223" s="147" t="s">
        <v>269</v>
      </c>
      <c r="E223" s="174" t="s">
        <v>719</v>
      </c>
      <c r="F223" s="175" t="s">
        <v>2400</v>
      </c>
      <c r="H223" s="174" t="s">
        <v>3</v>
      </c>
      <c r="I223" s="176"/>
      <c r="L223" s="173"/>
      <c r="M223" s="177"/>
      <c r="T223" s="178"/>
      <c r="AT223" s="174" t="s">
        <v>269</v>
      </c>
      <c r="AU223" s="174" t="s">
        <v>81</v>
      </c>
      <c r="AV223" s="13" t="s">
        <v>81</v>
      </c>
      <c r="AW223" s="13" t="s">
        <v>37</v>
      </c>
      <c r="AX223" s="13" t="s">
        <v>74</v>
      </c>
      <c r="AY223" s="174" t="s">
        <v>257</v>
      </c>
    </row>
    <row r="224" spans="2:65" s="12" customFormat="1" ht="11.25">
      <c r="B224" s="153"/>
      <c r="D224" s="147" t="s">
        <v>269</v>
      </c>
      <c r="E224" s="154" t="s">
        <v>3</v>
      </c>
      <c r="F224" s="155" t="s">
        <v>2401</v>
      </c>
      <c r="H224" s="156">
        <v>15.840999999999999</v>
      </c>
      <c r="I224" s="157"/>
      <c r="L224" s="153"/>
      <c r="M224" s="158"/>
      <c r="T224" s="159"/>
      <c r="AT224" s="154" t="s">
        <v>269</v>
      </c>
      <c r="AU224" s="154" t="s">
        <v>81</v>
      </c>
      <c r="AV224" s="12" t="s">
        <v>83</v>
      </c>
      <c r="AW224" s="12" t="s">
        <v>37</v>
      </c>
      <c r="AX224" s="12" t="s">
        <v>74</v>
      </c>
      <c r="AY224" s="154" t="s">
        <v>257</v>
      </c>
    </row>
    <row r="225" spans="2:65" s="12" customFormat="1" ht="11.25">
      <c r="B225" s="153"/>
      <c r="D225" s="147" t="s">
        <v>269</v>
      </c>
      <c r="E225" s="154" t="s">
        <v>3</v>
      </c>
      <c r="F225" s="155" t="s">
        <v>2402</v>
      </c>
      <c r="H225" s="156">
        <v>7.2240000000000002</v>
      </c>
      <c r="I225" s="157"/>
      <c r="L225" s="153"/>
      <c r="M225" s="158"/>
      <c r="T225" s="159"/>
      <c r="AT225" s="154" t="s">
        <v>269</v>
      </c>
      <c r="AU225" s="154" t="s">
        <v>81</v>
      </c>
      <c r="AV225" s="12" t="s">
        <v>83</v>
      </c>
      <c r="AW225" s="12" t="s">
        <v>37</v>
      </c>
      <c r="AX225" s="12" t="s">
        <v>74</v>
      </c>
      <c r="AY225" s="154" t="s">
        <v>257</v>
      </c>
    </row>
    <row r="226" spans="2:65" s="12" customFormat="1" ht="11.25">
      <c r="B226" s="153"/>
      <c r="D226" s="147" t="s">
        <v>269</v>
      </c>
      <c r="E226" s="154" t="s">
        <v>3</v>
      </c>
      <c r="F226" s="155" t="s">
        <v>2403</v>
      </c>
      <c r="H226" s="156">
        <v>6.68</v>
      </c>
      <c r="I226" s="157"/>
      <c r="L226" s="153"/>
      <c r="M226" s="158"/>
      <c r="T226" s="159"/>
      <c r="AT226" s="154" t="s">
        <v>269</v>
      </c>
      <c r="AU226" s="154" t="s">
        <v>81</v>
      </c>
      <c r="AV226" s="12" t="s">
        <v>83</v>
      </c>
      <c r="AW226" s="12" t="s">
        <v>37</v>
      </c>
      <c r="AX226" s="12" t="s">
        <v>74</v>
      </c>
      <c r="AY226" s="154" t="s">
        <v>257</v>
      </c>
    </row>
    <row r="227" spans="2:65" s="14" customFormat="1" ht="11.25">
      <c r="B227" s="179"/>
      <c r="D227" s="147" t="s">
        <v>269</v>
      </c>
      <c r="E227" s="180" t="s">
        <v>3</v>
      </c>
      <c r="F227" s="181" t="s">
        <v>610</v>
      </c>
      <c r="H227" s="182">
        <v>29.744999999999997</v>
      </c>
      <c r="I227" s="183"/>
      <c r="L227" s="179"/>
      <c r="M227" s="184"/>
      <c r="T227" s="185"/>
      <c r="AT227" s="180" t="s">
        <v>269</v>
      </c>
      <c r="AU227" s="180" t="s">
        <v>81</v>
      </c>
      <c r="AV227" s="14" t="s">
        <v>95</v>
      </c>
      <c r="AW227" s="14" t="s">
        <v>37</v>
      </c>
      <c r="AX227" s="14" t="s">
        <v>81</v>
      </c>
      <c r="AY227" s="180" t="s">
        <v>257</v>
      </c>
    </row>
    <row r="228" spans="2:65" s="11" customFormat="1" ht="25.9" customHeight="1">
      <c r="B228" s="121"/>
      <c r="D228" s="122" t="s">
        <v>73</v>
      </c>
      <c r="E228" s="123" t="s">
        <v>465</v>
      </c>
      <c r="F228" s="123" t="s">
        <v>466</v>
      </c>
      <c r="I228" s="124"/>
      <c r="J228" s="125">
        <f>BK228</f>
        <v>0</v>
      </c>
      <c r="L228" s="121"/>
      <c r="M228" s="126"/>
      <c r="P228" s="127">
        <f>SUM(P229:P231)</f>
        <v>0</v>
      </c>
      <c r="R228" s="127">
        <f>SUM(R229:R231)</f>
        <v>0</v>
      </c>
      <c r="T228" s="128">
        <f>SUM(T229:T231)</f>
        <v>0</v>
      </c>
      <c r="AR228" s="122" t="s">
        <v>95</v>
      </c>
      <c r="AT228" s="129" t="s">
        <v>73</v>
      </c>
      <c r="AU228" s="129" t="s">
        <v>74</v>
      </c>
      <c r="AY228" s="122" t="s">
        <v>257</v>
      </c>
      <c r="BK228" s="130">
        <f>SUM(BK229:BK231)</f>
        <v>0</v>
      </c>
    </row>
    <row r="229" spans="2:65" s="1" customFormat="1" ht="16.5" customHeight="1">
      <c r="B229" s="133"/>
      <c r="C229" s="134" t="s">
        <v>413</v>
      </c>
      <c r="D229" s="134" t="s">
        <v>259</v>
      </c>
      <c r="E229" s="135" t="s">
        <v>746</v>
      </c>
      <c r="F229" s="136" t="s">
        <v>864</v>
      </c>
      <c r="G229" s="137" t="s">
        <v>330</v>
      </c>
      <c r="H229" s="138">
        <v>32.680999999999997</v>
      </c>
      <c r="I229" s="139"/>
      <c r="J229" s="140">
        <f>ROUND(I229*H229,2)</f>
        <v>0</v>
      </c>
      <c r="K229" s="136" t="s">
        <v>263</v>
      </c>
      <c r="L229" s="33"/>
      <c r="M229" s="141" t="s">
        <v>3</v>
      </c>
      <c r="N229" s="142" t="s">
        <v>45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95</v>
      </c>
      <c r="AT229" s="145" t="s">
        <v>259</v>
      </c>
      <c r="AU229" s="145" t="s">
        <v>81</v>
      </c>
      <c r="AY229" s="17" t="s">
        <v>257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7" t="s">
        <v>81</v>
      </c>
      <c r="BK229" s="146">
        <f>ROUND(I229*H229,2)</f>
        <v>0</v>
      </c>
      <c r="BL229" s="17" t="s">
        <v>95</v>
      </c>
      <c r="BM229" s="145" t="s">
        <v>2404</v>
      </c>
    </row>
    <row r="230" spans="2:65" s="1" customFormat="1" ht="19.5">
      <c r="B230" s="33"/>
      <c r="D230" s="147" t="s">
        <v>265</v>
      </c>
      <c r="F230" s="148" t="s">
        <v>747</v>
      </c>
      <c r="I230" s="149"/>
      <c r="L230" s="33"/>
      <c r="M230" s="150"/>
      <c r="T230" s="54"/>
      <c r="AT230" s="17" t="s">
        <v>265</v>
      </c>
      <c r="AU230" s="17" t="s">
        <v>81</v>
      </c>
    </row>
    <row r="231" spans="2:65" s="1" customFormat="1" ht="11.25">
      <c r="B231" s="33"/>
      <c r="D231" s="151" t="s">
        <v>267</v>
      </c>
      <c r="F231" s="152" t="s">
        <v>749</v>
      </c>
      <c r="I231" s="149"/>
      <c r="L231" s="33"/>
      <c r="M231" s="150"/>
      <c r="T231" s="54"/>
      <c r="AT231" s="17" t="s">
        <v>267</v>
      </c>
      <c r="AU231" s="17" t="s">
        <v>81</v>
      </c>
    </row>
    <row r="232" spans="2:65" s="11" customFormat="1" ht="25.9" customHeight="1">
      <c r="B232" s="121"/>
      <c r="D232" s="122" t="s">
        <v>73</v>
      </c>
      <c r="E232" s="123" t="s">
        <v>532</v>
      </c>
      <c r="F232" s="123" t="s">
        <v>533</v>
      </c>
      <c r="I232" s="124"/>
      <c r="J232" s="125">
        <f>BK232</f>
        <v>0</v>
      </c>
      <c r="L232" s="121"/>
      <c r="M232" s="126"/>
      <c r="P232" s="127">
        <f>SUM(P233:P236)</f>
        <v>0</v>
      </c>
      <c r="R232" s="127">
        <f>SUM(R233:R236)</f>
        <v>0</v>
      </c>
      <c r="T232" s="128">
        <f>SUM(T233:T236)</f>
        <v>0</v>
      </c>
      <c r="AR232" s="122" t="s">
        <v>95</v>
      </c>
      <c r="AT232" s="129" t="s">
        <v>73</v>
      </c>
      <c r="AU232" s="129" t="s">
        <v>74</v>
      </c>
      <c r="AY232" s="122" t="s">
        <v>257</v>
      </c>
      <c r="BK232" s="130">
        <f>SUM(BK233:BK236)</f>
        <v>0</v>
      </c>
    </row>
    <row r="233" spans="2:65" s="1" customFormat="1" ht="16.5" customHeight="1">
      <c r="B233" s="133"/>
      <c r="C233" s="134" t="s">
        <v>418</v>
      </c>
      <c r="D233" s="134" t="s">
        <v>259</v>
      </c>
      <c r="E233" s="135" t="s">
        <v>535</v>
      </c>
      <c r="F233" s="136" t="s">
        <v>536</v>
      </c>
      <c r="G233" s="137" t="s">
        <v>330</v>
      </c>
      <c r="H233" s="138">
        <v>298.78699999999998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81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2405</v>
      </c>
    </row>
    <row r="234" spans="2:65" s="1" customFormat="1" ht="19.5">
      <c r="B234" s="33"/>
      <c r="D234" s="147" t="s">
        <v>265</v>
      </c>
      <c r="F234" s="148" t="s">
        <v>538</v>
      </c>
      <c r="I234" s="149"/>
      <c r="L234" s="33"/>
      <c r="M234" s="150"/>
      <c r="T234" s="54"/>
      <c r="AT234" s="17" t="s">
        <v>265</v>
      </c>
      <c r="AU234" s="17" t="s">
        <v>81</v>
      </c>
    </row>
    <row r="235" spans="2:65" s="1" customFormat="1" ht="11.25">
      <c r="B235" s="33"/>
      <c r="D235" s="151" t="s">
        <v>267</v>
      </c>
      <c r="F235" s="152" t="s">
        <v>539</v>
      </c>
      <c r="I235" s="149"/>
      <c r="L235" s="33"/>
      <c r="M235" s="150"/>
      <c r="T235" s="54"/>
      <c r="AT235" s="17" t="s">
        <v>267</v>
      </c>
      <c r="AU235" s="17" t="s">
        <v>81</v>
      </c>
    </row>
    <row r="236" spans="2:65" s="12" customFormat="1" ht="11.25">
      <c r="B236" s="153"/>
      <c r="D236" s="147" t="s">
        <v>269</v>
      </c>
      <c r="E236" s="154" t="s">
        <v>1001</v>
      </c>
      <c r="F236" s="155" t="s">
        <v>2406</v>
      </c>
      <c r="H236" s="156">
        <v>298.78699999999998</v>
      </c>
      <c r="I236" s="157"/>
      <c r="L236" s="153"/>
      <c r="M236" s="170"/>
      <c r="N236" s="171"/>
      <c r="O236" s="171"/>
      <c r="P236" s="171"/>
      <c r="Q236" s="171"/>
      <c r="R236" s="171"/>
      <c r="S236" s="171"/>
      <c r="T236" s="172"/>
      <c r="AT236" s="154" t="s">
        <v>269</v>
      </c>
      <c r="AU236" s="154" t="s">
        <v>81</v>
      </c>
      <c r="AV236" s="12" t="s">
        <v>83</v>
      </c>
      <c r="AW236" s="12" t="s">
        <v>37</v>
      </c>
      <c r="AX236" s="12" t="s">
        <v>81</v>
      </c>
      <c r="AY236" s="154" t="s">
        <v>257</v>
      </c>
    </row>
    <row r="237" spans="2:65" s="1" customFormat="1" ht="6.95" customHeight="1">
      <c r="B237" s="42"/>
      <c r="C237" s="43"/>
      <c r="D237" s="43"/>
      <c r="E237" s="43"/>
      <c r="F237" s="43"/>
      <c r="G237" s="43"/>
      <c r="H237" s="43"/>
      <c r="I237" s="43"/>
      <c r="J237" s="43"/>
      <c r="K237" s="43"/>
      <c r="L237" s="33"/>
    </row>
  </sheetData>
  <autoFilter ref="C95:K236" xr:uid="{00000000-0009-0000-0000-00000C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C00-000000000000}"/>
    <hyperlink ref="F109" r:id="rId2" xr:uid="{00000000-0004-0000-0C00-000001000000}"/>
    <hyperlink ref="F118" r:id="rId3" xr:uid="{00000000-0004-0000-0C00-000002000000}"/>
    <hyperlink ref="F126" r:id="rId4" xr:uid="{00000000-0004-0000-0C00-000003000000}"/>
    <hyperlink ref="F129" r:id="rId5" xr:uid="{00000000-0004-0000-0C00-000004000000}"/>
    <hyperlink ref="F145" r:id="rId6" xr:uid="{00000000-0004-0000-0C00-000005000000}"/>
    <hyperlink ref="F151" r:id="rId7" xr:uid="{00000000-0004-0000-0C00-000006000000}"/>
    <hyperlink ref="F154" r:id="rId8" xr:uid="{00000000-0004-0000-0C00-000007000000}"/>
    <hyperlink ref="F158" r:id="rId9" xr:uid="{00000000-0004-0000-0C00-000008000000}"/>
    <hyperlink ref="F164" r:id="rId10" xr:uid="{00000000-0004-0000-0C00-000009000000}"/>
    <hyperlink ref="F167" r:id="rId11" xr:uid="{00000000-0004-0000-0C00-00000A000000}"/>
    <hyperlink ref="F174" r:id="rId12" xr:uid="{00000000-0004-0000-0C00-00000B000000}"/>
    <hyperlink ref="F181" r:id="rId13" xr:uid="{00000000-0004-0000-0C00-00000C000000}"/>
    <hyperlink ref="F189" r:id="rId14" xr:uid="{00000000-0004-0000-0C00-00000D000000}"/>
    <hyperlink ref="F193" r:id="rId15" xr:uid="{00000000-0004-0000-0C00-00000E000000}"/>
    <hyperlink ref="F202" r:id="rId16" xr:uid="{00000000-0004-0000-0C00-00000F000000}"/>
    <hyperlink ref="F210" r:id="rId17" xr:uid="{00000000-0004-0000-0C00-000010000000}"/>
    <hyperlink ref="F219" r:id="rId18" xr:uid="{00000000-0004-0000-0C00-000011000000}"/>
    <hyperlink ref="F222" r:id="rId19" xr:uid="{00000000-0004-0000-0C00-000012000000}"/>
    <hyperlink ref="F231" r:id="rId20" xr:uid="{00000000-0004-0000-0C00-000013000000}"/>
    <hyperlink ref="F235" r:id="rId21" xr:uid="{00000000-0004-0000-0C00-000014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22"/>
  <headerFooter>
    <oddFooter>&amp;CStrana &amp;P z &amp;N</oddFooter>
  </headerFooter>
  <drawing r:id="rId2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71"/>
  <sheetViews>
    <sheetView showGridLines="0" showZeros="0" topLeftCell="A137" workbookViewId="0">
      <selection activeCell="F141" sqref="F141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223</v>
      </c>
      <c r="L12" s="33"/>
    </row>
    <row r="13" spans="2:46" s="1" customFormat="1" ht="16.5" customHeight="1">
      <c r="B13" s="33"/>
      <c r="E13" s="312" t="s">
        <v>2407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ROUND(J97,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ROUND((SUM(BE97:BE170)),  2)</f>
        <v>0</v>
      </c>
      <c r="I37" s="95">
        <v>0.21</v>
      </c>
      <c r="J37" s="83">
        <f>ROUND(((SUM(BE97:BE170))*I37),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ROUND((SUM(BF97:BF170)),  2)</f>
        <v>0</v>
      </c>
      <c r="I38" s="95">
        <v>0.12</v>
      </c>
      <c r="J38" s="83">
        <f>ROUND(((SUM(BF97:BF170))*I38),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ROUND((SUM(BG97:BG170)),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ROUND((SUM(BH97:BH170)),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ROUND((SUM(BI97:BI170)),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01.3h - Nová stoka B - Ražený provizorní obtok DN1000 stávající stoky B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J97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J139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J154</f>
        <v>0</v>
      </c>
      <c r="L71" s="109"/>
    </row>
    <row r="72" spans="2:47" s="9" customFormat="1" ht="19.899999999999999" customHeight="1">
      <c r="B72" s="109"/>
      <c r="D72" s="110" t="s">
        <v>236</v>
      </c>
      <c r="E72" s="111"/>
      <c r="F72" s="111"/>
      <c r="G72" s="111"/>
      <c r="H72" s="111"/>
      <c r="I72" s="111"/>
      <c r="J72" s="112">
        <f>J162</f>
        <v>0</v>
      </c>
      <c r="L72" s="109"/>
    </row>
    <row r="73" spans="2:47" s="8" customFormat="1" ht="24.95" customHeight="1">
      <c r="B73" s="105"/>
      <c r="D73" s="106" t="s">
        <v>241</v>
      </c>
      <c r="E73" s="107"/>
      <c r="F73" s="107"/>
      <c r="G73" s="107"/>
      <c r="H73" s="107"/>
      <c r="I73" s="107"/>
      <c r="J73" s="108">
        <f>J166</f>
        <v>0</v>
      </c>
      <c r="L73" s="105"/>
    </row>
    <row r="74" spans="2:47" s="1" customFormat="1" ht="21.75" customHeight="1">
      <c r="B74" s="33"/>
      <c r="L74" s="33"/>
    </row>
    <row r="75" spans="2:47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4.95" customHeight="1">
      <c r="B80" s="33"/>
      <c r="C80" s="21" t="s">
        <v>242</v>
      </c>
      <c r="L80" s="33"/>
    </row>
    <row r="81" spans="2:20" s="1" customFormat="1" ht="6.95" customHeight="1">
      <c r="B81" s="33"/>
      <c r="L81" s="33"/>
    </row>
    <row r="82" spans="2:20" s="1" customFormat="1" ht="12" customHeight="1">
      <c r="B82" s="33"/>
      <c r="C82" s="27" t="s">
        <v>17</v>
      </c>
      <c r="L82" s="33"/>
    </row>
    <row r="83" spans="2:20" s="1" customFormat="1" ht="16.5" customHeight="1">
      <c r="B83" s="33"/>
      <c r="E83" s="329" t="str">
        <f>E7</f>
        <v>ÚČOV nát. lab. LB - Stokový systém_aktualizace 2023</v>
      </c>
      <c r="F83" s="330"/>
      <c r="G83" s="330"/>
      <c r="H83" s="330"/>
      <c r="L83" s="33"/>
    </row>
    <row r="84" spans="2:20" ht="12" customHeight="1">
      <c r="B84" s="20"/>
      <c r="C84" s="27" t="s">
        <v>219</v>
      </c>
      <c r="L84" s="20"/>
    </row>
    <row r="85" spans="2:20" ht="16.5" customHeight="1">
      <c r="B85" s="20"/>
      <c r="E85" s="329" t="s">
        <v>220</v>
      </c>
      <c r="F85" s="290"/>
      <c r="G85" s="290"/>
      <c r="H85" s="290"/>
      <c r="L85" s="20"/>
    </row>
    <row r="86" spans="2:20" ht="12" customHeight="1">
      <c r="B86" s="20"/>
      <c r="C86" s="27" t="s">
        <v>221</v>
      </c>
      <c r="L86" s="20"/>
    </row>
    <row r="87" spans="2:20" s="1" customFormat="1" ht="16.5" customHeight="1">
      <c r="B87" s="33"/>
      <c r="E87" s="325" t="s">
        <v>222</v>
      </c>
      <c r="F87" s="331"/>
      <c r="G87" s="331"/>
      <c r="H87" s="331"/>
      <c r="L87" s="33"/>
    </row>
    <row r="88" spans="2:20" s="1" customFormat="1" ht="12" customHeight="1">
      <c r="B88" s="33"/>
      <c r="C88" s="27" t="s">
        <v>223</v>
      </c>
      <c r="L88" s="33"/>
    </row>
    <row r="89" spans="2:20" s="1" customFormat="1" ht="16.5" customHeight="1">
      <c r="B89" s="33"/>
      <c r="E89" s="312" t="str">
        <f>E13</f>
        <v>SO 01.3h - Nová stoka B - Ražený provizorní obtok DN1000 stávající stoky B</v>
      </c>
      <c r="F89" s="331"/>
      <c r="G89" s="331"/>
      <c r="H89" s="331"/>
      <c r="L89" s="33"/>
    </row>
    <row r="90" spans="2:20" s="1" customFormat="1" ht="6.95" customHeight="1">
      <c r="B90" s="33"/>
      <c r="L90" s="33"/>
    </row>
    <row r="91" spans="2:20" s="1" customFormat="1" ht="12" customHeight="1">
      <c r="B91" s="33"/>
      <c r="C91" s="27" t="s">
        <v>23</v>
      </c>
      <c r="F91" s="25" t="str">
        <f>F16</f>
        <v>Praha 6, k.ú. Bubeneč</v>
      </c>
      <c r="I91" s="27" t="s">
        <v>25</v>
      </c>
      <c r="J91" s="50" t="str">
        <f>IF(J16="","",J16)</f>
        <v>31. 3. 2023</v>
      </c>
      <c r="L91" s="33"/>
    </row>
    <row r="92" spans="2:20" s="1" customFormat="1" ht="6.95" customHeight="1">
      <c r="B92" s="33"/>
      <c r="L92" s="33"/>
    </row>
    <row r="93" spans="2:20" s="1" customFormat="1" ht="25.7" customHeight="1">
      <c r="B93" s="33"/>
      <c r="C93" s="27" t="s">
        <v>31</v>
      </c>
      <c r="F93" s="25" t="str">
        <f>E19</f>
        <v>Hlavní město Praha</v>
      </c>
      <c r="I93" s="27"/>
      <c r="J93" s="31"/>
      <c r="L93" s="33"/>
    </row>
    <row r="94" spans="2:20" s="1" customFormat="1" ht="25.7" customHeight="1">
      <c r="B94" s="33"/>
      <c r="C94" s="27" t="s">
        <v>35</v>
      </c>
      <c r="F94" s="25" t="str">
        <f>IF(E22="","",E22)</f>
        <v>Vyplň údaj</v>
      </c>
      <c r="I94" s="27"/>
      <c r="J94" s="31"/>
      <c r="L94" s="33"/>
    </row>
    <row r="95" spans="2:20" s="1" customFormat="1" ht="10.35" customHeight="1">
      <c r="B95" s="33"/>
      <c r="L95" s="33"/>
    </row>
    <row r="96" spans="2:20" s="10" customFormat="1" ht="29.25" customHeight="1">
      <c r="B96" s="113"/>
      <c r="C96" s="114" t="s">
        <v>243</v>
      </c>
      <c r="D96" s="115" t="s">
        <v>59</v>
      </c>
      <c r="E96" s="115" t="s">
        <v>55</v>
      </c>
      <c r="F96" s="115" t="s">
        <v>56</v>
      </c>
      <c r="G96" s="115" t="s">
        <v>244</v>
      </c>
      <c r="H96" s="115" t="s">
        <v>245</v>
      </c>
      <c r="I96" s="115" t="s">
        <v>246</v>
      </c>
      <c r="J96" s="115" t="s">
        <v>227</v>
      </c>
      <c r="K96" s="116" t="s">
        <v>247</v>
      </c>
      <c r="L96" s="113"/>
      <c r="M96" s="57" t="s">
        <v>3</v>
      </c>
      <c r="N96" s="58" t="s">
        <v>44</v>
      </c>
      <c r="O96" s="58" t="s">
        <v>248</v>
      </c>
      <c r="P96" s="58" t="s">
        <v>249</v>
      </c>
      <c r="Q96" s="58" t="s">
        <v>250</v>
      </c>
      <c r="R96" s="58" t="s">
        <v>251</v>
      </c>
      <c r="S96" s="58" t="s">
        <v>252</v>
      </c>
      <c r="T96" s="59" t="s">
        <v>253</v>
      </c>
    </row>
    <row r="97" spans="2:65" s="1" customFormat="1" ht="22.9" customHeight="1">
      <c r="B97" s="33"/>
      <c r="C97" s="62" t="s">
        <v>254</v>
      </c>
      <c r="J97" s="117">
        <f>BK97</f>
        <v>0</v>
      </c>
      <c r="L97" s="33"/>
      <c r="M97" s="60"/>
      <c r="N97" s="51"/>
      <c r="O97" s="51"/>
      <c r="P97" s="118">
        <f>P98+P166</f>
        <v>0</v>
      </c>
      <c r="Q97" s="51"/>
      <c r="R97" s="118">
        <f>R98+R166</f>
        <v>11.93492805</v>
      </c>
      <c r="S97" s="51"/>
      <c r="T97" s="119">
        <f>T98+T166</f>
        <v>0</v>
      </c>
      <c r="AT97" s="17" t="s">
        <v>73</v>
      </c>
      <c r="AU97" s="17" t="s">
        <v>228</v>
      </c>
      <c r="BK97" s="120">
        <f>BK98+BK166</f>
        <v>0</v>
      </c>
    </row>
    <row r="98" spans="2:65" s="11" customFormat="1" ht="25.9" customHeight="1">
      <c r="B98" s="121"/>
      <c r="D98" s="122" t="s">
        <v>73</v>
      </c>
      <c r="E98" s="123" t="s">
        <v>255</v>
      </c>
      <c r="F98" s="123" t="s">
        <v>256</v>
      </c>
      <c r="I98" s="124"/>
      <c r="J98" s="125">
        <f>BK98</f>
        <v>0</v>
      </c>
      <c r="L98" s="121"/>
      <c r="M98" s="126"/>
      <c r="P98" s="127">
        <f>P99+P139+P154+P162</f>
        <v>0</v>
      </c>
      <c r="R98" s="127">
        <f>R99+R139+R154+R162</f>
        <v>11.93492805</v>
      </c>
      <c r="T98" s="128">
        <f>T99+T139+T154+T162</f>
        <v>0</v>
      </c>
      <c r="AR98" s="122" t="s">
        <v>81</v>
      </c>
      <c r="AT98" s="129" t="s">
        <v>73</v>
      </c>
      <c r="AU98" s="129" t="s">
        <v>74</v>
      </c>
      <c r="AY98" s="122" t="s">
        <v>257</v>
      </c>
      <c r="BK98" s="130">
        <f>BK99+BK139+BK154+BK162</f>
        <v>0</v>
      </c>
    </row>
    <row r="99" spans="2:65" s="11" customFormat="1" ht="22.9" customHeight="1">
      <c r="B99" s="121"/>
      <c r="D99" s="122" t="s">
        <v>73</v>
      </c>
      <c r="E99" s="131" t="s">
        <v>81</v>
      </c>
      <c r="F99" s="131" t="s">
        <v>258</v>
      </c>
      <c r="I99" s="124"/>
      <c r="J99" s="132">
        <f>BK99</f>
        <v>0</v>
      </c>
      <c r="L99" s="121"/>
      <c r="M99" s="126"/>
      <c r="P99" s="127">
        <f>SUM(P100:P138)</f>
        <v>0</v>
      </c>
      <c r="R99" s="127">
        <f>SUM(R100:R138)</f>
        <v>8.7263155500000007</v>
      </c>
      <c r="T99" s="128">
        <f>SUM(T100:T138)</f>
        <v>0</v>
      </c>
      <c r="AR99" s="122" t="s">
        <v>95</v>
      </c>
      <c r="AT99" s="129" t="s">
        <v>73</v>
      </c>
      <c r="AU99" s="129" t="s">
        <v>81</v>
      </c>
      <c r="AY99" s="122" t="s">
        <v>257</v>
      </c>
      <c r="BK99" s="130">
        <f>SUM(BK100:BK138)</f>
        <v>0</v>
      </c>
    </row>
    <row r="100" spans="2:65" s="1" customFormat="1" ht="16.5" customHeight="1">
      <c r="B100" s="133"/>
      <c r="C100" s="134" t="s">
        <v>81</v>
      </c>
      <c r="D100" s="134" t="s">
        <v>259</v>
      </c>
      <c r="E100" s="135" t="s">
        <v>2408</v>
      </c>
      <c r="F100" s="136" t="s">
        <v>2409</v>
      </c>
      <c r="G100" s="137" t="s">
        <v>274</v>
      </c>
      <c r="H100" s="138">
        <v>20.65</v>
      </c>
      <c r="I100" s="139"/>
      <c r="J100" s="140">
        <f>ROUND(I100*H100,2)</f>
        <v>0</v>
      </c>
      <c r="K100" s="136" t="s">
        <v>263</v>
      </c>
      <c r="L100" s="33"/>
      <c r="M100" s="141" t="s">
        <v>3</v>
      </c>
      <c r="N100" s="142" t="s">
        <v>45</v>
      </c>
      <c r="P100" s="143">
        <f>O100*H100</f>
        <v>0</v>
      </c>
      <c r="Q100" s="143">
        <v>5.8300000000000001E-3</v>
      </c>
      <c r="R100" s="143">
        <f>Q100*H100</f>
        <v>0.1203895</v>
      </c>
      <c r="S100" s="143">
        <v>0</v>
      </c>
      <c r="T100" s="144">
        <f>S100*H100</f>
        <v>0</v>
      </c>
      <c r="AR100" s="145" t="s">
        <v>95</v>
      </c>
      <c r="AT100" s="145" t="s">
        <v>259</v>
      </c>
      <c r="AU100" s="145" t="s">
        <v>83</v>
      </c>
      <c r="AY100" s="17" t="s">
        <v>257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7" t="s">
        <v>81</v>
      </c>
      <c r="BK100" s="146">
        <f>ROUND(I100*H100,2)</f>
        <v>0</v>
      </c>
      <c r="BL100" s="17" t="s">
        <v>95</v>
      </c>
      <c r="BM100" s="145" t="s">
        <v>2410</v>
      </c>
    </row>
    <row r="101" spans="2:65" s="1" customFormat="1" ht="11.25">
      <c r="B101" s="33"/>
      <c r="D101" s="147" t="s">
        <v>265</v>
      </c>
      <c r="F101" s="148" t="s">
        <v>2411</v>
      </c>
      <c r="I101" s="149"/>
      <c r="L101" s="33"/>
      <c r="M101" s="150"/>
      <c r="T101" s="54"/>
      <c r="AT101" s="17" t="s">
        <v>265</v>
      </c>
      <c r="AU101" s="17" t="s">
        <v>83</v>
      </c>
    </row>
    <row r="102" spans="2:65" s="1" customFormat="1" ht="11.25">
      <c r="B102" s="33"/>
      <c r="D102" s="151" t="s">
        <v>267</v>
      </c>
      <c r="F102" s="152" t="s">
        <v>2412</v>
      </c>
      <c r="I102" s="149"/>
      <c r="L102" s="33"/>
      <c r="M102" s="150"/>
      <c r="T102" s="54"/>
      <c r="AT102" s="17" t="s">
        <v>267</v>
      </c>
      <c r="AU102" s="17" t="s">
        <v>83</v>
      </c>
    </row>
    <row r="103" spans="2:65" s="13" customFormat="1" ht="11.25">
      <c r="B103" s="173"/>
      <c r="D103" s="147" t="s">
        <v>269</v>
      </c>
      <c r="E103" s="174" t="s">
        <v>3</v>
      </c>
      <c r="F103" s="175" t="s">
        <v>2413</v>
      </c>
      <c r="H103" s="174" t="s">
        <v>3</v>
      </c>
      <c r="I103" s="176"/>
      <c r="L103" s="173"/>
      <c r="M103" s="177"/>
      <c r="T103" s="178"/>
      <c r="AT103" s="174" t="s">
        <v>269</v>
      </c>
      <c r="AU103" s="174" t="s">
        <v>83</v>
      </c>
      <c r="AV103" s="13" t="s">
        <v>81</v>
      </c>
      <c r="AW103" s="13" t="s">
        <v>37</v>
      </c>
      <c r="AX103" s="13" t="s">
        <v>74</v>
      </c>
      <c r="AY103" s="174" t="s">
        <v>257</v>
      </c>
    </row>
    <row r="104" spans="2:65" s="12" customFormat="1" ht="11.25">
      <c r="B104" s="153"/>
      <c r="D104" s="147" t="s">
        <v>269</v>
      </c>
      <c r="E104" s="154" t="s">
        <v>3</v>
      </c>
      <c r="F104" s="155" t="s">
        <v>2414</v>
      </c>
      <c r="H104" s="156">
        <v>20.65</v>
      </c>
      <c r="I104" s="157"/>
      <c r="L104" s="153"/>
      <c r="M104" s="158"/>
      <c r="T104" s="159"/>
      <c r="AT104" s="154" t="s">
        <v>269</v>
      </c>
      <c r="AU104" s="154" t="s">
        <v>83</v>
      </c>
      <c r="AV104" s="12" t="s">
        <v>83</v>
      </c>
      <c r="AW104" s="12" t="s">
        <v>37</v>
      </c>
      <c r="AX104" s="12" t="s">
        <v>81</v>
      </c>
      <c r="AY104" s="154" t="s">
        <v>257</v>
      </c>
    </row>
    <row r="105" spans="2:65" s="1" customFormat="1" ht="16.5" customHeight="1">
      <c r="B105" s="133"/>
      <c r="C105" s="134" t="s">
        <v>83</v>
      </c>
      <c r="D105" s="134" t="s">
        <v>259</v>
      </c>
      <c r="E105" s="135" t="s">
        <v>570</v>
      </c>
      <c r="F105" s="136" t="s">
        <v>771</v>
      </c>
      <c r="G105" s="137" t="s">
        <v>282</v>
      </c>
      <c r="H105" s="138">
        <v>35.104999999999997</v>
      </c>
      <c r="I105" s="139"/>
      <c r="J105" s="140">
        <f>ROUND(I105*H105,2)</f>
        <v>0</v>
      </c>
      <c r="K105" s="136" t="s">
        <v>263</v>
      </c>
      <c r="L105" s="33"/>
      <c r="M105" s="141" t="s">
        <v>3</v>
      </c>
      <c r="N105" s="142" t="s">
        <v>45</v>
      </c>
      <c r="P105" s="143">
        <f>O105*H105</f>
        <v>0</v>
      </c>
      <c r="Q105" s="143">
        <v>1.2449999999999999E-2</v>
      </c>
      <c r="R105" s="143">
        <f>Q105*H105</f>
        <v>0.43705724999999995</v>
      </c>
      <c r="S105" s="143">
        <v>0</v>
      </c>
      <c r="T105" s="144">
        <f>S105*H105</f>
        <v>0</v>
      </c>
      <c r="AR105" s="145" t="s">
        <v>95</v>
      </c>
      <c r="AT105" s="145" t="s">
        <v>259</v>
      </c>
      <c r="AU105" s="145" t="s">
        <v>83</v>
      </c>
      <c r="AY105" s="17" t="s">
        <v>257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7" t="s">
        <v>81</v>
      </c>
      <c r="BK105" s="146">
        <f>ROUND(I105*H105,2)</f>
        <v>0</v>
      </c>
      <c r="BL105" s="17" t="s">
        <v>95</v>
      </c>
      <c r="BM105" s="145" t="s">
        <v>2415</v>
      </c>
    </row>
    <row r="106" spans="2:65" s="1" customFormat="1" ht="11.25">
      <c r="B106" s="33"/>
      <c r="D106" s="147" t="s">
        <v>265</v>
      </c>
      <c r="F106" s="148" t="s">
        <v>571</v>
      </c>
      <c r="I106" s="149"/>
      <c r="L106" s="33"/>
      <c r="M106" s="150"/>
      <c r="T106" s="54"/>
      <c r="AT106" s="17" t="s">
        <v>265</v>
      </c>
      <c r="AU106" s="17" t="s">
        <v>83</v>
      </c>
    </row>
    <row r="107" spans="2:65" s="1" customFormat="1" ht="11.25">
      <c r="B107" s="33"/>
      <c r="D107" s="151" t="s">
        <v>267</v>
      </c>
      <c r="F107" s="152" t="s">
        <v>573</v>
      </c>
      <c r="I107" s="149"/>
      <c r="L107" s="33"/>
      <c r="M107" s="150"/>
      <c r="T107" s="54"/>
      <c r="AT107" s="17" t="s">
        <v>267</v>
      </c>
      <c r="AU107" s="17" t="s">
        <v>83</v>
      </c>
    </row>
    <row r="108" spans="2:65" s="12" customFormat="1" ht="11.25">
      <c r="B108" s="153"/>
      <c r="D108" s="147" t="s">
        <v>269</v>
      </c>
      <c r="E108" s="154" t="s">
        <v>3</v>
      </c>
      <c r="F108" s="155" t="s">
        <v>2416</v>
      </c>
      <c r="H108" s="156">
        <v>35.104999999999997</v>
      </c>
      <c r="I108" s="157"/>
      <c r="L108" s="153"/>
      <c r="M108" s="158"/>
      <c r="T108" s="159"/>
      <c r="AT108" s="154" t="s">
        <v>269</v>
      </c>
      <c r="AU108" s="154" t="s">
        <v>83</v>
      </c>
      <c r="AV108" s="12" t="s">
        <v>83</v>
      </c>
      <c r="AW108" s="12" t="s">
        <v>37</v>
      </c>
      <c r="AX108" s="12" t="s">
        <v>81</v>
      </c>
      <c r="AY108" s="154" t="s">
        <v>257</v>
      </c>
    </row>
    <row r="109" spans="2:65" s="1" customFormat="1" ht="16.5" customHeight="1">
      <c r="B109" s="133"/>
      <c r="C109" s="134" t="s">
        <v>90</v>
      </c>
      <c r="D109" s="134" t="s">
        <v>259</v>
      </c>
      <c r="E109" s="135" t="s">
        <v>575</v>
      </c>
      <c r="F109" s="136" t="s">
        <v>774</v>
      </c>
      <c r="G109" s="137" t="s">
        <v>262</v>
      </c>
      <c r="H109" s="138">
        <v>54</v>
      </c>
      <c r="I109" s="139"/>
      <c r="J109" s="140">
        <f>ROUND(I109*H109,2)</f>
        <v>0</v>
      </c>
      <c r="K109" s="136" t="s">
        <v>263</v>
      </c>
      <c r="L109" s="33"/>
      <c r="M109" s="141" t="s">
        <v>3</v>
      </c>
      <c r="N109" s="142" t="s">
        <v>45</v>
      </c>
      <c r="P109" s="143">
        <f>O109*H109</f>
        <v>0</v>
      </c>
      <c r="Q109" s="143">
        <v>6.3039999999999999E-2</v>
      </c>
      <c r="R109" s="143">
        <f>Q109*H109</f>
        <v>3.4041600000000001</v>
      </c>
      <c r="S109" s="143">
        <v>0</v>
      </c>
      <c r="T109" s="144">
        <f>S109*H109</f>
        <v>0</v>
      </c>
      <c r="AR109" s="145" t="s">
        <v>95</v>
      </c>
      <c r="AT109" s="145" t="s">
        <v>259</v>
      </c>
      <c r="AU109" s="145" t="s">
        <v>83</v>
      </c>
      <c r="AY109" s="17" t="s">
        <v>257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7" t="s">
        <v>81</v>
      </c>
      <c r="BK109" s="146">
        <f>ROUND(I109*H109,2)</f>
        <v>0</v>
      </c>
      <c r="BL109" s="17" t="s">
        <v>95</v>
      </c>
      <c r="BM109" s="145" t="s">
        <v>2417</v>
      </c>
    </row>
    <row r="110" spans="2:65" s="1" customFormat="1" ht="19.5">
      <c r="B110" s="33"/>
      <c r="D110" s="147" t="s">
        <v>265</v>
      </c>
      <c r="F110" s="148" t="s">
        <v>576</v>
      </c>
      <c r="I110" s="149"/>
      <c r="L110" s="33"/>
      <c r="M110" s="150"/>
      <c r="T110" s="54"/>
      <c r="AT110" s="17" t="s">
        <v>265</v>
      </c>
      <c r="AU110" s="17" t="s">
        <v>83</v>
      </c>
    </row>
    <row r="111" spans="2:65" s="1" customFormat="1" ht="11.25">
      <c r="B111" s="33"/>
      <c r="D111" s="151" t="s">
        <v>267</v>
      </c>
      <c r="F111" s="152" t="s">
        <v>578</v>
      </c>
      <c r="I111" s="149"/>
      <c r="L111" s="33"/>
      <c r="M111" s="150"/>
      <c r="T111" s="54"/>
      <c r="AT111" s="17" t="s">
        <v>267</v>
      </c>
      <c r="AU111" s="17" t="s">
        <v>83</v>
      </c>
    </row>
    <row r="112" spans="2:65" s="12" customFormat="1" ht="11.25">
      <c r="B112" s="153"/>
      <c r="D112" s="147" t="s">
        <v>269</v>
      </c>
      <c r="E112" s="154" t="s">
        <v>3</v>
      </c>
      <c r="F112" s="155" t="s">
        <v>2418</v>
      </c>
      <c r="H112" s="156">
        <v>54</v>
      </c>
      <c r="I112" s="157"/>
      <c r="L112" s="153"/>
      <c r="M112" s="158"/>
      <c r="T112" s="159"/>
      <c r="AT112" s="154" t="s">
        <v>269</v>
      </c>
      <c r="AU112" s="154" t="s">
        <v>83</v>
      </c>
      <c r="AV112" s="12" t="s">
        <v>83</v>
      </c>
      <c r="AW112" s="12" t="s">
        <v>37</v>
      </c>
      <c r="AX112" s="12" t="s">
        <v>81</v>
      </c>
      <c r="AY112" s="154" t="s">
        <v>257</v>
      </c>
    </row>
    <row r="113" spans="2:65" s="1" customFormat="1" ht="16.5" customHeight="1">
      <c r="B113" s="133"/>
      <c r="C113" s="134" t="s">
        <v>95</v>
      </c>
      <c r="D113" s="134" t="s">
        <v>259</v>
      </c>
      <c r="E113" s="135" t="s">
        <v>580</v>
      </c>
      <c r="F113" s="136" t="s">
        <v>777</v>
      </c>
      <c r="G113" s="137" t="s">
        <v>262</v>
      </c>
      <c r="H113" s="138">
        <v>66.08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6.5100000000000002E-3</v>
      </c>
      <c r="R113" s="143">
        <f>Q113*H113</f>
        <v>0.43018079999999997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2419</v>
      </c>
    </row>
    <row r="114" spans="2:65" s="1" customFormat="1" ht="11.25">
      <c r="B114" s="33"/>
      <c r="D114" s="147" t="s">
        <v>265</v>
      </c>
      <c r="F114" s="148" t="s">
        <v>581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583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2" customFormat="1" ht="11.25">
      <c r="B116" s="153"/>
      <c r="D116" s="147" t="s">
        <v>269</v>
      </c>
      <c r="E116" s="154" t="s">
        <v>3</v>
      </c>
      <c r="F116" s="155" t="s">
        <v>2420</v>
      </c>
      <c r="H116" s="156">
        <v>66.08</v>
      </c>
      <c r="I116" s="157"/>
      <c r="L116" s="153"/>
      <c r="M116" s="158"/>
      <c r="T116" s="159"/>
      <c r="AT116" s="154" t="s">
        <v>269</v>
      </c>
      <c r="AU116" s="154" t="s">
        <v>83</v>
      </c>
      <c r="AV116" s="12" t="s">
        <v>83</v>
      </c>
      <c r="AW116" s="12" t="s">
        <v>37</v>
      </c>
      <c r="AX116" s="12" t="s">
        <v>81</v>
      </c>
      <c r="AY116" s="154" t="s">
        <v>257</v>
      </c>
    </row>
    <row r="117" spans="2:65" s="1" customFormat="1" ht="16.5" customHeight="1">
      <c r="B117" s="133"/>
      <c r="C117" s="134" t="s">
        <v>292</v>
      </c>
      <c r="D117" s="134" t="s">
        <v>259</v>
      </c>
      <c r="E117" s="135" t="s">
        <v>585</v>
      </c>
      <c r="F117" s="136" t="s">
        <v>780</v>
      </c>
      <c r="G117" s="137" t="s">
        <v>262</v>
      </c>
      <c r="H117" s="138">
        <v>66.08</v>
      </c>
      <c r="I117" s="139"/>
      <c r="J117" s="140">
        <f>ROUND(I117*H117,2)</f>
        <v>0</v>
      </c>
      <c r="K117" s="136" t="s">
        <v>263</v>
      </c>
      <c r="L117" s="33"/>
      <c r="M117" s="141" t="s">
        <v>3</v>
      </c>
      <c r="N117" s="142" t="s">
        <v>45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95</v>
      </c>
      <c r="AT117" s="145" t="s">
        <v>259</v>
      </c>
      <c r="AU117" s="145" t="s">
        <v>83</v>
      </c>
      <c r="AY117" s="17" t="s">
        <v>257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7" t="s">
        <v>81</v>
      </c>
      <c r="BK117" s="146">
        <f>ROUND(I117*H117,2)</f>
        <v>0</v>
      </c>
      <c r="BL117" s="17" t="s">
        <v>95</v>
      </c>
      <c r="BM117" s="145" t="s">
        <v>2421</v>
      </c>
    </row>
    <row r="118" spans="2:65" s="1" customFormat="1" ht="11.25">
      <c r="B118" s="33"/>
      <c r="D118" s="147" t="s">
        <v>265</v>
      </c>
      <c r="F118" s="148" t="s">
        <v>586</v>
      </c>
      <c r="I118" s="149"/>
      <c r="L118" s="33"/>
      <c r="M118" s="150"/>
      <c r="T118" s="54"/>
      <c r="AT118" s="17" t="s">
        <v>265</v>
      </c>
      <c r="AU118" s="17" t="s">
        <v>83</v>
      </c>
    </row>
    <row r="119" spans="2:65" s="1" customFormat="1" ht="11.25">
      <c r="B119" s="33"/>
      <c r="D119" s="151" t="s">
        <v>267</v>
      </c>
      <c r="F119" s="152" t="s">
        <v>588</v>
      </c>
      <c r="I119" s="149"/>
      <c r="L119" s="33"/>
      <c r="M119" s="150"/>
      <c r="T119" s="54"/>
      <c r="AT119" s="17" t="s">
        <v>267</v>
      </c>
      <c r="AU119" s="17" t="s">
        <v>83</v>
      </c>
    </row>
    <row r="120" spans="2:65" s="1" customFormat="1" ht="16.5" customHeight="1">
      <c r="B120" s="133"/>
      <c r="C120" s="134" t="s">
        <v>297</v>
      </c>
      <c r="D120" s="134" t="s">
        <v>259</v>
      </c>
      <c r="E120" s="135" t="s">
        <v>589</v>
      </c>
      <c r="F120" s="136" t="s">
        <v>782</v>
      </c>
      <c r="G120" s="137" t="s">
        <v>318</v>
      </c>
      <c r="H120" s="138">
        <v>3940.48</v>
      </c>
      <c r="I120" s="139"/>
      <c r="J120" s="140">
        <f>ROUND(I120*H120,2)</f>
        <v>0</v>
      </c>
      <c r="K120" s="136" t="s">
        <v>263</v>
      </c>
      <c r="L120" s="33"/>
      <c r="M120" s="141" t="s">
        <v>3</v>
      </c>
      <c r="N120" s="142" t="s">
        <v>45</v>
      </c>
      <c r="P120" s="143">
        <f>O120*H120</f>
        <v>0</v>
      </c>
      <c r="Q120" s="143">
        <v>1.1000000000000001E-3</v>
      </c>
      <c r="R120" s="143">
        <f>Q120*H120</f>
        <v>4.3345280000000006</v>
      </c>
      <c r="S120" s="143">
        <v>0</v>
      </c>
      <c r="T120" s="144">
        <f>S120*H120</f>
        <v>0</v>
      </c>
      <c r="AR120" s="145" t="s">
        <v>95</v>
      </c>
      <c r="AT120" s="145" t="s">
        <v>259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95</v>
      </c>
      <c r="BM120" s="145" t="s">
        <v>2422</v>
      </c>
    </row>
    <row r="121" spans="2:65" s="1" customFormat="1" ht="19.5">
      <c r="B121" s="33"/>
      <c r="D121" s="147" t="s">
        <v>265</v>
      </c>
      <c r="F121" s="148" t="s">
        <v>592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" customFormat="1" ht="11.25">
      <c r="B122" s="33"/>
      <c r="D122" s="151" t="s">
        <v>267</v>
      </c>
      <c r="F122" s="152" t="s">
        <v>593</v>
      </c>
      <c r="I122" s="149"/>
      <c r="L122" s="33"/>
      <c r="M122" s="150"/>
      <c r="T122" s="54"/>
      <c r="AT122" s="17" t="s">
        <v>267</v>
      </c>
      <c r="AU122" s="17" t="s">
        <v>83</v>
      </c>
    </row>
    <row r="123" spans="2:65" s="13" customFormat="1" ht="11.25">
      <c r="B123" s="173"/>
      <c r="D123" s="147" t="s">
        <v>269</v>
      </c>
      <c r="E123" s="174" t="s">
        <v>3</v>
      </c>
      <c r="F123" s="175" t="s">
        <v>2423</v>
      </c>
      <c r="H123" s="174" t="s">
        <v>3</v>
      </c>
      <c r="I123" s="176"/>
      <c r="L123" s="173"/>
      <c r="M123" s="177"/>
      <c r="T123" s="178"/>
      <c r="AT123" s="174" t="s">
        <v>269</v>
      </c>
      <c r="AU123" s="174" t="s">
        <v>83</v>
      </c>
      <c r="AV123" s="13" t="s">
        <v>81</v>
      </c>
      <c r="AW123" s="13" t="s">
        <v>37</v>
      </c>
      <c r="AX123" s="13" t="s">
        <v>74</v>
      </c>
      <c r="AY123" s="174" t="s">
        <v>257</v>
      </c>
    </row>
    <row r="124" spans="2:65" s="12" customFormat="1" ht="11.25">
      <c r="B124" s="153"/>
      <c r="D124" s="147" t="s">
        <v>269</v>
      </c>
      <c r="E124" s="154" t="s">
        <v>3</v>
      </c>
      <c r="F124" s="155" t="s">
        <v>2424</v>
      </c>
      <c r="H124" s="156">
        <v>3940.48</v>
      </c>
      <c r="I124" s="157"/>
      <c r="L124" s="153"/>
      <c r="M124" s="158"/>
      <c r="T124" s="159"/>
      <c r="AT124" s="154" t="s">
        <v>269</v>
      </c>
      <c r="AU124" s="154" t="s">
        <v>83</v>
      </c>
      <c r="AV124" s="12" t="s">
        <v>83</v>
      </c>
      <c r="AW124" s="12" t="s">
        <v>37</v>
      </c>
      <c r="AX124" s="12" t="s">
        <v>81</v>
      </c>
      <c r="AY124" s="154" t="s">
        <v>257</v>
      </c>
    </row>
    <row r="125" spans="2:65" s="1" customFormat="1" ht="16.5" customHeight="1">
      <c r="B125" s="133"/>
      <c r="C125" s="134" t="s">
        <v>303</v>
      </c>
      <c r="D125" s="134" t="s">
        <v>259</v>
      </c>
      <c r="E125" s="135" t="s">
        <v>596</v>
      </c>
      <c r="F125" s="136" t="s">
        <v>597</v>
      </c>
      <c r="G125" s="137" t="s">
        <v>282</v>
      </c>
      <c r="H125" s="138">
        <v>76.756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2425</v>
      </c>
    </row>
    <row r="126" spans="2:65" s="1" customFormat="1" ht="11.25">
      <c r="B126" s="33"/>
      <c r="D126" s="147" t="s">
        <v>265</v>
      </c>
      <c r="F126" s="148" t="s">
        <v>597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599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3</v>
      </c>
      <c r="F128" s="155" t="s">
        <v>2426</v>
      </c>
      <c r="H128" s="156">
        <v>27.257999999999999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74</v>
      </c>
      <c r="AY128" s="154" t="s">
        <v>257</v>
      </c>
    </row>
    <row r="129" spans="2:65" s="12" customFormat="1" ht="11.25">
      <c r="B129" s="153"/>
      <c r="D129" s="147" t="s">
        <v>269</v>
      </c>
      <c r="E129" s="154" t="s">
        <v>3</v>
      </c>
      <c r="F129" s="155" t="s">
        <v>2427</v>
      </c>
      <c r="H129" s="156">
        <v>49.497999999999998</v>
      </c>
      <c r="I129" s="157"/>
      <c r="L129" s="153"/>
      <c r="M129" s="158"/>
      <c r="T129" s="159"/>
      <c r="AT129" s="154" t="s">
        <v>269</v>
      </c>
      <c r="AU129" s="154" t="s">
        <v>83</v>
      </c>
      <c r="AV129" s="12" t="s">
        <v>83</v>
      </c>
      <c r="AW129" s="12" t="s">
        <v>37</v>
      </c>
      <c r="AX129" s="12" t="s">
        <v>74</v>
      </c>
      <c r="AY129" s="154" t="s">
        <v>257</v>
      </c>
    </row>
    <row r="130" spans="2:65" s="14" customFormat="1" ht="11.25">
      <c r="B130" s="179"/>
      <c r="D130" s="147" t="s">
        <v>269</v>
      </c>
      <c r="E130" s="180" t="s">
        <v>3</v>
      </c>
      <c r="F130" s="181" t="s">
        <v>610</v>
      </c>
      <c r="H130" s="182">
        <v>76.756</v>
      </c>
      <c r="I130" s="183"/>
      <c r="L130" s="179"/>
      <c r="M130" s="184"/>
      <c r="T130" s="185"/>
      <c r="AT130" s="180" t="s">
        <v>269</v>
      </c>
      <c r="AU130" s="180" t="s">
        <v>83</v>
      </c>
      <c r="AV130" s="14" t="s">
        <v>95</v>
      </c>
      <c r="AW130" s="14" t="s">
        <v>37</v>
      </c>
      <c r="AX130" s="14" t="s">
        <v>81</v>
      </c>
      <c r="AY130" s="180" t="s">
        <v>257</v>
      </c>
    </row>
    <row r="131" spans="2:65" s="1" customFormat="1" ht="24.2" customHeight="1">
      <c r="B131" s="133"/>
      <c r="C131" s="134" t="s">
        <v>310</v>
      </c>
      <c r="D131" s="134" t="s">
        <v>259</v>
      </c>
      <c r="E131" s="135" t="s">
        <v>337</v>
      </c>
      <c r="F131" s="136" t="s">
        <v>338</v>
      </c>
      <c r="G131" s="137" t="s">
        <v>282</v>
      </c>
      <c r="H131" s="138">
        <v>76.756</v>
      </c>
      <c r="I131" s="139"/>
      <c r="J131" s="140">
        <f>ROUND(I131*H131,2)</f>
        <v>0</v>
      </c>
      <c r="K131" s="136" t="s">
        <v>331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95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2428</v>
      </c>
    </row>
    <row r="132" spans="2:65" s="1" customFormat="1" ht="19.5">
      <c r="B132" s="33"/>
      <c r="D132" s="147" t="s">
        <v>265</v>
      </c>
      <c r="F132" s="148" t="s">
        <v>340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6.5" customHeight="1">
      <c r="B133" s="133"/>
      <c r="C133" s="134" t="s">
        <v>315</v>
      </c>
      <c r="D133" s="134" t="s">
        <v>259</v>
      </c>
      <c r="E133" s="135" t="s">
        <v>611</v>
      </c>
      <c r="F133" s="136" t="s">
        <v>790</v>
      </c>
      <c r="G133" s="137" t="s">
        <v>282</v>
      </c>
      <c r="H133" s="138">
        <v>76.756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2429</v>
      </c>
    </row>
    <row r="134" spans="2:65" s="1" customFormat="1" ht="11.25">
      <c r="B134" s="33"/>
      <c r="D134" s="147" t="s">
        <v>265</v>
      </c>
      <c r="F134" s="148" t="s">
        <v>612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614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321</v>
      </c>
      <c r="D136" s="134" t="s">
        <v>259</v>
      </c>
      <c r="E136" s="135" t="s">
        <v>1123</v>
      </c>
      <c r="F136" s="136" t="s">
        <v>344</v>
      </c>
      <c r="G136" s="137" t="s">
        <v>282</v>
      </c>
      <c r="H136" s="138">
        <v>76.756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2430</v>
      </c>
    </row>
    <row r="137" spans="2:65" s="1" customFormat="1" ht="11.25">
      <c r="B137" s="33"/>
      <c r="D137" s="147" t="s">
        <v>265</v>
      </c>
      <c r="F137" s="148" t="s">
        <v>346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1125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1" customFormat="1" ht="22.9" customHeight="1">
      <c r="B139" s="121"/>
      <c r="D139" s="122" t="s">
        <v>73</v>
      </c>
      <c r="E139" s="131" t="s">
        <v>83</v>
      </c>
      <c r="F139" s="131" t="s">
        <v>348</v>
      </c>
      <c r="I139" s="124"/>
      <c r="J139" s="132">
        <f>BK139</f>
        <v>0</v>
      </c>
      <c r="L139" s="121"/>
      <c r="M139" s="126"/>
      <c r="P139" s="127">
        <f>SUM(P140:P153)</f>
        <v>0</v>
      </c>
      <c r="R139" s="127">
        <f>SUM(R140:R153)</f>
        <v>2.7648674999999998</v>
      </c>
      <c r="T139" s="128">
        <f>SUM(T140:T153)</f>
        <v>0</v>
      </c>
      <c r="AR139" s="122" t="s">
        <v>95</v>
      </c>
      <c r="AT139" s="129" t="s">
        <v>73</v>
      </c>
      <c r="AU139" s="129" t="s">
        <v>81</v>
      </c>
      <c r="AY139" s="122" t="s">
        <v>257</v>
      </c>
      <c r="BK139" s="130">
        <f>SUM(BK140:BK153)</f>
        <v>0</v>
      </c>
    </row>
    <row r="140" spans="2:65" s="1" customFormat="1" ht="16.5" customHeight="1">
      <c r="B140" s="133"/>
      <c r="C140" s="134" t="s">
        <v>326</v>
      </c>
      <c r="D140" s="134" t="s">
        <v>259</v>
      </c>
      <c r="E140" s="135" t="s">
        <v>629</v>
      </c>
      <c r="F140" s="136" t="s">
        <v>799</v>
      </c>
      <c r="G140" s="137" t="s">
        <v>327</v>
      </c>
      <c r="H140" s="138">
        <v>13.5</v>
      </c>
      <c r="I140" s="139"/>
      <c r="J140" s="140">
        <f>ROUND(I140*H140,2)</f>
        <v>0</v>
      </c>
      <c r="K140" s="136" t="s">
        <v>263</v>
      </c>
      <c r="L140" s="33"/>
      <c r="M140" s="141" t="s">
        <v>3</v>
      </c>
      <c r="N140" s="142" t="s">
        <v>45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95</v>
      </c>
      <c r="AT140" s="145" t="s">
        <v>259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2431</v>
      </c>
    </row>
    <row r="141" spans="2:65" s="1" customFormat="1" ht="11.25">
      <c r="B141" s="33"/>
      <c r="D141" s="147" t="s">
        <v>265</v>
      </c>
      <c r="F141" s="148" t="s">
        <v>630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1.25">
      <c r="B142" s="33"/>
      <c r="D142" s="151" t="s">
        <v>267</v>
      </c>
      <c r="F142" s="152" t="s">
        <v>632</v>
      </c>
      <c r="I142" s="149"/>
      <c r="L142" s="33"/>
      <c r="M142" s="150"/>
      <c r="T142" s="54"/>
      <c r="AT142" s="17" t="s">
        <v>267</v>
      </c>
      <c r="AU142" s="17" t="s">
        <v>83</v>
      </c>
    </row>
    <row r="143" spans="2:65" s="1" customFormat="1" ht="24.2" customHeight="1">
      <c r="B143" s="133"/>
      <c r="C143" s="134" t="s">
        <v>9</v>
      </c>
      <c r="D143" s="134" t="s">
        <v>259</v>
      </c>
      <c r="E143" s="135" t="s">
        <v>633</v>
      </c>
      <c r="F143" s="136" t="s">
        <v>801</v>
      </c>
      <c r="G143" s="137" t="s">
        <v>327</v>
      </c>
      <c r="H143" s="138">
        <v>13.5</v>
      </c>
      <c r="I143" s="139"/>
      <c r="J143" s="140">
        <f>ROUND(I143*H143,2)</f>
        <v>0</v>
      </c>
      <c r="K143" s="136" t="s">
        <v>263</v>
      </c>
      <c r="L143" s="33"/>
      <c r="M143" s="141" t="s">
        <v>3</v>
      </c>
      <c r="N143" s="142" t="s">
        <v>45</v>
      </c>
      <c r="P143" s="143">
        <f>O143*H143</f>
        <v>0</v>
      </c>
      <c r="Q143" s="143">
        <v>0.20477000000000001</v>
      </c>
      <c r="R143" s="143">
        <f>Q143*H143</f>
        <v>2.7643949999999999</v>
      </c>
      <c r="S143" s="143">
        <v>0</v>
      </c>
      <c r="T143" s="144">
        <f>S143*H143</f>
        <v>0</v>
      </c>
      <c r="AR143" s="145" t="s">
        <v>95</v>
      </c>
      <c r="AT143" s="145" t="s">
        <v>259</v>
      </c>
      <c r="AU143" s="145" t="s">
        <v>83</v>
      </c>
      <c r="AY143" s="17" t="s">
        <v>257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7" t="s">
        <v>81</v>
      </c>
      <c r="BK143" s="146">
        <f>ROUND(I143*H143,2)</f>
        <v>0</v>
      </c>
      <c r="BL143" s="17" t="s">
        <v>95</v>
      </c>
      <c r="BM143" s="145" t="s">
        <v>2432</v>
      </c>
    </row>
    <row r="144" spans="2:65" s="1" customFormat="1" ht="19.5">
      <c r="B144" s="33"/>
      <c r="D144" s="147" t="s">
        <v>265</v>
      </c>
      <c r="F144" s="148" t="s">
        <v>636</v>
      </c>
      <c r="I144" s="149"/>
      <c r="L144" s="33"/>
      <c r="M144" s="150"/>
      <c r="T144" s="54"/>
      <c r="AT144" s="17" t="s">
        <v>265</v>
      </c>
      <c r="AU144" s="17" t="s">
        <v>83</v>
      </c>
    </row>
    <row r="145" spans="2:65" s="1" customFormat="1" ht="11.25">
      <c r="B145" s="33"/>
      <c r="D145" s="151" t="s">
        <v>267</v>
      </c>
      <c r="F145" s="152" t="s">
        <v>637</v>
      </c>
      <c r="I145" s="149"/>
      <c r="L145" s="33"/>
      <c r="M145" s="150"/>
      <c r="T145" s="54"/>
      <c r="AT145" s="17" t="s">
        <v>267</v>
      </c>
      <c r="AU145" s="17" t="s">
        <v>83</v>
      </c>
    </row>
    <row r="146" spans="2:65" s="1" customFormat="1" ht="16.5" customHeight="1">
      <c r="B146" s="133"/>
      <c r="C146" s="134" t="s">
        <v>336</v>
      </c>
      <c r="D146" s="134" t="s">
        <v>259</v>
      </c>
      <c r="E146" s="135" t="s">
        <v>638</v>
      </c>
      <c r="F146" s="136" t="s">
        <v>803</v>
      </c>
      <c r="G146" s="137" t="s">
        <v>262</v>
      </c>
      <c r="H146" s="138">
        <v>51.3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2433</v>
      </c>
    </row>
    <row r="147" spans="2:65" s="1" customFormat="1" ht="19.5">
      <c r="B147" s="33"/>
      <c r="D147" s="147" t="s">
        <v>265</v>
      </c>
      <c r="F147" s="148" t="s">
        <v>641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642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2434</v>
      </c>
      <c r="H149" s="156">
        <v>51.3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81</v>
      </c>
      <c r="AY149" s="154" t="s">
        <v>257</v>
      </c>
    </row>
    <row r="150" spans="2:65" s="1" customFormat="1" ht="16.5" customHeight="1">
      <c r="B150" s="133"/>
      <c r="C150" s="134" t="s">
        <v>342</v>
      </c>
      <c r="D150" s="134" t="s">
        <v>259</v>
      </c>
      <c r="E150" s="135" t="s">
        <v>645</v>
      </c>
      <c r="F150" s="136" t="s">
        <v>806</v>
      </c>
      <c r="G150" s="137" t="s">
        <v>262</v>
      </c>
      <c r="H150" s="138">
        <v>23.625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2.0000000000000002E-5</v>
      </c>
      <c r="R150" s="143">
        <f>Q150*H150</f>
        <v>4.7250000000000005E-4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2435</v>
      </c>
    </row>
    <row r="151" spans="2:65" s="1" customFormat="1" ht="11.25">
      <c r="B151" s="33"/>
      <c r="D151" s="147" t="s">
        <v>265</v>
      </c>
      <c r="F151" s="148" t="s">
        <v>646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648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2" customFormat="1" ht="11.25">
      <c r="B153" s="153"/>
      <c r="D153" s="147" t="s">
        <v>269</v>
      </c>
      <c r="E153" s="154" t="s">
        <v>3</v>
      </c>
      <c r="F153" s="155" t="s">
        <v>2436</v>
      </c>
      <c r="H153" s="156">
        <v>23.625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1" customFormat="1" ht="22.9" customHeight="1">
      <c r="B154" s="121"/>
      <c r="D154" s="122" t="s">
        <v>73</v>
      </c>
      <c r="E154" s="131" t="s">
        <v>90</v>
      </c>
      <c r="F154" s="131" t="s">
        <v>714</v>
      </c>
      <c r="I154" s="124"/>
      <c r="J154" s="132">
        <f>BK154</f>
        <v>0</v>
      </c>
      <c r="L154" s="121"/>
      <c r="M154" s="126"/>
      <c r="P154" s="127">
        <f>SUM(P155:P161)</f>
        <v>0</v>
      </c>
      <c r="R154" s="127">
        <f>SUM(R155:R161)</f>
        <v>0.44374499999999995</v>
      </c>
      <c r="T154" s="128">
        <f>SUM(T155:T161)</f>
        <v>0</v>
      </c>
      <c r="AR154" s="122" t="s">
        <v>95</v>
      </c>
      <c r="AT154" s="129" t="s">
        <v>73</v>
      </c>
      <c r="AU154" s="129" t="s">
        <v>81</v>
      </c>
      <c r="AY154" s="122" t="s">
        <v>257</v>
      </c>
      <c r="BK154" s="130">
        <f>SUM(BK155:BK161)</f>
        <v>0</v>
      </c>
    </row>
    <row r="155" spans="2:65" s="1" customFormat="1" ht="16.5" customHeight="1">
      <c r="B155" s="133"/>
      <c r="C155" s="134" t="s">
        <v>349</v>
      </c>
      <c r="D155" s="134" t="s">
        <v>259</v>
      </c>
      <c r="E155" s="135" t="s">
        <v>715</v>
      </c>
      <c r="F155" s="136" t="s">
        <v>2437</v>
      </c>
      <c r="G155" s="137" t="s">
        <v>262</v>
      </c>
      <c r="H155" s="138">
        <v>51.3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2438</v>
      </c>
    </row>
    <row r="156" spans="2:65" s="1" customFormat="1" ht="19.5">
      <c r="B156" s="33"/>
      <c r="D156" s="147" t="s">
        <v>265</v>
      </c>
      <c r="F156" s="148" t="s">
        <v>716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718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3</v>
      </c>
      <c r="F158" s="155" t="s">
        <v>2439</v>
      </c>
      <c r="H158" s="156">
        <v>51.3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" customFormat="1" ht="16.5" customHeight="1">
      <c r="B159" s="133"/>
      <c r="C159" s="134" t="s">
        <v>356</v>
      </c>
      <c r="D159" s="134" t="s">
        <v>259</v>
      </c>
      <c r="E159" s="135" t="s">
        <v>721</v>
      </c>
      <c r="F159" s="136" t="s">
        <v>843</v>
      </c>
      <c r="G159" s="137" t="s">
        <v>262</v>
      </c>
      <c r="H159" s="138">
        <v>51.3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8.6499999999999997E-3</v>
      </c>
      <c r="R159" s="143">
        <f>Q159*H159</f>
        <v>0.44374499999999995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2440</v>
      </c>
    </row>
    <row r="160" spans="2:65" s="1" customFormat="1" ht="11.25">
      <c r="B160" s="33"/>
      <c r="D160" s="147" t="s">
        <v>265</v>
      </c>
      <c r="F160" s="148" t="s">
        <v>722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724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1" customFormat="1" ht="22.9" customHeight="1">
      <c r="B162" s="121"/>
      <c r="D162" s="122" t="s">
        <v>73</v>
      </c>
      <c r="E162" s="131" t="s">
        <v>465</v>
      </c>
      <c r="F162" s="131" t="s">
        <v>466</v>
      </c>
      <c r="I162" s="124"/>
      <c r="J162" s="132">
        <f>BK162</f>
        <v>0</v>
      </c>
      <c r="L162" s="121"/>
      <c r="M162" s="126"/>
      <c r="P162" s="127">
        <f>SUM(P163:P165)</f>
        <v>0</v>
      </c>
      <c r="R162" s="127">
        <f>SUM(R163:R165)</f>
        <v>0</v>
      </c>
      <c r="T162" s="128">
        <f>SUM(T163:T165)</f>
        <v>0</v>
      </c>
      <c r="AR162" s="122" t="s">
        <v>95</v>
      </c>
      <c r="AT162" s="129" t="s">
        <v>73</v>
      </c>
      <c r="AU162" s="129" t="s">
        <v>81</v>
      </c>
      <c r="AY162" s="122" t="s">
        <v>257</v>
      </c>
      <c r="BK162" s="130">
        <f>SUM(BK163:BK165)</f>
        <v>0</v>
      </c>
    </row>
    <row r="163" spans="2:65" s="1" customFormat="1" ht="16.5" customHeight="1">
      <c r="B163" s="133"/>
      <c r="C163" s="134" t="s">
        <v>363</v>
      </c>
      <c r="D163" s="134" t="s">
        <v>259</v>
      </c>
      <c r="E163" s="135" t="s">
        <v>746</v>
      </c>
      <c r="F163" s="136" t="s">
        <v>864</v>
      </c>
      <c r="G163" s="137" t="s">
        <v>330</v>
      </c>
      <c r="H163" s="138">
        <v>11.935</v>
      </c>
      <c r="I163" s="139"/>
      <c r="J163" s="140">
        <f>ROUND(I163*H163,2)</f>
        <v>0</v>
      </c>
      <c r="K163" s="136" t="s">
        <v>263</v>
      </c>
      <c r="L163" s="33"/>
      <c r="M163" s="141" t="s">
        <v>3</v>
      </c>
      <c r="N163" s="142" t="s">
        <v>45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95</v>
      </c>
      <c r="AT163" s="145" t="s">
        <v>259</v>
      </c>
      <c r="AU163" s="145" t="s">
        <v>83</v>
      </c>
      <c r="AY163" s="17" t="s">
        <v>257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7" t="s">
        <v>81</v>
      </c>
      <c r="BK163" s="146">
        <f>ROUND(I163*H163,2)</f>
        <v>0</v>
      </c>
      <c r="BL163" s="17" t="s">
        <v>95</v>
      </c>
      <c r="BM163" s="145" t="s">
        <v>2441</v>
      </c>
    </row>
    <row r="164" spans="2:65" s="1" customFormat="1" ht="19.5">
      <c r="B164" s="33"/>
      <c r="D164" s="147" t="s">
        <v>265</v>
      </c>
      <c r="F164" s="148" t="s">
        <v>747</v>
      </c>
      <c r="I164" s="149"/>
      <c r="L164" s="33"/>
      <c r="M164" s="150"/>
      <c r="T164" s="54"/>
      <c r="AT164" s="17" t="s">
        <v>265</v>
      </c>
      <c r="AU164" s="17" t="s">
        <v>83</v>
      </c>
    </row>
    <row r="165" spans="2:65" s="1" customFormat="1" ht="11.25">
      <c r="B165" s="33"/>
      <c r="D165" s="151" t="s">
        <v>267</v>
      </c>
      <c r="F165" s="152" t="s">
        <v>749</v>
      </c>
      <c r="I165" s="149"/>
      <c r="L165" s="33"/>
      <c r="M165" s="150"/>
      <c r="T165" s="54"/>
      <c r="AT165" s="17" t="s">
        <v>267</v>
      </c>
      <c r="AU165" s="17" t="s">
        <v>83</v>
      </c>
    </row>
    <row r="166" spans="2:65" s="11" customFormat="1" ht="25.9" customHeight="1">
      <c r="B166" s="121"/>
      <c r="D166" s="122" t="s">
        <v>73</v>
      </c>
      <c r="E166" s="123" t="s">
        <v>532</v>
      </c>
      <c r="F166" s="123" t="s">
        <v>533</v>
      </c>
      <c r="I166" s="124"/>
      <c r="J166" s="125">
        <f>BK166</f>
        <v>0</v>
      </c>
      <c r="L166" s="121"/>
      <c r="M166" s="126"/>
      <c r="P166" s="127">
        <f>SUM(P167:P170)</f>
        <v>0</v>
      </c>
      <c r="R166" s="127">
        <f>SUM(R167:R170)</f>
        <v>0</v>
      </c>
      <c r="T166" s="128">
        <f>SUM(T167:T170)</f>
        <v>0</v>
      </c>
      <c r="AR166" s="122" t="s">
        <v>95</v>
      </c>
      <c r="AT166" s="129" t="s">
        <v>73</v>
      </c>
      <c r="AU166" s="129" t="s">
        <v>74</v>
      </c>
      <c r="AY166" s="122" t="s">
        <v>257</v>
      </c>
      <c r="BK166" s="130">
        <f>SUM(BK167:BK170)</f>
        <v>0</v>
      </c>
    </row>
    <row r="167" spans="2:65" s="1" customFormat="1" ht="16.5" customHeight="1">
      <c r="B167" s="133"/>
      <c r="C167" s="134" t="s">
        <v>370</v>
      </c>
      <c r="D167" s="134" t="s">
        <v>259</v>
      </c>
      <c r="E167" s="135" t="s">
        <v>535</v>
      </c>
      <c r="F167" s="136" t="s">
        <v>536</v>
      </c>
      <c r="G167" s="137" t="s">
        <v>330</v>
      </c>
      <c r="H167" s="138">
        <v>122.81</v>
      </c>
      <c r="I167" s="139"/>
      <c r="J167" s="140">
        <f>ROUND(I167*H167,2)</f>
        <v>0</v>
      </c>
      <c r="K167" s="136" t="s">
        <v>263</v>
      </c>
      <c r="L167" s="33"/>
      <c r="M167" s="141" t="s">
        <v>3</v>
      </c>
      <c r="N167" s="142" t="s">
        <v>45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95</v>
      </c>
      <c r="AT167" s="145" t="s">
        <v>259</v>
      </c>
      <c r="AU167" s="145" t="s">
        <v>81</v>
      </c>
      <c r="AY167" s="17" t="s">
        <v>257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7" t="s">
        <v>81</v>
      </c>
      <c r="BK167" s="146">
        <f>ROUND(I167*H167,2)</f>
        <v>0</v>
      </c>
      <c r="BL167" s="17" t="s">
        <v>95</v>
      </c>
      <c r="BM167" s="145" t="s">
        <v>2442</v>
      </c>
    </row>
    <row r="168" spans="2:65" s="1" customFormat="1" ht="19.5">
      <c r="B168" s="33"/>
      <c r="D168" s="147" t="s">
        <v>265</v>
      </c>
      <c r="F168" s="148" t="s">
        <v>538</v>
      </c>
      <c r="I168" s="149"/>
      <c r="L168" s="33"/>
      <c r="M168" s="150"/>
      <c r="T168" s="54"/>
      <c r="AT168" s="17" t="s">
        <v>265</v>
      </c>
      <c r="AU168" s="17" t="s">
        <v>81</v>
      </c>
    </row>
    <row r="169" spans="2:65" s="1" customFormat="1" ht="11.25">
      <c r="B169" s="33"/>
      <c r="D169" s="151" t="s">
        <v>267</v>
      </c>
      <c r="F169" s="152" t="s">
        <v>539</v>
      </c>
      <c r="I169" s="149"/>
      <c r="L169" s="33"/>
      <c r="M169" s="150"/>
      <c r="T169" s="54"/>
      <c r="AT169" s="17" t="s">
        <v>267</v>
      </c>
      <c r="AU169" s="17" t="s">
        <v>81</v>
      </c>
    </row>
    <row r="170" spans="2:65" s="12" customFormat="1" ht="11.25">
      <c r="B170" s="153"/>
      <c r="D170" s="147" t="s">
        <v>269</v>
      </c>
      <c r="E170" s="154" t="s">
        <v>3</v>
      </c>
      <c r="F170" s="155" t="s">
        <v>2443</v>
      </c>
      <c r="H170" s="156">
        <v>122.81</v>
      </c>
      <c r="I170" s="157"/>
      <c r="L170" s="153"/>
      <c r="M170" s="170"/>
      <c r="N170" s="171"/>
      <c r="O170" s="171"/>
      <c r="P170" s="171"/>
      <c r="Q170" s="171"/>
      <c r="R170" s="171"/>
      <c r="S170" s="171"/>
      <c r="T170" s="172"/>
      <c r="AT170" s="154" t="s">
        <v>269</v>
      </c>
      <c r="AU170" s="154" t="s">
        <v>81</v>
      </c>
      <c r="AV170" s="12" t="s">
        <v>83</v>
      </c>
      <c r="AW170" s="12" t="s">
        <v>37</v>
      </c>
      <c r="AX170" s="12" t="s">
        <v>81</v>
      </c>
      <c r="AY170" s="154" t="s">
        <v>257</v>
      </c>
    </row>
    <row r="171" spans="2:65" s="1" customFormat="1" ht="6.95" customHeight="1">
      <c r="B171" s="42"/>
      <c r="C171" s="43"/>
      <c r="D171" s="43"/>
      <c r="E171" s="43"/>
      <c r="F171" s="43"/>
      <c r="G171" s="43"/>
      <c r="H171" s="43"/>
      <c r="I171" s="43"/>
      <c r="J171" s="43"/>
      <c r="K171" s="43"/>
      <c r="L171" s="33"/>
    </row>
  </sheetData>
  <autoFilter ref="C96:K170" xr:uid="{00000000-0009-0000-0000-00000D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D00-000000000000}"/>
    <hyperlink ref="F107" r:id="rId2" xr:uid="{00000000-0004-0000-0D00-000001000000}"/>
    <hyperlink ref="F111" r:id="rId3" xr:uid="{00000000-0004-0000-0D00-000002000000}"/>
    <hyperlink ref="F115" r:id="rId4" xr:uid="{00000000-0004-0000-0D00-000003000000}"/>
    <hyperlink ref="F119" r:id="rId5" xr:uid="{00000000-0004-0000-0D00-000004000000}"/>
    <hyperlink ref="F122" r:id="rId6" xr:uid="{00000000-0004-0000-0D00-000005000000}"/>
    <hyperlink ref="F127" r:id="rId7" xr:uid="{00000000-0004-0000-0D00-000006000000}"/>
    <hyperlink ref="F135" r:id="rId8" xr:uid="{00000000-0004-0000-0D00-000007000000}"/>
    <hyperlink ref="F138" r:id="rId9" xr:uid="{00000000-0004-0000-0D00-000008000000}"/>
    <hyperlink ref="F142" r:id="rId10" xr:uid="{00000000-0004-0000-0D00-000009000000}"/>
    <hyperlink ref="F145" r:id="rId11" xr:uid="{00000000-0004-0000-0D00-00000A000000}"/>
    <hyperlink ref="F148" r:id="rId12" xr:uid="{00000000-0004-0000-0D00-00000B000000}"/>
    <hyperlink ref="F152" r:id="rId13" xr:uid="{00000000-0004-0000-0D00-00000C000000}"/>
    <hyperlink ref="F157" r:id="rId14" xr:uid="{00000000-0004-0000-0D00-00000D000000}"/>
    <hyperlink ref="F161" r:id="rId15" xr:uid="{00000000-0004-0000-0D00-00000E000000}"/>
    <hyperlink ref="F165" r:id="rId16" xr:uid="{00000000-0004-0000-0D00-00000F000000}"/>
    <hyperlink ref="F169" r:id="rId17" xr:uid="{00000000-0004-0000-0D00-000010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18"/>
  <headerFooter>
    <oddFooter>&amp;CStrana &amp;P z &amp;N</oddFooter>
  </headerFooter>
  <drawing r:id="rId19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497"/>
  <sheetViews>
    <sheetView showGridLines="0" showZeros="0" topLeftCell="A437" workbookViewId="0">
      <selection activeCell="F478" sqref="F478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141</v>
      </c>
      <c r="AZ2" s="91" t="s">
        <v>1427</v>
      </c>
      <c r="BA2" s="91" t="s">
        <v>1427</v>
      </c>
      <c r="BB2" s="91" t="s">
        <v>3</v>
      </c>
      <c r="BC2" s="91" t="s">
        <v>83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2444</v>
      </c>
      <c r="BA3" s="91" t="s">
        <v>2444</v>
      </c>
      <c r="BB3" s="91" t="s">
        <v>3</v>
      </c>
      <c r="BC3" s="91" t="s">
        <v>491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1417</v>
      </c>
      <c r="BA4" s="91" t="s">
        <v>1417</v>
      </c>
      <c r="BB4" s="91" t="s">
        <v>3</v>
      </c>
      <c r="BC4" s="91" t="s">
        <v>2445</v>
      </c>
      <c r="BD4" s="91" t="s">
        <v>83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2446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ROUND(J100,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ROUND((SUM(BE100:BE492)),  2)</f>
        <v>0</v>
      </c>
      <c r="I37" s="95">
        <v>0.21</v>
      </c>
      <c r="J37" s="83">
        <f>ROUND(((SUM(BE100:BE492))*I37),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ROUND((SUM(BF100:BF492)),  2)</f>
        <v>0</v>
      </c>
      <c r="I38" s="95">
        <v>0.12</v>
      </c>
      <c r="J38" s="83">
        <f>ROUND(((SUM(BF100:BF492))*I38),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ROUND((SUM(BG100:BG492)),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ROUND((SUM(BH100:BH492)),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ROUND((SUM(BI100:BI492)),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01.3i - Nová stoka B, spadiště na stoce B, měrná šachta B1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J100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899999999999999" customHeight="1">
      <c r="B70" s="109"/>
      <c r="D70" s="110" t="s">
        <v>561</v>
      </c>
      <c r="E70" s="111"/>
      <c r="F70" s="111"/>
      <c r="G70" s="111"/>
      <c r="H70" s="111"/>
      <c r="I70" s="111"/>
      <c r="J70" s="112">
        <f>J157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J282</f>
        <v>0</v>
      </c>
      <c r="L71" s="109"/>
    </row>
    <row r="72" spans="2:47" s="9" customFormat="1" ht="19.899999999999999" customHeight="1">
      <c r="B72" s="109"/>
      <c r="D72" s="110" t="s">
        <v>875</v>
      </c>
      <c r="E72" s="111"/>
      <c r="F72" s="111"/>
      <c r="G72" s="111"/>
      <c r="H72" s="111"/>
      <c r="I72" s="111"/>
      <c r="J72" s="112">
        <f>J307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J434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J465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J472</f>
        <v>0</v>
      </c>
      <c r="L75" s="109"/>
    </row>
    <row r="76" spans="2:47" s="8" customFormat="1" ht="24.95" customHeight="1">
      <c r="B76" s="105"/>
      <c r="D76" s="106" t="s">
        <v>1436</v>
      </c>
      <c r="E76" s="107"/>
      <c r="F76" s="107"/>
      <c r="G76" s="107"/>
      <c r="H76" s="107"/>
      <c r="I76" s="107"/>
      <c r="J76" s="108">
        <f>J479</f>
        <v>0</v>
      </c>
      <c r="L76" s="105"/>
    </row>
    <row r="77" spans="2:47" s="1" customFormat="1" ht="21.75" customHeight="1">
      <c r="B77" s="33"/>
      <c r="L77" s="33"/>
    </row>
    <row r="78" spans="2:47" s="1" customFormat="1" ht="6.95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6.95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4.95" customHeight="1">
      <c r="B83" s="33"/>
      <c r="C83" s="21" t="s">
        <v>242</v>
      </c>
      <c r="L83" s="33"/>
    </row>
    <row r="84" spans="2:12" s="1" customFormat="1" ht="6.95" customHeight="1">
      <c r="B84" s="33"/>
      <c r="L84" s="33"/>
    </row>
    <row r="85" spans="2:12" s="1" customFormat="1" ht="12" customHeight="1">
      <c r="B85" s="33"/>
      <c r="C85" s="27" t="s">
        <v>17</v>
      </c>
      <c r="L85" s="33"/>
    </row>
    <row r="86" spans="2:12" s="1" customFormat="1" ht="16.5" customHeight="1">
      <c r="B86" s="33"/>
      <c r="E86" s="329" t="str">
        <f>E7</f>
        <v>ÚČOV nát. lab. LB - Stokový systém_aktualizace 2023</v>
      </c>
      <c r="F86" s="330"/>
      <c r="G86" s="330"/>
      <c r="H86" s="330"/>
      <c r="L86" s="33"/>
    </row>
    <row r="87" spans="2:12" ht="12" customHeight="1">
      <c r="B87" s="20"/>
      <c r="C87" s="27" t="s">
        <v>219</v>
      </c>
      <c r="L87" s="20"/>
    </row>
    <row r="88" spans="2:12" ht="16.5" customHeight="1">
      <c r="B88" s="20"/>
      <c r="E88" s="329" t="s">
        <v>220</v>
      </c>
      <c r="F88" s="290"/>
      <c r="G88" s="290"/>
      <c r="H88" s="290"/>
      <c r="L88" s="20"/>
    </row>
    <row r="89" spans="2:12" ht="12" customHeight="1">
      <c r="B89" s="20"/>
      <c r="C89" s="27" t="s">
        <v>221</v>
      </c>
      <c r="L89" s="20"/>
    </row>
    <row r="90" spans="2:12" s="1" customFormat="1" ht="16.5" customHeight="1">
      <c r="B90" s="33"/>
      <c r="E90" s="325" t="s">
        <v>222</v>
      </c>
      <c r="F90" s="331"/>
      <c r="G90" s="331"/>
      <c r="H90" s="331"/>
      <c r="L90" s="33"/>
    </row>
    <row r="91" spans="2:12" s="1" customFormat="1" ht="12" customHeight="1">
      <c r="B91" s="33"/>
      <c r="C91" s="27" t="s">
        <v>223</v>
      </c>
      <c r="L91" s="33"/>
    </row>
    <row r="92" spans="2:12" s="1" customFormat="1" ht="16.5" customHeight="1">
      <c r="B92" s="33"/>
      <c r="E92" s="312" t="str">
        <f>E13</f>
        <v>SO 01.3i - Nová stoka B, spadiště na stoce B, měrná šachta B1</v>
      </c>
      <c r="F92" s="331"/>
      <c r="G92" s="331"/>
      <c r="H92" s="331"/>
      <c r="L92" s="33"/>
    </row>
    <row r="93" spans="2:12" s="1" customFormat="1" ht="6.95" customHeight="1">
      <c r="B93" s="33"/>
      <c r="L93" s="33"/>
    </row>
    <row r="94" spans="2:12" s="1" customFormat="1" ht="12" customHeight="1">
      <c r="B94" s="33"/>
      <c r="C94" s="27" t="s">
        <v>23</v>
      </c>
      <c r="F94" s="25" t="str">
        <f>F16</f>
        <v>Praha 6, k.ú. Bubeneč</v>
      </c>
      <c r="I94" s="27" t="s">
        <v>25</v>
      </c>
      <c r="J94" s="50" t="str">
        <f>IF(J16="","",J16)</f>
        <v>31. 3. 2023</v>
      </c>
      <c r="L94" s="33"/>
    </row>
    <row r="95" spans="2:12" s="1" customFormat="1" ht="6.95" customHeight="1">
      <c r="B95" s="33"/>
      <c r="L95" s="33"/>
    </row>
    <row r="96" spans="2:12" s="1" customFormat="1" ht="25.7" customHeight="1">
      <c r="B96" s="33"/>
      <c r="C96" s="27" t="s">
        <v>31</v>
      </c>
      <c r="F96" s="25" t="str">
        <f>E19</f>
        <v>Hlavní město Praha</v>
      </c>
      <c r="I96" s="27"/>
      <c r="J96" s="31"/>
      <c r="L96" s="33"/>
    </row>
    <row r="97" spans="2:65" s="1" customFormat="1" ht="25.7" customHeight="1">
      <c r="B97" s="33"/>
      <c r="C97" s="27" t="s">
        <v>35</v>
      </c>
      <c r="F97" s="25" t="str">
        <f>IF(E22="","",E22)</f>
        <v>Vyplň údaj</v>
      </c>
      <c r="I97" s="27"/>
      <c r="J97" s="31"/>
      <c r="L97" s="33"/>
    </row>
    <row r="98" spans="2:65" s="1" customFormat="1" ht="10.35" customHeight="1">
      <c r="B98" s="33"/>
      <c r="L98" s="33"/>
    </row>
    <row r="99" spans="2:65" s="10" customFormat="1" ht="29.25" customHeight="1">
      <c r="B99" s="113"/>
      <c r="C99" s="114" t="s">
        <v>243</v>
      </c>
      <c r="D99" s="115" t="s">
        <v>59</v>
      </c>
      <c r="E99" s="115" t="s">
        <v>55</v>
      </c>
      <c r="F99" s="115" t="s">
        <v>56</v>
      </c>
      <c r="G99" s="115" t="s">
        <v>244</v>
      </c>
      <c r="H99" s="115" t="s">
        <v>245</v>
      </c>
      <c r="I99" s="115" t="s">
        <v>246</v>
      </c>
      <c r="J99" s="115" t="s">
        <v>227</v>
      </c>
      <c r="K99" s="116" t="s">
        <v>247</v>
      </c>
      <c r="L99" s="113"/>
      <c r="M99" s="57" t="s">
        <v>3</v>
      </c>
      <c r="N99" s="58" t="s">
        <v>44</v>
      </c>
      <c r="O99" s="58" t="s">
        <v>248</v>
      </c>
      <c r="P99" s="58" t="s">
        <v>249</v>
      </c>
      <c r="Q99" s="58" t="s">
        <v>250</v>
      </c>
      <c r="R99" s="58" t="s">
        <v>251</v>
      </c>
      <c r="S99" s="58" t="s">
        <v>252</v>
      </c>
      <c r="T99" s="59" t="s">
        <v>253</v>
      </c>
    </row>
    <row r="100" spans="2:65" s="1" customFormat="1" ht="22.9" customHeight="1">
      <c r="B100" s="33"/>
      <c r="C100" s="62" t="s">
        <v>254</v>
      </c>
      <c r="J100" s="117">
        <f>BK100</f>
        <v>0</v>
      </c>
      <c r="L100" s="33"/>
      <c r="M100" s="60"/>
      <c r="N100" s="51"/>
      <c r="O100" s="51"/>
      <c r="P100" s="118">
        <f>P101+P479</f>
        <v>0</v>
      </c>
      <c r="Q100" s="51"/>
      <c r="R100" s="118">
        <f>R101+R479</f>
        <v>318.14689005000002</v>
      </c>
      <c r="S100" s="51"/>
      <c r="T100" s="119">
        <f>T101+T479</f>
        <v>179.11595</v>
      </c>
      <c r="AT100" s="17" t="s">
        <v>73</v>
      </c>
      <c r="AU100" s="17" t="s">
        <v>228</v>
      </c>
      <c r="BK100" s="120">
        <f>BK101+BK479</f>
        <v>0</v>
      </c>
    </row>
    <row r="101" spans="2:65" s="11" customFormat="1" ht="25.9" customHeight="1">
      <c r="B101" s="121"/>
      <c r="D101" s="122" t="s">
        <v>73</v>
      </c>
      <c r="E101" s="123" t="s">
        <v>255</v>
      </c>
      <c r="F101" s="123" t="s">
        <v>256</v>
      </c>
      <c r="I101" s="124"/>
      <c r="J101" s="125">
        <f>BK101</f>
        <v>0</v>
      </c>
      <c r="L101" s="121"/>
      <c r="M101" s="126"/>
      <c r="P101" s="127">
        <f>P102+P157+P282+P307+P434+P465+P472</f>
        <v>0</v>
      </c>
      <c r="R101" s="127">
        <f>R102+R157+R282+R307+R434+R465+R472</f>
        <v>318.14689005000002</v>
      </c>
      <c r="T101" s="128">
        <f>T102+T157+T282+T307+T434+T465+T472</f>
        <v>179.11595</v>
      </c>
      <c r="AR101" s="122" t="s">
        <v>81</v>
      </c>
      <c r="AT101" s="129" t="s">
        <v>73</v>
      </c>
      <c r="AU101" s="129" t="s">
        <v>74</v>
      </c>
      <c r="AY101" s="122" t="s">
        <v>257</v>
      </c>
      <c r="BK101" s="130">
        <f>BK102+BK157+BK282+BK307+BK434+BK465+BK472</f>
        <v>0</v>
      </c>
    </row>
    <row r="102" spans="2:65" s="11" customFormat="1" ht="22.9" customHeight="1">
      <c r="B102" s="121"/>
      <c r="D102" s="122" t="s">
        <v>73</v>
      </c>
      <c r="E102" s="131" t="s">
        <v>81</v>
      </c>
      <c r="F102" s="131" t="s">
        <v>258</v>
      </c>
      <c r="I102" s="124"/>
      <c r="J102" s="132">
        <f>BK102</f>
        <v>0</v>
      </c>
      <c r="L102" s="121"/>
      <c r="M102" s="126"/>
      <c r="P102" s="127">
        <f>SUM(P103:P156)</f>
        <v>0</v>
      </c>
      <c r="R102" s="127">
        <f>SUM(R103:R156)</f>
        <v>1.2607200000000001</v>
      </c>
      <c r="T102" s="128">
        <f>SUM(T103:T156)</f>
        <v>0</v>
      </c>
      <c r="AR102" s="122" t="s">
        <v>95</v>
      </c>
      <c r="AT102" s="129" t="s">
        <v>73</v>
      </c>
      <c r="AU102" s="129" t="s">
        <v>81</v>
      </c>
      <c r="AY102" s="122" t="s">
        <v>257</v>
      </c>
      <c r="BK102" s="130">
        <f>SUM(BK103:BK156)</f>
        <v>0</v>
      </c>
    </row>
    <row r="103" spans="2:65" s="1" customFormat="1" ht="16.5" customHeight="1">
      <c r="B103" s="133"/>
      <c r="C103" s="134" t="s">
        <v>81</v>
      </c>
      <c r="D103" s="134" t="s">
        <v>259</v>
      </c>
      <c r="E103" s="135" t="s">
        <v>2447</v>
      </c>
      <c r="F103" s="136" t="s">
        <v>2448</v>
      </c>
      <c r="G103" s="137" t="s">
        <v>327</v>
      </c>
      <c r="H103" s="138">
        <v>36</v>
      </c>
      <c r="I103" s="139"/>
      <c r="J103" s="140">
        <f>ROUND(I103*H103,2)</f>
        <v>0</v>
      </c>
      <c r="K103" s="136" t="s">
        <v>263</v>
      </c>
      <c r="L103" s="33"/>
      <c r="M103" s="141" t="s">
        <v>3</v>
      </c>
      <c r="N103" s="142" t="s">
        <v>45</v>
      </c>
      <c r="P103" s="143">
        <f>O103*H103</f>
        <v>0</v>
      </c>
      <c r="Q103" s="143">
        <v>2.6980000000000001E-2</v>
      </c>
      <c r="R103" s="143">
        <f>Q103*H103</f>
        <v>0.97128000000000003</v>
      </c>
      <c r="S103" s="143">
        <v>0</v>
      </c>
      <c r="T103" s="144">
        <f>S103*H103</f>
        <v>0</v>
      </c>
      <c r="AR103" s="145" t="s">
        <v>95</v>
      </c>
      <c r="AT103" s="145" t="s">
        <v>259</v>
      </c>
      <c r="AU103" s="145" t="s">
        <v>83</v>
      </c>
      <c r="AY103" s="17" t="s">
        <v>257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7" t="s">
        <v>81</v>
      </c>
      <c r="BK103" s="146">
        <f>ROUND(I103*H103,2)</f>
        <v>0</v>
      </c>
      <c r="BL103" s="17" t="s">
        <v>95</v>
      </c>
      <c r="BM103" s="145" t="s">
        <v>2449</v>
      </c>
    </row>
    <row r="104" spans="2:65" s="1" customFormat="1" ht="11.25">
      <c r="B104" s="33"/>
      <c r="D104" s="147" t="s">
        <v>265</v>
      </c>
      <c r="F104" s="148" t="s">
        <v>2450</v>
      </c>
      <c r="I104" s="149"/>
      <c r="L104" s="33"/>
      <c r="M104" s="150"/>
      <c r="T104" s="54"/>
      <c r="AT104" s="17" t="s">
        <v>265</v>
      </c>
      <c r="AU104" s="17" t="s">
        <v>83</v>
      </c>
    </row>
    <row r="105" spans="2:65" s="1" customFormat="1" ht="11.25">
      <c r="B105" s="33"/>
      <c r="D105" s="151" t="s">
        <v>267</v>
      </c>
      <c r="F105" s="152" t="s">
        <v>2451</v>
      </c>
      <c r="I105" s="149"/>
      <c r="L105" s="33"/>
      <c r="M105" s="150"/>
      <c r="T105" s="54"/>
      <c r="AT105" s="17" t="s">
        <v>267</v>
      </c>
      <c r="AU105" s="17" t="s">
        <v>83</v>
      </c>
    </row>
    <row r="106" spans="2:65" s="1" customFormat="1" ht="16.5" customHeight="1">
      <c r="B106" s="133"/>
      <c r="C106" s="134" t="s">
        <v>83</v>
      </c>
      <c r="D106" s="134" t="s">
        <v>259</v>
      </c>
      <c r="E106" s="135" t="s">
        <v>2452</v>
      </c>
      <c r="F106" s="136" t="s">
        <v>2453</v>
      </c>
      <c r="G106" s="137" t="s">
        <v>327</v>
      </c>
      <c r="H106" s="138">
        <v>2</v>
      </c>
      <c r="I106" s="139"/>
      <c r="J106" s="140">
        <f>ROUND(I106*H106,2)</f>
        <v>0</v>
      </c>
      <c r="K106" s="136" t="s">
        <v>263</v>
      </c>
      <c r="L106" s="33"/>
      <c r="M106" s="141" t="s">
        <v>3</v>
      </c>
      <c r="N106" s="142" t="s">
        <v>45</v>
      </c>
      <c r="P106" s="143">
        <f>O106*H106</f>
        <v>0</v>
      </c>
      <c r="Q106" s="143">
        <v>3.6900000000000002E-2</v>
      </c>
      <c r="R106" s="143">
        <f>Q106*H106</f>
        <v>7.3800000000000004E-2</v>
      </c>
      <c r="S106" s="143">
        <v>0</v>
      </c>
      <c r="T106" s="144">
        <f>S106*H106</f>
        <v>0</v>
      </c>
      <c r="AR106" s="145" t="s">
        <v>95</v>
      </c>
      <c r="AT106" s="145" t="s">
        <v>259</v>
      </c>
      <c r="AU106" s="145" t="s">
        <v>83</v>
      </c>
      <c r="AY106" s="17" t="s">
        <v>257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7" t="s">
        <v>81</v>
      </c>
      <c r="BK106" s="146">
        <f>ROUND(I106*H106,2)</f>
        <v>0</v>
      </c>
      <c r="BL106" s="17" t="s">
        <v>95</v>
      </c>
      <c r="BM106" s="145" t="s">
        <v>2454</v>
      </c>
    </row>
    <row r="107" spans="2:65" s="1" customFormat="1" ht="29.25">
      <c r="B107" s="33"/>
      <c r="D107" s="147" t="s">
        <v>265</v>
      </c>
      <c r="F107" s="148" t="s">
        <v>2455</v>
      </c>
      <c r="I107" s="149"/>
      <c r="L107" s="33"/>
      <c r="M107" s="150"/>
      <c r="T107" s="54"/>
      <c r="AT107" s="17" t="s">
        <v>265</v>
      </c>
      <c r="AU107" s="17" t="s">
        <v>83</v>
      </c>
    </row>
    <row r="108" spans="2:65" s="1" customFormat="1" ht="11.25">
      <c r="B108" s="33"/>
      <c r="D108" s="151" t="s">
        <v>267</v>
      </c>
      <c r="F108" s="152" t="s">
        <v>2456</v>
      </c>
      <c r="I108" s="149"/>
      <c r="L108" s="33"/>
      <c r="M108" s="150"/>
      <c r="T108" s="54"/>
      <c r="AT108" s="17" t="s">
        <v>267</v>
      </c>
      <c r="AU108" s="17" t="s">
        <v>83</v>
      </c>
    </row>
    <row r="109" spans="2:65" s="1" customFormat="1" ht="37.9" customHeight="1">
      <c r="B109" s="133"/>
      <c r="C109" s="134" t="s">
        <v>90</v>
      </c>
      <c r="D109" s="134" t="s">
        <v>259</v>
      </c>
      <c r="E109" s="135" t="s">
        <v>2457</v>
      </c>
      <c r="F109" s="136" t="s">
        <v>2458</v>
      </c>
      <c r="G109" s="137" t="s">
        <v>327</v>
      </c>
      <c r="H109" s="138">
        <v>16</v>
      </c>
      <c r="I109" s="139"/>
      <c r="J109" s="140">
        <f>ROUND(I109*H109,2)</f>
        <v>0</v>
      </c>
      <c r="K109" s="136" t="s">
        <v>331</v>
      </c>
      <c r="L109" s="33"/>
      <c r="M109" s="141" t="s">
        <v>3</v>
      </c>
      <c r="N109" s="142" t="s">
        <v>45</v>
      </c>
      <c r="P109" s="143">
        <f>O109*H109</f>
        <v>0</v>
      </c>
      <c r="Q109" s="143">
        <v>1.269E-2</v>
      </c>
      <c r="R109" s="143">
        <f>Q109*H109</f>
        <v>0.20304</v>
      </c>
      <c r="S109" s="143">
        <v>0</v>
      </c>
      <c r="T109" s="144">
        <f>S109*H109</f>
        <v>0</v>
      </c>
      <c r="AR109" s="145" t="s">
        <v>95</v>
      </c>
      <c r="AT109" s="145" t="s">
        <v>259</v>
      </c>
      <c r="AU109" s="145" t="s">
        <v>83</v>
      </c>
      <c r="AY109" s="17" t="s">
        <v>257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7" t="s">
        <v>81</v>
      </c>
      <c r="BK109" s="146">
        <f>ROUND(I109*H109,2)</f>
        <v>0</v>
      </c>
      <c r="BL109" s="17" t="s">
        <v>95</v>
      </c>
      <c r="BM109" s="145" t="s">
        <v>2459</v>
      </c>
    </row>
    <row r="110" spans="2:65" s="1" customFormat="1" ht="29.25">
      <c r="B110" s="33"/>
      <c r="D110" s="147" t="s">
        <v>265</v>
      </c>
      <c r="F110" s="148" t="s">
        <v>2460</v>
      </c>
      <c r="I110" s="149"/>
      <c r="L110" s="33"/>
      <c r="M110" s="150"/>
      <c r="T110" s="54"/>
      <c r="AT110" s="17" t="s">
        <v>265</v>
      </c>
      <c r="AU110" s="17" t="s">
        <v>83</v>
      </c>
    </row>
    <row r="111" spans="2:65" s="13" customFormat="1" ht="11.25">
      <c r="B111" s="173"/>
      <c r="D111" s="147" t="s">
        <v>269</v>
      </c>
      <c r="E111" s="174" t="s">
        <v>3</v>
      </c>
      <c r="F111" s="175" t="s">
        <v>1452</v>
      </c>
      <c r="H111" s="174" t="s">
        <v>3</v>
      </c>
      <c r="I111" s="176"/>
      <c r="L111" s="173"/>
      <c r="M111" s="177"/>
      <c r="T111" s="178"/>
      <c r="AT111" s="174" t="s">
        <v>269</v>
      </c>
      <c r="AU111" s="174" t="s">
        <v>83</v>
      </c>
      <c r="AV111" s="13" t="s">
        <v>81</v>
      </c>
      <c r="AW111" s="13" t="s">
        <v>37</v>
      </c>
      <c r="AX111" s="13" t="s">
        <v>74</v>
      </c>
      <c r="AY111" s="174" t="s">
        <v>257</v>
      </c>
    </row>
    <row r="112" spans="2:65" s="12" customFormat="1" ht="11.25">
      <c r="B112" s="153"/>
      <c r="D112" s="147" t="s">
        <v>269</v>
      </c>
      <c r="E112" s="154" t="s">
        <v>557</v>
      </c>
      <c r="F112" s="155" t="s">
        <v>2461</v>
      </c>
      <c r="H112" s="156">
        <v>16</v>
      </c>
      <c r="I112" s="157"/>
      <c r="L112" s="153"/>
      <c r="M112" s="158"/>
      <c r="T112" s="159"/>
      <c r="AT112" s="154" t="s">
        <v>269</v>
      </c>
      <c r="AU112" s="154" t="s">
        <v>83</v>
      </c>
      <c r="AV112" s="12" t="s">
        <v>83</v>
      </c>
      <c r="AW112" s="12" t="s">
        <v>37</v>
      </c>
      <c r="AX112" s="12" t="s">
        <v>81</v>
      </c>
      <c r="AY112" s="154" t="s">
        <v>257</v>
      </c>
    </row>
    <row r="113" spans="2:65" s="1" customFormat="1" ht="21.75" customHeight="1">
      <c r="B113" s="133"/>
      <c r="C113" s="134" t="s">
        <v>95</v>
      </c>
      <c r="D113" s="134" t="s">
        <v>259</v>
      </c>
      <c r="E113" s="135" t="s">
        <v>2462</v>
      </c>
      <c r="F113" s="136" t="s">
        <v>2463</v>
      </c>
      <c r="G113" s="137" t="s">
        <v>327</v>
      </c>
      <c r="H113" s="138">
        <v>42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2.9999999999999997E-4</v>
      </c>
      <c r="R113" s="143">
        <f>Q113*H113</f>
        <v>1.2599999999999998E-2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2464</v>
      </c>
    </row>
    <row r="114" spans="2:65" s="1" customFormat="1" ht="19.5">
      <c r="B114" s="33"/>
      <c r="D114" s="147" t="s">
        <v>265</v>
      </c>
      <c r="F114" s="148" t="s">
        <v>2465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2466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3" customFormat="1" ht="11.25">
      <c r="B116" s="173"/>
      <c r="D116" s="147" t="s">
        <v>269</v>
      </c>
      <c r="E116" s="174" t="s">
        <v>3</v>
      </c>
      <c r="F116" s="175" t="s">
        <v>2467</v>
      </c>
      <c r="H116" s="174" t="s">
        <v>3</v>
      </c>
      <c r="I116" s="176"/>
      <c r="L116" s="173"/>
      <c r="M116" s="177"/>
      <c r="T116" s="178"/>
      <c r="AT116" s="174" t="s">
        <v>269</v>
      </c>
      <c r="AU116" s="174" t="s">
        <v>83</v>
      </c>
      <c r="AV116" s="13" t="s">
        <v>81</v>
      </c>
      <c r="AW116" s="13" t="s">
        <v>37</v>
      </c>
      <c r="AX116" s="13" t="s">
        <v>74</v>
      </c>
      <c r="AY116" s="174" t="s">
        <v>257</v>
      </c>
    </row>
    <row r="117" spans="2:65" s="12" customFormat="1" ht="11.25">
      <c r="B117" s="153"/>
      <c r="D117" s="147" t="s">
        <v>269</v>
      </c>
      <c r="E117" s="154" t="s">
        <v>290</v>
      </c>
      <c r="F117" s="155" t="s">
        <v>2468</v>
      </c>
      <c r="H117" s="156">
        <v>42</v>
      </c>
      <c r="I117" s="157"/>
      <c r="L117" s="153"/>
      <c r="M117" s="158"/>
      <c r="T117" s="159"/>
      <c r="AT117" s="154" t="s">
        <v>269</v>
      </c>
      <c r="AU117" s="154" t="s">
        <v>83</v>
      </c>
      <c r="AV117" s="12" t="s">
        <v>83</v>
      </c>
      <c r="AW117" s="12" t="s">
        <v>37</v>
      </c>
      <c r="AX117" s="12" t="s">
        <v>81</v>
      </c>
      <c r="AY117" s="154" t="s">
        <v>257</v>
      </c>
    </row>
    <row r="118" spans="2:65" s="1" customFormat="1" ht="21.75" customHeight="1">
      <c r="B118" s="133"/>
      <c r="C118" s="134" t="s">
        <v>292</v>
      </c>
      <c r="D118" s="134" t="s">
        <v>259</v>
      </c>
      <c r="E118" s="135" t="s">
        <v>2469</v>
      </c>
      <c r="F118" s="136" t="s">
        <v>2470</v>
      </c>
      <c r="G118" s="137" t="s">
        <v>327</v>
      </c>
      <c r="H118" s="138">
        <v>42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2471</v>
      </c>
    </row>
    <row r="119" spans="2:65" s="1" customFormat="1" ht="19.5">
      <c r="B119" s="33"/>
      <c r="D119" s="147" t="s">
        <v>265</v>
      </c>
      <c r="F119" s="148" t="s">
        <v>2472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2473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" customFormat="1" ht="16.5" customHeight="1">
      <c r="B121" s="133"/>
      <c r="C121" s="134" t="s">
        <v>297</v>
      </c>
      <c r="D121" s="134" t="s">
        <v>259</v>
      </c>
      <c r="E121" s="135" t="s">
        <v>596</v>
      </c>
      <c r="F121" s="136" t="s">
        <v>597</v>
      </c>
      <c r="G121" s="137" t="s">
        <v>282</v>
      </c>
      <c r="H121" s="138">
        <v>45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2474</v>
      </c>
    </row>
    <row r="122" spans="2:65" s="1" customFormat="1" ht="11.25">
      <c r="B122" s="33"/>
      <c r="D122" s="147" t="s">
        <v>265</v>
      </c>
      <c r="F122" s="148" t="s">
        <v>597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599</v>
      </c>
      <c r="I123" s="149"/>
      <c r="L123" s="33"/>
      <c r="M123" s="150"/>
      <c r="T123" s="54"/>
      <c r="AT123" s="17" t="s">
        <v>267</v>
      </c>
      <c r="AU123" s="17" t="s">
        <v>83</v>
      </c>
    </row>
    <row r="124" spans="2:65" s="13" customFormat="1" ht="11.25">
      <c r="B124" s="173"/>
      <c r="D124" s="147" t="s">
        <v>269</v>
      </c>
      <c r="E124" s="174" t="s">
        <v>3</v>
      </c>
      <c r="F124" s="175" t="s">
        <v>2475</v>
      </c>
      <c r="H124" s="174" t="s">
        <v>3</v>
      </c>
      <c r="I124" s="176"/>
      <c r="L124" s="173"/>
      <c r="M124" s="177"/>
      <c r="T124" s="178"/>
      <c r="AT124" s="174" t="s">
        <v>269</v>
      </c>
      <c r="AU124" s="174" t="s">
        <v>83</v>
      </c>
      <c r="AV124" s="13" t="s">
        <v>81</v>
      </c>
      <c r="AW124" s="13" t="s">
        <v>37</v>
      </c>
      <c r="AX124" s="13" t="s">
        <v>74</v>
      </c>
      <c r="AY124" s="174" t="s">
        <v>257</v>
      </c>
    </row>
    <row r="125" spans="2:65" s="12" customFormat="1" ht="11.25">
      <c r="B125" s="153"/>
      <c r="D125" s="147" t="s">
        <v>269</v>
      </c>
      <c r="E125" s="154" t="s">
        <v>3</v>
      </c>
      <c r="F125" s="155" t="s">
        <v>2476</v>
      </c>
      <c r="H125" s="156">
        <v>45</v>
      </c>
      <c r="I125" s="157"/>
      <c r="L125" s="153"/>
      <c r="M125" s="158"/>
      <c r="T125" s="159"/>
      <c r="AT125" s="154" t="s">
        <v>269</v>
      </c>
      <c r="AU125" s="154" t="s">
        <v>83</v>
      </c>
      <c r="AV125" s="12" t="s">
        <v>83</v>
      </c>
      <c r="AW125" s="12" t="s">
        <v>37</v>
      </c>
      <c r="AX125" s="12" t="s">
        <v>81</v>
      </c>
      <c r="AY125" s="154" t="s">
        <v>257</v>
      </c>
    </row>
    <row r="126" spans="2:65" s="1" customFormat="1" ht="24.2" customHeight="1">
      <c r="B126" s="133"/>
      <c r="C126" s="134" t="s">
        <v>303</v>
      </c>
      <c r="D126" s="134" t="s">
        <v>259</v>
      </c>
      <c r="E126" s="135" t="s">
        <v>337</v>
      </c>
      <c r="F126" s="136" t="s">
        <v>338</v>
      </c>
      <c r="G126" s="137" t="s">
        <v>282</v>
      </c>
      <c r="H126" s="138">
        <v>45</v>
      </c>
      <c r="I126" s="139"/>
      <c r="J126" s="140">
        <f>ROUND(I126*H126,2)</f>
        <v>0</v>
      </c>
      <c r="K126" s="136" t="s">
        <v>331</v>
      </c>
      <c r="L126" s="33"/>
      <c r="M126" s="141" t="s">
        <v>3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95</v>
      </c>
      <c r="AT126" s="145" t="s">
        <v>259</v>
      </c>
      <c r="AU126" s="145" t="s">
        <v>83</v>
      </c>
      <c r="AY126" s="17" t="s">
        <v>257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7" t="s">
        <v>81</v>
      </c>
      <c r="BK126" s="146">
        <f>ROUND(I126*H126,2)</f>
        <v>0</v>
      </c>
      <c r="BL126" s="17" t="s">
        <v>95</v>
      </c>
      <c r="BM126" s="145" t="s">
        <v>2477</v>
      </c>
    </row>
    <row r="127" spans="2:65" s="1" customFormat="1" ht="19.5">
      <c r="B127" s="33"/>
      <c r="D127" s="147" t="s">
        <v>265</v>
      </c>
      <c r="F127" s="148" t="s">
        <v>340</v>
      </c>
      <c r="I127" s="149"/>
      <c r="L127" s="33"/>
      <c r="M127" s="150"/>
      <c r="T127" s="54"/>
      <c r="AT127" s="17" t="s">
        <v>265</v>
      </c>
      <c r="AU127" s="17" t="s">
        <v>83</v>
      </c>
    </row>
    <row r="128" spans="2:65" s="1" customFormat="1" ht="16.5" customHeight="1">
      <c r="B128" s="133"/>
      <c r="C128" s="134" t="s">
        <v>310</v>
      </c>
      <c r="D128" s="134" t="s">
        <v>259</v>
      </c>
      <c r="E128" s="135" t="s">
        <v>611</v>
      </c>
      <c r="F128" s="136" t="s">
        <v>790</v>
      </c>
      <c r="G128" s="137" t="s">
        <v>274</v>
      </c>
      <c r="H128" s="138">
        <v>45</v>
      </c>
      <c r="I128" s="139"/>
      <c r="J128" s="140">
        <f>ROUND(I128*H128,2)</f>
        <v>0</v>
      </c>
      <c r="K128" s="136" t="s">
        <v>263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2478</v>
      </c>
    </row>
    <row r="129" spans="2:65" s="1" customFormat="1" ht="11.25">
      <c r="B129" s="33"/>
      <c r="D129" s="147" t="s">
        <v>265</v>
      </c>
      <c r="F129" s="148" t="s">
        <v>612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1.25">
      <c r="B130" s="33"/>
      <c r="D130" s="151" t="s">
        <v>267</v>
      </c>
      <c r="F130" s="152" t="s">
        <v>614</v>
      </c>
      <c r="I130" s="149"/>
      <c r="L130" s="33"/>
      <c r="M130" s="150"/>
      <c r="T130" s="54"/>
      <c r="AT130" s="17" t="s">
        <v>267</v>
      </c>
      <c r="AU130" s="17" t="s">
        <v>83</v>
      </c>
    </row>
    <row r="131" spans="2:65" s="13" customFormat="1" ht="11.25">
      <c r="B131" s="173"/>
      <c r="D131" s="147" t="s">
        <v>269</v>
      </c>
      <c r="E131" s="174" t="s">
        <v>3</v>
      </c>
      <c r="F131" s="175" t="s">
        <v>2475</v>
      </c>
      <c r="H131" s="174" t="s">
        <v>3</v>
      </c>
      <c r="I131" s="176"/>
      <c r="L131" s="173"/>
      <c r="M131" s="177"/>
      <c r="T131" s="178"/>
      <c r="AT131" s="174" t="s">
        <v>269</v>
      </c>
      <c r="AU131" s="174" t="s">
        <v>83</v>
      </c>
      <c r="AV131" s="13" t="s">
        <v>81</v>
      </c>
      <c r="AW131" s="13" t="s">
        <v>37</v>
      </c>
      <c r="AX131" s="13" t="s">
        <v>74</v>
      </c>
      <c r="AY131" s="174" t="s">
        <v>257</v>
      </c>
    </row>
    <row r="132" spans="2:65" s="12" customFormat="1" ht="11.25">
      <c r="B132" s="153"/>
      <c r="D132" s="147" t="s">
        <v>269</v>
      </c>
      <c r="E132" s="154" t="s">
        <v>3</v>
      </c>
      <c r="F132" s="155" t="s">
        <v>2476</v>
      </c>
      <c r="H132" s="156">
        <v>45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315</v>
      </c>
      <c r="D133" s="134" t="s">
        <v>259</v>
      </c>
      <c r="E133" s="135" t="s">
        <v>1123</v>
      </c>
      <c r="F133" s="136" t="s">
        <v>344</v>
      </c>
      <c r="G133" s="137" t="s">
        <v>282</v>
      </c>
      <c r="H133" s="138">
        <v>45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2479</v>
      </c>
    </row>
    <row r="134" spans="2:65" s="1" customFormat="1" ht="11.25">
      <c r="B134" s="33"/>
      <c r="D134" s="147" t="s">
        <v>265</v>
      </c>
      <c r="F134" s="148" t="s">
        <v>346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1125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321</v>
      </c>
      <c r="D136" s="134" t="s">
        <v>259</v>
      </c>
      <c r="E136" s="135" t="s">
        <v>617</v>
      </c>
      <c r="F136" s="136" t="s">
        <v>618</v>
      </c>
      <c r="G136" s="137" t="s">
        <v>282</v>
      </c>
      <c r="H136" s="138">
        <v>106.98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2480</v>
      </c>
    </row>
    <row r="137" spans="2:65" s="1" customFormat="1" ht="19.5">
      <c r="B137" s="33"/>
      <c r="D137" s="147" t="s">
        <v>265</v>
      </c>
      <c r="F137" s="148" t="s">
        <v>620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621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2" customFormat="1" ht="11.25">
      <c r="B139" s="153"/>
      <c r="D139" s="147" t="s">
        <v>269</v>
      </c>
      <c r="E139" s="154" t="s">
        <v>213</v>
      </c>
      <c r="F139" s="155" t="s">
        <v>2481</v>
      </c>
      <c r="H139" s="156">
        <v>146.91</v>
      </c>
      <c r="I139" s="157"/>
      <c r="L139" s="153"/>
      <c r="M139" s="158"/>
      <c r="T139" s="159"/>
      <c r="AT139" s="154" t="s">
        <v>269</v>
      </c>
      <c r="AU139" s="154" t="s">
        <v>83</v>
      </c>
      <c r="AV139" s="12" t="s">
        <v>83</v>
      </c>
      <c r="AW139" s="12" t="s">
        <v>37</v>
      </c>
      <c r="AX139" s="12" t="s">
        <v>74</v>
      </c>
      <c r="AY139" s="154" t="s">
        <v>257</v>
      </c>
    </row>
    <row r="140" spans="2:65" s="12" customFormat="1" ht="11.25">
      <c r="B140" s="153"/>
      <c r="D140" s="147" t="s">
        <v>269</v>
      </c>
      <c r="E140" s="154" t="s">
        <v>2482</v>
      </c>
      <c r="F140" s="155" t="s">
        <v>2483</v>
      </c>
      <c r="H140" s="156">
        <v>-39.93</v>
      </c>
      <c r="I140" s="157"/>
      <c r="L140" s="153"/>
      <c r="M140" s="158"/>
      <c r="T140" s="159"/>
      <c r="AT140" s="154" t="s">
        <v>269</v>
      </c>
      <c r="AU140" s="154" t="s">
        <v>83</v>
      </c>
      <c r="AV140" s="12" t="s">
        <v>83</v>
      </c>
      <c r="AW140" s="12" t="s">
        <v>37</v>
      </c>
      <c r="AX140" s="12" t="s">
        <v>74</v>
      </c>
      <c r="AY140" s="154" t="s">
        <v>257</v>
      </c>
    </row>
    <row r="141" spans="2:65" s="14" customFormat="1" ht="11.25">
      <c r="B141" s="179"/>
      <c r="D141" s="147" t="s">
        <v>269</v>
      </c>
      <c r="E141" s="180" t="s">
        <v>3</v>
      </c>
      <c r="F141" s="181" t="s">
        <v>610</v>
      </c>
      <c r="H141" s="182">
        <v>106.97999999999999</v>
      </c>
      <c r="I141" s="183"/>
      <c r="L141" s="179"/>
      <c r="M141" s="184"/>
      <c r="T141" s="185"/>
      <c r="AT141" s="180" t="s">
        <v>269</v>
      </c>
      <c r="AU141" s="180" t="s">
        <v>83</v>
      </c>
      <c r="AV141" s="14" t="s">
        <v>95</v>
      </c>
      <c r="AW141" s="14" t="s">
        <v>37</v>
      </c>
      <c r="AX141" s="14" t="s">
        <v>81</v>
      </c>
      <c r="AY141" s="180" t="s">
        <v>257</v>
      </c>
    </row>
    <row r="142" spans="2:65" s="1" customFormat="1" ht="16.5" customHeight="1">
      <c r="B142" s="133"/>
      <c r="C142" s="160" t="s">
        <v>326</v>
      </c>
      <c r="D142" s="160" t="s">
        <v>327</v>
      </c>
      <c r="E142" s="161" t="s">
        <v>624</v>
      </c>
      <c r="F142" s="162" t="s">
        <v>625</v>
      </c>
      <c r="G142" s="163" t="s">
        <v>330</v>
      </c>
      <c r="H142" s="164">
        <v>218.785</v>
      </c>
      <c r="I142" s="165"/>
      <c r="J142" s="166">
        <f>ROUND(I142*H142,2)</f>
        <v>0</v>
      </c>
      <c r="K142" s="162" t="s">
        <v>263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2484</v>
      </c>
    </row>
    <row r="143" spans="2:65" s="1" customFormat="1" ht="11.25">
      <c r="B143" s="33"/>
      <c r="D143" s="147" t="s">
        <v>265</v>
      </c>
      <c r="F143" s="148" t="s">
        <v>625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308</v>
      </c>
      <c r="F144" s="155" t="s">
        <v>2485</v>
      </c>
      <c r="H144" s="156">
        <v>218.785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81</v>
      </c>
      <c r="AY144" s="154" t="s">
        <v>257</v>
      </c>
    </row>
    <row r="145" spans="2:65" s="1" customFormat="1" ht="16.5" customHeight="1">
      <c r="B145" s="133"/>
      <c r="C145" s="134" t="s">
        <v>9</v>
      </c>
      <c r="D145" s="134" t="s">
        <v>259</v>
      </c>
      <c r="E145" s="135" t="s">
        <v>2486</v>
      </c>
      <c r="F145" s="136" t="s">
        <v>2487</v>
      </c>
      <c r="G145" s="137" t="s">
        <v>274</v>
      </c>
      <c r="H145" s="138">
        <v>9.6359999999999992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2488</v>
      </c>
    </row>
    <row r="146" spans="2:65" s="1" customFormat="1" ht="11.25">
      <c r="B146" s="33"/>
      <c r="D146" s="147" t="s">
        <v>265</v>
      </c>
      <c r="F146" s="148" t="s">
        <v>2489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2490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3" customFormat="1" ht="11.25">
      <c r="B148" s="173"/>
      <c r="D148" s="147" t="s">
        <v>269</v>
      </c>
      <c r="E148" s="174" t="s">
        <v>3</v>
      </c>
      <c r="F148" s="175" t="s">
        <v>2491</v>
      </c>
      <c r="H148" s="174" t="s">
        <v>3</v>
      </c>
      <c r="I148" s="176"/>
      <c r="L148" s="173"/>
      <c r="M148" s="177"/>
      <c r="T148" s="178"/>
      <c r="AT148" s="174" t="s">
        <v>269</v>
      </c>
      <c r="AU148" s="174" t="s">
        <v>83</v>
      </c>
      <c r="AV148" s="13" t="s">
        <v>81</v>
      </c>
      <c r="AW148" s="13" t="s">
        <v>37</v>
      </c>
      <c r="AX148" s="13" t="s">
        <v>74</v>
      </c>
      <c r="AY148" s="174" t="s">
        <v>257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2492</v>
      </c>
      <c r="H149" s="156">
        <v>9.6359999999999992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4" customFormat="1" ht="11.25">
      <c r="B150" s="179"/>
      <c r="D150" s="147" t="s">
        <v>269</v>
      </c>
      <c r="E150" s="180" t="s">
        <v>3</v>
      </c>
      <c r="F150" s="181" t="s">
        <v>610</v>
      </c>
      <c r="H150" s="182">
        <v>9.6359999999999992</v>
      </c>
      <c r="I150" s="183"/>
      <c r="L150" s="179"/>
      <c r="M150" s="184"/>
      <c r="T150" s="185"/>
      <c r="AT150" s="180" t="s">
        <v>269</v>
      </c>
      <c r="AU150" s="180" t="s">
        <v>83</v>
      </c>
      <c r="AV150" s="14" t="s">
        <v>95</v>
      </c>
      <c r="AW150" s="14" t="s">
        <v>37</v>
      </c>
      <c r="AX150" s="14" t="s">
        <v>81</v>
      </c>
      <c r="AY150" s="180" t="s">
        <v>257</v>
      </c>
    </row>
    <row r="151" spans="2:65" s="1" customFormat="1" ht="16.5" customHeight="1">
      <c r="B151" s="133"/>
      <c r="C151" s="134" t="s">
        <v>336</v>
      </c>
      <c r="D151" s="134" t="s">
        <v>259</v>
      </c>
      <c r="E151" s="135" t="s">
        <v>357</v>
      </c>
      <c r="F151" s="136" t="s">
        <v>1294</v>
      </c>
      <c r="G151" s="137" t="s">
        <v>262</v>
      </c>
      <c r="H151" s="138">
        <v>6.84</v>
      </c>
      <c r="I151" s="139"/>
      <c r="J151" s="140">
        <f>ROUND(I151*H151,2)</f>
        <v>0</v>
      </c>
      <c r="K151" s="136" t="s">
        <v>263</v>
      </c>
      <c r="L151" s="33"/>
      <c r="M151" s="141" t="s">
        <v>3</v>
      </c>
      <c r="N151" s="142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95</v>
      </c>
      <c r="AT151" s="145" t="s">
        <v>259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2493</v>
      </c>
    </row>
    <row r="152" spans="2:65" s="1" customFormat="1" ht="11.25">
      <c r="B152" s="33"/>
      <c r="D152" s="147" t="s">
        <v>265</v>
      </c>
      <c r="F152" s="148" t="s">
        <v>358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1.25">
      <c r="B153" s="33"/>
      <c r="D153" s="151" t="s">
        <v>267</v>
      </c>
      <c r="F153" s="152" t="s">
        <v>360</v>
      </c>
      <c r="I153" s="149"/>
      <c r="L153" s="33"/>
      <c r="M153" s="150"/>
      <c r="T153" s="54"/>
      <c r="AT153" s="17" t="s">
        <v>267</v>
      </c>
      <c r="AU153" s="17" t="s">
        <v>83</v>
      </c>
    </row>
    <row r="154" spans="2:65" s="13" customFormat="1" ht="11.25">
      <c r="B154" s="173"/>
      <c r="D154" s="147" t="s">
        <v>269</v>
      </c>
      <c r="E154" s="174" t="s">
        <v>3</v>
      </c>
      <c r="F154" s="175" t="s">
        <v>2494</v>
      </c>
      <c r="H154" s="174" t="s">
        <v>3</v>
      </c>
      <c r="I154" s="176"/>
      <c r="L154" s="173"/>
      <c r="M154" s="177"/>
      <c r="T154" s="178"/>
      <c r="AT154" s="174" t="s">
        <v>269</v>
      </c>
      <c r="AU154" s="174" t="s">
        <v>83</v>
      </c>
      <c r="AV154" s="13" t="s">
        <v>81</v>
      </c>
      <c r="AW154" s="13" t="s">
        <v>37</v>
      </c>
      <c r="AX154" s="13" t="s">
        <v>74</v>
      </c>
      <c r="AY154" s="174" t="s">
        <v>257</v>
      </c>
    </row>
    <row r="155" spans="2:65" s="12" customFormat="1" ht="11.25">
      <c r="B155" s="153"/>
      <c r="D155" s="147" t="s">
        <v>269</v>
      </c>
      <c r="E155" s="154" t="s">
        <v>2495</v>
      </c>
      <c r="F155" s="155" t="s">
        <v>2496</v>
      </c>
      <c r="H155" s="156">
        <v>6.84</v>
      </c>
      <c r="I155" s="157"/>
      <c r="L155" s="153"/>
      <c r="M155" s="158"/>
      <c r="T155" s="159"/>
      <c r="AT155" s="154" t="s">
        <v>269</v>
      </c>
      <c r="AU155" s="154" t="s">
        <v>83</v>
      </c>
      <c r="AV155" s="12" t="s">
        <v>83</v>
      </c>
      <c r="AW155" s="12" t="s">
        <v>37</v>
      </c>
      <c r="AX155" s="12" t="s">
        <v>74</v>
      </c>
      <c r="AY155" s="154" t="s">
        <v>257</v>
      </c>
    </row>
    <row r="156" spans="2:65" s="14" customFormat="1" ht="11.25">
      <c r="B156" s="179"/>
      <c r="D156" s="147" t="s">
        <v>269</v>
      </c>
      <c r="E156" s="180" t="s">
        <v>3</v>
      </c>
      <c r="F156" s="181" t="s">
        <v>610</v>
      </c>
      <c r="H156" s="182">
        <v>6.84</v>
      </c>
      <c r="I156" s="183"/>
      <c r="L156" s="179"/>
      <c r="M156" s="184"/>
      <c r="T156" s="185"/>
      <c r="AT156" s="180" t="s">
        <v>269</v>
      </c>
      <c r="AU156" s="180" t="s">
        <v>83</v>
      </c>
      <c r="AV156" s="14" t="s">
        <v>95</v>
      </c>
      <c r="AW156" s="14" t="s">
        <v>37</v>
      </c>
      <c r="AX156" s="14" t="s">
        <v>81</v>
      </c>
      <c r="AY156" s="180" t="s">
        <v>257</v>
      </c>
    </row>
    <row r="157" spans="2:65" s="11" customFormat="1" ht="22.9" customHeight="1">
      <c r="B157" s="121"/>
      <c r="D157" s="122" t="s">
        <v>73</v>
      </c>
      <c r="E157" s="131" t="s">
        <v>90</v>
      </c>
      <c r="F157" s="131" t="s">
        <v>714</v>
      </c>
      <c r="I157" s="124"/>
      <c r="J157" s="132">
        <f>BK157</f>
        <v>0</v>
      </c>
      <c r="L157" s="121"/>
      <c r="M157" s="126"/>
      <c r="P157" s="127">
        <f>SUM(P158:P281)</f>
        <v>0</v>
      </c>
      <c r="R157" s="127">
        <f>SUM(R158:R281)</f>
        <v>232.95175495000001</v>
      </c>
      <c r="T157" s="128">
        <f>SUM(T158:T281)</f>
        <v>125.24845000000001</v>
      </c>
      <c r="AR157" s="122" t="s">
        <v>95</v>
      </c>
      <c r="AT157" s="129" t="s">
        <v>73</v>
      </c>
      <c r="AU157" s="129" t="s">
        <v>81</v>
      </c>
      <c r="AY157" s="122" t="s">
        <v>257</v>
      </c>
      <c r="BK157" s="130">
        <f>SUM(BK158:BK281)</f>
        <v>0</v>
      </c>
    </row>
    <row r="158" spans="2:65" s="1" customFormat="1" ht="16.5" customHeight="1">
      <c r="B158" s="133"/>
      <c r="C158" s="134" t="s">
        <v>342</v>
      </c>
      <c r="D158" s="134" t="s">
        <v>259</v>
      </c>
      <c r="E158" s="135" t="s">
        <v>2497</v>
      </c>
      <c r="F158" s="136" t="s">
        <v>2498</v>
      </c>
      <c r="G158" s="137" t="s">
        <v>439</v>
      </c>
      <c r="H158" s="138">
        <v>10</v>
      </c>
      <c r="I158" s="139"/>
      <c r="J158" s="140">
        <f>ROUND(I158*H158,2)</f>
        <v>0</v>
      </c>
      <c r="K158" s="136" t="s">
        <v>263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0.17488999999999999</v>
      </c>
      <c r="R158" s="143">
        <f>Q158*H158</f>
        <v>1.7488999999999999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2499</v>
      </c>
    </row>
    <row r="159" spans="2:65" s="1" customFormat="1" ht="19.5">
      <c r="B159" s="33"/>
      <c r="D159" s="147" t="s">
        <v>265</v>
      </c>
      <c r="F159" s="148" t="s">
        <v>2500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" customFormat="1" ht="11.25">
      <c r="B160" s="33"/>
      <c r="D160" s="151" t="s">
        <v>267</v>
      </c>
      <c r="F160" s="152" t="s">
        <v>2501</v>
      </c>
      <c r="I160" s="149"/>
      <c r="L160" s="33"/>
      <c r="M160" s="150"/>
      <c r="T160" s="54"/>
      <c r="AT160" s="17" t="s">
        <v>267</v>
      </c>
      <c r="AU160" s="17" t="s">
        <v>83</v>
      </c>
    </row>
    <row r="161" spans="2:65" s="1" customFormat="1" ht="21.75" customHeight="1">
      <c r="B161" s="133"/>
      <c r="C161" s="160" t="s">
        <v>349</v>
      </c>
      <c r="D161" s="160" t="s">
        <v>327</v>
      </c>
      <c r="E161" s="161" t="s">
        <v>2502</v>
      </c>
      <c r="F161" s="162" t="s">
        <v>2503</v>
      </c>
      <c r="G161" s="163" t="s">
        <v>439</v>
      </c>
      <c r="H161" s="164">
        <v>10</v>
      </c>
      <c r="I161" s="165"/>
      <c r="J161" s="166">
        <f>ROUND(I161*H161,2)</f>
        <v>0</v>
      </c>
      <c r="K161" s="162" t="s">
        <v>263</v>
      </c>
      <c r="L161" s="167"/>
      <c r="M161" s="168" t="s">
        <v>3</v>
      </c>
      <c r="N161" s="169" t="s">
        <v>45</v>
      </c>
      <c r="P161" s="143">
        <f>O161*H161</f>
        <v>0</v>
      </c>
      <c r="Q161" s="143">
        <v>7.1000000000000004E-3</v>
      </c>
      <c r="R161" s="143">
        <f>Q161*H161</f>
        <v>7.1000000000000008E-2</v>
      </c>
      <c r="S161" s="143">
        <v>0</v>
      </c>
      <c r="T161" s="144">
        <f>S161*H161</f>
        <v>0</v>
      </c>
      <c r="AR161" s="145" t="s">
        <v>310</v>
      </c>
      <c r="AT161" s="145" t="s">
        <v>327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2504</v>
      </c>
    </row>
    <row r="162" spans="2:65" s="1" customFormat="1" ht="11.25">
      <c r="B162" s="33"/>
      <c r="D162" s="147" t="s">
        <v>265</v>
      </c>
      <c r="F162" s="148" t="s">
        <v>2503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3" customFormat="1" ht="11.25">
      <c r="B163" s="173"/>
      <c r="D163" s="147" t="s">
        <v>269</v>
      </c>
      <c r="E163" s="174" t="s">
        <v>3</v>
      </c>
      <c r="F163" s="175" t="s">
        <v>2505</v>
      </c>
      <c r="H163" s="174" t="s">
        <v>3</v>
      </c>
      <c r="I163" s="176"/>
      <c r="L163" s="173"/>
      <c r="M163" s="177"/>
      <c r="T163" s="178"/>
      <c r="AT163" s="174" t="s">
        <v>269</v>
      </c>
      <c r="AU163" s="174" t="s">
        <v>83</v>
      </c>
      <c r="AV163" s="13" t="s">
        <v>81</v>
      </c>
      <c r="AW163" s="13" t="s">
        <v>37</v>
      </c>
      <c r="AX163" s="13" t="s">
        <v>74</v>
      </c>
      <c r="AY163" s="174" t="s">
        <v>257</v>
      </c>
    </row>
    <row r="164" spans="2:65" s="12" customFormat="1" ht="11.25">
      <c r="B164" s="153"/>
      <c r="D164" s="147" t="s">
        <v>269</v>
      </c>
      <c r="E164" s="154" t="s">
        <v>925</v>
      </c>
      <c r="F164" s="155" t="s">
        <v>2506</v>
      </c>
      <c r="H164" s="156">
        <v>10</v>
      </c>
      <c r="I164" s="157"/>
      <c r="L164" s="153"/>
      <c r="M164" s="158"/>
      <c r="T164" s="159"/>
      <c r="AT164" s="154" t="s">
        <v>269</v>
      </c>
      <c r="AU164" s="154" t="s">
        <v>83</v>
      </c>
      <c r="AV164" s="12" t="s">
        <v>83</v>
      </c>
      <c r="AW164" s="12" t="s">
        <v>37</v>
      </c>
      <c r="AX164" s="12" t="s">
        <v>81</v>
      </c>
      <c r="AY164" s="154" t="s">
        <v>257</v>
      </c>
    </row>
    <row r="165" spans="2:65" s="1" customFormat="1" ht="16.5" customHeight="1">
      <c r="B165" s="133"/>
      <c r="C165" s="134" t="s">
        <v>356</v>
      </c>
      <c r="D165" s="134" t="s">
        <v>259</v>
      </c>
      <c r="E165" s="135" t="s">
        <v>2507</v>
      </c>
      <c r="F165" s="136" t="s">
        <v>2508</v>
      </c>
      <c r="G165" s="137" t="s">
        <v>439</v>
      </c>
      <c r="H165" s="138">
        <v>2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2509</v>
      </c>
    </row>
    <row r="166" spans="2:65" s="1" customFormat="1" ht="11.25">
      <c r="B166" s="33"/>
      <c r="D166" s="147" t="s">
        <v>265</v>
      </c>
      <c r="F166" s="148" t="s">
        <v>2510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2511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" customFormat="1" ht="16.5" customHeight="1">
      <c r="B168" s="133"/>
      <c r="C168" s="160" t="s">
        <v>363</v>
      </c>
      <c r="D168" s="160" t="s">
        <v>327</v>
      </c>
      <c r="E168" s="161" t="s">
        <v>2512</v>
      </c>
      <c r="F168" s="162" t="s">
        <v>2513</v>
      </c>
      <c r="G168" s="163" t="s">
        <v>439</v>
      </c>
      <c r="H168" s="164">
        <v>2</v>
      </c>
      <c r="I168" s="165"/>
      <c r="J168" s="166">
        <f>ROUND(I168*H168,2)</f>
        <v>0</v>
      </c>
      <c r="K168" s="162" t="s">
        <v>263</v>
      </c>
      <c r="L168" s="167"/>
      <c r="M168" s="168" t="s">
        <v>3</v>
      </c>
      <c r="N168" s="169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310</v>
      </c>
      <c r="AT168" s="145" t="s">
        <v>327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2514</v>
      </c>
    </row>
    <row r="169" spans="2:65" s="1" customFormat="1" ht="11.25">
      <c r="B169" s="33"/>
      <c r="D169" s="147" t="s">
        <v>265</v>
      </c>
      <c r="F169" s="148" t="s">
        <v>2513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6.5" customHeight="1">
      <c r="B170" s="133"/>
      <c r="C170" s="134" t="s">
        <v>370</v>
      </c>
      <c r="D170" s="134" t="s">
        <v>259</v>
      </c>
      <c r="E170" s="135" t="s">
        <v>2515</v>
      </c>
      <c r="F170" s="136" t="s">
        <v>2516</v>
      </c>
      <c r="G170" s="137" t="s">
        <v>439</v>
      </c>
      <c r="H170" s="138">
        <v>9</v>
      </c>
      <c r="I170" s="139"/>
      <c r="J170" s="140">
        <f>ROUND(I170*H170,2)</f>
        <v>0</v>
      </c>
      <c r="K170" s="136" t="s">
        <v>263</v>
      </c>
      <c r="L170" s="33"/>
      <c r="M170" s="141" t="s">
        <v>3</v>
      </c>
      <c r="N170" s="142" t="s">
        <v>45</v>
      </c>
      <c r="P170" s="143">
        <f>O170*H170</f>
        <v>0</v>
      </c>
      <c r="Q170" s="143">
        <v>1.1999999999999999E-3</v>
      </c>
      <c r="R170" s="143">
        <f>Q170*H170</f>
        <v>1.0799999999999999E-2</v>
      </c>
      <c r="S170" s="143">
        <v>0</v>
      </c>
      <c r="T170" s="144">
        <f>S170*H170</f>
        <v>0</v>
      </c>
      <c r="AR170" s="145" t="s">
        <v>95</v>
      </c>
      <c r="AT170" s="145" t="s">
        <v>259</v>
      </c>
      <c r="AU170" s="145" t="s">
        <v>83</v>
      </c>
      <c r="AY170" s="17" t="s">
        <v>257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7" t="s">
        <v>81</v>
      </c>
      <c r="BK170" s="146">
        <f>ROUND(I170*H170,2)</f>
        <v>0</v>
      </c>
      <c r="BL170" s="17" t="s">
        <v>95</v>
      </c>
      <c r="BM170" s="145" t="s">
        <v>2517</v>
      </c>
    </row>
    <row r="171" spans="2:65" s="1" customFormat="1" ht="11.25">
      <c r="B171" s="33"/>
      <c r="D171" s="147" t="s">
        <v>265</v>
      </c>
      <c r="F171" s="148" t="s">
        <v>2518</v>
      </c>
      <c r="I171" s="149"/>
      <c r="L171" s="33"/>
      <c r="M171" s="150"/>
      <c r="T171" s="54"/>
      <c r="AT171" s="17" t="s">
        <v>265</v>
      </c>
      <c r="AU171" s="17" t="s">
        <v>83</v>
      </c>
    </row>
    <row r="172" spans="2:65" s="1" customFormat="1" ht="11.25">
      <c r="B172" s="33"/>
      <c r="D172" s="151" t="s">
        <v>267</v>
      </c>
      <c r="F172" s="152" t="s">
        <v>2519</v>
      </c>
      <c r="I172" s="149"/>
      <c r="L172" s="33"/>
      <c r="M172" s="150"/>
      <c r="T172" s="54"/>
      <c r="AT172" s="17" t="s">
        <v>267</v>
      </c>
      <c r="AU172" s="17" t="s">
        <v>83</v>
      </c>
    </row>
    <row r="173" spans="2:65" s="1" customFormat="1" ht="16.5" customHeight="1">
      <c r="B173" s="133"/>
      <c r="C173" s="160" t="s">
        <v>377</v>
      </c>
      <c r="D173" s="160" t="s">
        <v>327</v>
      </c>
      <c r="E173" s="161" t="s">
        <v>2520</v>
      </c>
      <c r="F173" s="162" t="s">
        <v>2521</v>
      </c>
      <c r="G173" s="163" t="s">
        <v>439</v>
      </c>
      <c r="H173" s="164">
        <v>9</v>
      </c>
      <c r="I173" s="165"/>
      <c r="J173" s="166">
        <f>ROUND(I173*H173,2)</f>
        <v>0</v>
      </c>
      <c r="K173" s="162" t="s">
        <v>263</v>
      </c>
      <c r="L173" s="167"/>
      <c r="M173" s="168" t="s">
        <v>3</v>
      </c>
      <c r="N173" s="169" t="s">
        <v>45</v>
      </c>
      <c r="P173" s="143">
        <f>O173*H173</f>
        <v>0</v>
      </c>
      <c r="Q173" s="143">
        <v>6.6000000000000003E-2</v>
      </c>
      <c r="R173" s="143">
        <f>Q173*H173</f>
        <v>0.59400000000000008</v>
      </c>
      <c r="S173" s="143">
        <v>0</v>
      </c>
      <c r="T173" s="144">
        <f>S173*H173</f>
        <v>0</v>
      </c>
      <c r="AR173" s="145" t="s">
        <v>310</v>
      </c>
      <c r="AT173" s="145" t="s">
        <v>327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2522</v>
      </c>
    </row>
    <row r="174" spans="2:65" s="1" customFormat="1" ht="11.25">
      <c r="B174" s="33"/>
      <c r="D174" s="147" t="s">
        <v>265</v>
      </c>
      <c r="F174" s="148" t="s">
        <v>2521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3" customFormat="1" ht="11.25">
      <c r="B175" s="173"/>
      <c r="D175" s="147" t="s">
        <v>269</v>
      </c>
      <c r="E175" s="174" t="s">
        <v>3</v>
      </c>
      <c r="F175" s="175" t="s">
        <v>2505</v>
      </c>
      <c r="H175" s="174" t="s">
        <v>3</v>
      </c>
      <c r="I175" s="176"/>
      <c r="L175" s="173"/>
      <c r="M175" s="177"/>
      <c r="T175" s="178"/>
      <c r="AT175" s="174" t="s">
        <v>269</v>
      </c>
      <c r="AU175" s="174" t="s">
        <v>83</v>
      </c>
      <c r="AV175" s="13" t="s">
        <v>81</v>
      </c>
      <c r="AW175" s="13" t="s">
        <v>37</v>
      </c>
      <c r="AX175" s="13" t="s">
        <v>74</v>
      </c>
      <c r="AY175" s="174" t="s">
        <v>257</v>
      </c>
    </row>
    <row r="176" spans="2:65" s="12" customFormat="1" ht="11.25">
      <c r="B176" s="153"/>
      <c r="D176" s="147" t="s">
        <v>269</v>
      </c>
      <c r="E176" s="154" t="s">
        <v>550</v>
      </c>
      <c r="F176" s="155" t="s">
        <v>2523</v>
      </c>
      <c r="H176" s="156">
        <v>9</v>
      </c>
      <c r="I176" s="157"/>
      <c r="L176" s="153"/>
      <c r="M176" s="158"/>
      <c r="T176" s="159"/>
      <c r="AT176" s="154" t="s">
        <v>269</v>
      </c>
      <c r="AU176" s="154" t="s">
        <v>83</v>
      </c>
      <c r="AV176" s="12" t="s">
        <v>83</v>
      </c>
      <c r="AW176" s="12" t="s">
        <v>37</v>
      </c>
      <c r="AX176" s="12" t="s">
        <v>81</v>
      </c>
      <c r="AY176" s="154" t="s">
        <v>257</v>
      </c>
    </row>
    <row r="177" spans="2:65" s="1" customFormat="1" ht="16.5" customHeight="1">
      <c r="B177" s="133"/>
      <c r="C177" s="134" t="s">
        <v>383</v>
      </c>
      <c r="D177" s="134" t="s">
        <v>259</v>
      </c>
      <c r="E177" s="135" t="s">
        <v>2524</v>
      </c>
      <c r="F177" s="136" t="s">
        <v>2525</v>
      </c>
      <c r="G177" s="137" t="s">
        <v>327</v>
      </c>
      <c r="H177" s="138">
        <v>18</v>
      </c>
      <c r="I177" s="139"/>
      <c r="J177" s="140">
        <f>ROUND(I177*H177,2)</f>
        <v>0</v>
      </c>
      <c r="K177" s="136" t="s">
        <v>263</v>
      </c>
      <c r="L177" s="33"/>
      <c r="M177" s="141" t="s">
        <v>3</v>
      </c>
      <c r="N177" s="142" t="s">
        <v>45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95</v>
      </c>
      <c r="AT177" s="145" t="s">
        <v>259</v>
      </c>
      <c r="AU177" s="145" t="s">
        <v>83</v>
      </c>
      <c r="AY177" s="17" t="s">
        <v>257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7" t="s">
        <v>81</v>
      </c>
      <c r="BK177" s="146">
        <f>ROUND(I177*H177,2)</f>
        <v>0</v>
      </c>
      <c r="BL177" s="17" t="s">
        <v>95</v>
      </c>
      <c r="BM177" s="145" t="s">
        <v>2526</v>
      </c>
    </row>
    <row r="178" spans="2:65" s="1" customFormat="1" ht="11.25">
      <c r="B178" s="33"/>
      <c r="D178" s="147" t="s">
        <v>265</v>
      </c>
      <c r="F178" s="148" t="s">
        <v>2527</v>
      </c>
      <c r="I178" s="149"/>
      <c r="L178" s="33"/>
      <c r="M178" s="150"/>
      <c r="T178" s="54"/>
      <c r="AT178" s="17" t="s">
        <v>265</v>
      </c>
      <c r="AU178" s="17" t="s">
        <v>83</v>
      </c>
    </row>
    <row r="179" spans="2:65" s="1" customFormat="1" ht="11.25">
      <c r="B179" s="33"/>
      <c r="D179" s="151" t="s">
        <v>267</v>
      </c>
      <c r="F179" s="152" t="s">
        <v>2528</v>
      </c>
      <c r="I179" s="149"/>
      <c r="L179" s="33"/>
      <c r="M179" s="150"/>
      <c r="T179" s="54"/>
      <c r="AT179" s="17" t="s">
        <v>267</v>
      </c>
      <c r="AU179" s="17" t="s">
        <v>83</v>
      </c>
    </row>
    <row r="180" spans="2:65" s="13" customFormat="1" ht="11.25">
      <c r="B180" s="173"/>
      <c r="D180" s="147" t="s">
        <v>269</v>
      </c>
      <c r="E180" s="174" t="s">
        <v>3</v>
      </c>
      <c r="F180" s="175" t="s">
        <v>2505</v>
      </c>
      <c r="H180" s="174" t="s">
        <v>3</v>
      </c>
      <c r="I180" s="176"/>
      <c r="L180" s="173"/>
      <c r="M180" s="177"/>
      <c r="T180" s="178"/>
      <c r="AT180" s="174" t="s">
        <v>269</v>
      </c>
      <c r="AU180" s="174" t="s">
        <v>83</v>
      </c>
      <c r="AV180" s="13" t="s">
        <v>81</v>
      </c>
      <c r="AW180" s="13" t="s">
        <v>37</v>
      </c>
      <c r="AX180" s="13" t="s">
        <v>74</v>
      </c>
      <c r="AY180" s="174" t="s">
        <v>257</v>
      </c>
    </row>
    <row r="181" spans="2:65" s="12" customFormat="1" ht="11.25">
      <c r="B181" s="153"/>
      <c r="D181" s="147" t="s">
        <v>269</v>
      </c>
      <c r="E181" s="154" t="s">
        <v>354</v>
      </c>
      <c r="F181" s="155" t="s">
        <v>2529</v>
      </c>
      <c r="H181" s="156">
        <v>18</v>
      </c>
      <c r="I181" s="157"/>
      <c r="L181" s="153"/>
      <c r="M181" s="158"/>
      <c r="T181" s="159"/>
      <c r="AT181" s="154" t="s">
        <v>269</v>
      </c>
      <c r="AU181" s="154" t="s">
        <v>83</v>
      </c>
      <c r="AV181" s="12" t="s">
        <v>83</v>
      </c>
      <c r="AW181" s="12" t="s">
        <v>37</v>
      </c>
      <c r="AX181" s="12" t="s">
        <v>81</v>
      </c>
      <c r="AY181" s="154" t="s">
        <v>257</v>
      </c>
    </row>
    <row r="182" spans="2:65" s="1" customFormat="1" ht="24.2" customHeight="1">
      <c r="B182" s="133"/>
      <c r="C182" s="160" t="s">
        <v>8</v>
      </c>
      <c r="D182" s="160" t="s">
        <v>327</v>
      </c>
      <c r="E182" s="161" t="s">
        <v>2530</v>
      </c>
      <c r="F182" s="162" t="s">
        <v>2531</v>
      </c>
      <c r="G182" s="163" t="s">
        <v>439</v>
      </c>
      <c r="H182" s="164">
        <v>9</v>
      </c>
      <c r="I182" s="165"/>
      <c r="J182" s="166">
        <f>ROUND(I182*H182,2)</f>
        <v>0</v>
      </c>
      <c r="K182" s="162" t="s">
        <v>263</v>
      </c>
      <c r="L182" s="167"/>
      <c r="M182" s="168" t="s">
        <v>3</v>
      </c>
      <c r="N182" s="169" t="s">
        <v>45</v>
      </c>
      <c r="P182" s="143">
        <f>O182*H182</f>
        <v>0</v>
      </c>
      <c r="Q182" s="143">
        <v>1.9099999999999999E-2</v>
      </c>
      <c r="R182" s="143">
        <f>Q182*H182</f>
        <v>0.1719</v>
      </c>
      <c r="S182" s="143">
        <v>0</v>
      </c>
      <c r="T182" s="144">
        <f>S182*H182</f>
        <v>0</v>
      </c>
      <c r="AR182" s="145" t="s">
        <v>310</v>
      </c>
      <c r="AT182" s="145" t="s">
        <v>327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95</v>
      </c>
      <c r="BM182" s="145" t="s">
        <v>2532</v>
      </c>
    </row>
    <row r="183" spans="2:65" s="1" customFormat="1" ht="19.5">
      <c r="B183" s="33"/>
      <c r="D183" s="147" t="s">
        <v>265</v>
      </c>
      <c r="F183" s="148" t="s">
        <v>2531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" customFormat="1" ht="16.5" customHeight="1">
      <c r="B184" s="133"/>
      <c r="C184" s="134" t="s">
        <v>394</v>
      </c>
      <c r="D184" s="134" t="s">
        <v>259</v>
      </c>
      <c r="E184" s="135" t="s">
        <v>2533</v>
      </c>
      <c r="F184" s="136" t="s">
        <v>2534</v>
      </c>
      <c r="G184" s="137" t="s">
        <v>439</v>
      </c>
      <c r="H184" s="138">
        <v>1</v>
      </c>
      <c r="I184" s="139"/>
      <c r="J184" s="140">
        <f>ROUND(I184*H184,2)</f>
        <v>0</v>
      </c>
      <c r="K184" s="136" t="s">
        <v>263</v>
      </c>
      <c r="L184" s="33"/>
      <c r="M184" s="141" t="s">
        <v>3</v>
      </c>
      <c r="N184" s="142" t="s">
        <v>45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95</v>
      </c>
      <c r="AT184" s="145" t="s">
        <v>259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2535</v>
      </c>
    </row>
    <row r="185" spans="2:65" s="1" customFormat="1" ht="11.25">
      <c r="B185" s="33"/>
      <c r="D185" s="147" t="s">
        <v>265</v>
      </c>
      <c r="F185" s="148" t="s">
        <v>2536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1.25">
      <c r="B186" s="33"/>
      <c r="D186" s="151" t="s">
        <v>267</v>
      </c>
      <c r="F186" s="152" t="s">
        <v>2537</v>
      </c>
      <c r="I186" s="149"/>
      <c r="L186" s="33"/>
      <c r="M186" s="150"/>
      <c r="T186" s="54"/>
      <c r="AT186" s="17" t="s">
        <v>267</v>
      </c>
      <c r="AU186" s="17" t="s">
        <v>83</v>
      </c>
    </row>
    <row r="187" spans="2:65" s="13" customFormat="1" ht="11.25">
      <c r="B187" s="173"/>
      <c r="D187" s="147" t="s">
        <v>269</v>
      </c>
      <c r="E187" s="174" t="s">
        <v>3</v>
      </c>
      <c r="F187" s="175" t="s">
        <v>2505</v>
      </c>
      <c r="H187" s="174" t="s">
        <v>3</v>
      </c>
      <c r="I187" s="176"/>
      <c r="L187" s="173"/>
      <c r="M187" s="177"/>
      <c r="T187" s="178"/>
      <c r="AT187" s="174" t="s">
        <v>269</v>
      </c>
      <c r="AU187" s="174" t="s">
        <v>83</v>
      </c>
      <c r="AV187" s="13" t="s">
        <v>81</v>
      </c>
      <c r="AW187" s="13" t="s">
        <v>37</v>
      </c>
      <c r="AX187" s="13" t="s">
        <v>74</v>
      </c>
      <c r="AY187" s="174" t="s">
        <v>257</v>
      </c>
    </row>
    <row r="188" spans="2:65" s="12" customFormat="1" ht="11.25">
      <c r="B188" s="153"/>
      <c r="D188" s="147" t="s">
        <v>269</v>
      </c>
      <c r="E188" s="154" t="s">
        <v>368</v>
      </c>
      <c r="F188" s="155" t="s">
        <v>2538</v>
      </c>
      <c r="H188" s="156">
        <v>1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34" t="s">
        <v>401</v>
      </c>
      <c r="D189" s="134" t="s">
        <v>259</v>
      </c>
      <c r="E189" s="135" t="s">
        <v>2539</v>
      </c>
      <c r="F189" s="136" t="s">
        <v>2540</v>
      </c>
      <c r="G189" s="137" t="s">
        <v>327</v>
      </c>
      <c r="H189" s="138">
        <v>18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2541</v>
      </c>
    </row>
    <row r="190" spans="2:65" s="1" customFormat="1" ht="11.25">
      <c r="B190" s="33"/>
      <c r="D190" s="147" t="s">
        <v>265</v>
      </c>
      <c r="F190" s="148" t="s">
        <v>2542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2543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" customFormat="1" ht="16.5" customHeight="1">
      <c r="B192" s="133"/>
      <c r="C192" s="160" t="s">
        <v>406</v>
      </c>
      <c r="D192" s="160" t="s">
        <v>327</v>
      </c>
      <c r="E192" s="161" t="s">
        <v>2544</v>
      </c>
      <c r="F192" s="162" t="s">
        <v>2545</v>
      </c>
      <c r="G192" s="163" t="s">
        <v>327</v>
      </c>
      <c r="H192" s="164">
        <v>18</v>
      </c>
      <c r="I192" s="165"/>
      <c r="J192" s="166">
        <f>ROUND(I192*H192,2)</f>
        <v>0</v>
      </c>
      <c r="K192" s="162" t="s">
        <v>263</v>
      </c>
      <c r="L192" s="167"/>
      <c r="M192" s="168" t="s">
        <v>3</v>
      </c>
      <c r="N192" s="169" t="s">
        <v>45</v>
      </c>
      <c r="P192" s="143">
        <f>O192*H192</f>
        <v>0</v>
      </c>
      <c r="Q192" s="143">
        <v>1E-4</v>
      </c>
      <c r="R192" s="143">
        <f>Q192*H192</f>
        <v>1.8000000000000002E-3</v>
      </c>
      <c r="S192" s="143">
        <v>0</v>
      </c>
      <c r="T192" s="144">
        <f>S192*H192</f>
        <v>0</v>
      </c>
      <c r="AR192" s="145" t="s">
        <v>310</v>
      </c>
      <c r="AT192" s="145" t="s">
        <v>327</v>
      </c>
      <c r="AU192" s="145" t="s">
        <v>83</v>
      </c>
      <c r="AY192" s="17" t="s">
        <v>257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7" t="s">
        <v>81</v>
      </c>
      <c r="BK192" s="146">
        <f>ROUND(I192*H192,2)</f>
        <v>0</v>
      </c>
      <c r="BL192" s="17" t="s">
        <v>95</v>
      </c>
      <c r="BM192" s="145" t="s">
        <v>2546</v>
      </c>
    </row>
    <row r="193" spans="2:65" s="1" customFormat="1" ht="11.25">
      <c r="B193" s="33"/>
      <c r="D193" s="147" t="s">
        <v>265</v>
      </c>
      <c r="F193" s="148" t="s">
        <v>2545</v>
      </c>
      <c r="I193" s="149"/>
      <c r="L193" s="33"/>
      <c r="M193" s="150"/>
      <c r="T193" s="54"/>
      <c r="AT193" s="17" t="s">
        <v>265</v>
      </c>
      <c r="AU193" s="17" t="s">
        <v>83</v>
      </c>
    </row>
    <row r="194" spans="2:65" s="13" customFormat="1" ht="11.25">
      <c r="B194" s="173"/>
      <c r="D194" s="147" t="s">
        <v>269</v>
      </c>
      <c r="E194" s="174" t="s">
        <v>3</v>
      </c>
      <c r="F194" s="175" t="s">
        <v>2505</v>
      </c>
      <c r="H194" s="174" t="s">
        <v>3</v>
      </c>
      <c r="I194" s="176"/>
      <c r="L194" s="173"/>
      <c r="M194" s="177"/>
      <c r="T194" s="178"/>
      <c r="AT194" s="174" t="s">
        <v>269</v>
      </c>
      <c r="AU194" s="174" t="s">
        <v>83</v>
      </c>
      <c r="AV194" s="13" t="s">
        <v>81</v>
      </c>
      <c r="AW194" s="13" t="s">
        <v>37</v>
      </c>
      <c r="AX194" s="13" t="s">
        <v>74</v>
      </c>
      <c r="AY194" s="174" t="s">
        <v>257</v>
      </c>
    </row>
    <row r="195" spans="2:65" s="12" customFormat="1" ht="11.25">
      <c r="B195" s="153"/>
      <c r="D195" s="147" t="s">
        <v>269</v>
      </c>
      <c r="E195" s="154" t="s">
        <v>719</v>
      </c>
      <c r="F195" s="155" t="s">
        <v>2529</v>
      </c>
      <c r="H195" s="156">
        <v>18</v>
      </c>
      <c r="I195" s="157"/>
      <c r="L195" s="153"/>
      <c r="M195" s="158"/>
      <c r="T195" s="159"/>
      <c r="AT195" s="154" t="s">
        <v>269</v>
      </c>
      <c r="AU195" s="154" t="s">
        <v>83</v>
      </c>
      <c r="AV195" s="12" t="s">
        <v>83</v>
      </c>
      <c r="AW195" s="12" t="s">
        <v>37</v>
      </c>
      <c r="AX195" s="12" t="s">
        <v>81</v>
      </c>
      <c r="AY195" s="154" t="s">
        <v>257</v>
      </c>
    </row>
    <row r="196" spans="2:65" s="1" customFormat="1" ht="16.5" customHeight="1">
      <c r="B196" s="133"/>
      <c r="C196" s="134" t="s">
        <v>413</v>
      </c>
      <c r="D196" s="134" t="s">
        <v>259</v>
      </c>
      <c r="E196" s="135" t="s">
        <v>2547</v>
      </c>
      <c r="F196" s="136" t="s">
        <v>2548</v>
      </c>
      <c r="G196" s="137" t="s">
        <v>439</v>
      </c>
      <c r="H196" s="138">
        <v>7</v>
      </c>
      <c r="I196" s="139"/>
      <c r="J196" s="140">
        <f>ROUND(I196*H196,2)</f>
        <v>0</v>
      </c>
      <c r="K196" s="136" t="s">
        <v>263</v>
      </c>
      <c r="L196" s="33"/>
      <c r="M196" s="141" t="s">
        <v>3</v>
      </c>
      <c r="N196" s="142" t="s">
        <v>45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95</v>
      </c>
      <c r="AT196" s="145" t="s">
        <v>259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2549</v>
      </c>
    </row>
    <row r="197" spans="2:65" s="1" customFormat="1" ht="11.25">
      <c r="B197" s="33"/>
      <c r="D197" s="147" t="s">
        <v>265</v>
      </c>
      <c r="F197" s="148" t="s">
        <v>2550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" customFormat="1" ht="11.25">
      <c r="B198" s="33"/>
      <c r="D198" s="151" t="s">
        <v>267</v>
      </c>
      <c r="F198" s="152" t="s">
        <v>2551</v>
      </c>
      <c r="I198" s="149"/>
      <c r="L198" s="33"/>
      <c r="M198" s="150"/>
      <c r="T198" s="54"/>
      <c r="AT198" s="17" t="s">
        <v>267</v>
      </c>
      <c r="AU198" s="17" t="s">
        <v>83</v>
      </c>
    </row>
    <row r="199" spans="2:65" s="1" customFormat="1" ht="24.2" customHeight="1">
      <c r="B199" s="133"/>
      <c r="C199" s="160" t="s">
        <v>418</v>
      </c>
      <c r="D199" s="160" t="s">
        <v>327</v>
      </c>
      <c r="E199" s="161" t="s">
        <v>2552</v>
      </c>
      <c r="F199" s="162" t="s">
        <v>2553</v>
      </c>
      <c r="G199" s="163" t="s">
        <v>439</v>
      </c>
      <c r="H199" s="164">
        <v>7</v>
      </c>
      <c r="I199" s="165"/>
      <c r="J199" s="166">
        <f>ROUND(I199*H199,2)</f>
        <v>0</v>
      </c>
      <c r="K199" s="162" t="s">
        <v>263</v>
      </c>
      <c r="L199" s="167"/>
      <c r="M199" s="168" t="s">
        <v>3</v>
      </c>
      <c r="N199" s="169" t="s">
        <v>45</v>
      </c>
      <c r="P199" s="143">
        <f>O199*H199</f>
        <v>0</v>
      </c>
      <c r="Q199" s="143">
        <v>1.5E-3</v>
      </c>
      <c r="R199" s="143">
        <f>Q199*H199</f>
        <v>1.0500000000000001E-2</v>
      </c>
      <c r="S199" s="143">
        <v>0</v>
      </c>
      <c r="T199" s="144">
        <f>S199*H199</f>
        <v>0</v>
      </c>
      <c r="AR199" s="145" t="s">
        <v>310</v>
      </c>
      <c r="AT199" s="145" t="s">
        <v>327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95</v>
      </c>
      <c r="BM199" s="145" t="s">
        <v>2554</v>
      </c>
    </row>
    <row r="200" spans="2:65" s="1" customFormat="1" ht="11.25">
      <c r="B200" s="33"/>
      <c r="D200" s="147" t="s">
        <v>265</v>
      </c>
      <c r="F200" s="148" t="s">
        <v>2553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3" customFormat="1" ht="11.25">
      <c r="B201" s="173"/>
      <c r="D201" s="147" t="s">
        <v>269</v>
      </c>
      <c r="E201" s="174" t="s">
        <v>3</v>
      </c>
      <c r="F201" s="175" t="s">
        <v>2505</v>
      </c>
      <c r="H201" s="174" t="s">
        <v>3</v>
      </c>
      <c r="I201" s="176"/>
      <c r="L201" s="173"/>
      <c r="M201" s="177"/>
      <c r="T201" s="178"/>
      <c r="AT201" s="174" t="s">
        <v>269</v>
      </c>
      <c r="AU201" s="174" t="s">
        <v>83</v>
      </c>
      <c r="AV201" s="13" t="s">
        <v>81</v>
      </c>
      <c r="AW201" s="13" t="s">
        <v>37</v>
      </c>
      <c r="AX201" s="13" t="s">
        <v>74</v>
      </c>
      <c r="AY201" s="174" t="s">
        <v>257</v>
      </c>
    </row>
    <row r="202" spans="2:65" s="12" customFormat="1" ht="11.25">
      <c r="B202" s="153"/>
      <c r="D202" s="147" t="s">
        <v>269</v>
      </c>
      <c r="E202" s="154" t="s">
        <v>392</v>
      </c>
      <c r="F202" s="155" t="s">
        <v>2555</v>
      </c>
      <c r="H202" s="156">
        <v>7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" customFormat="1" ht="16.5" customHeight="1">
      <c r="B203" s="133"/>
      <c r="C203" s="134" t="s">
        <v>423</v>
      </c>
      <c r="D203" s="134" t="s">
        <v>259</v>
      </c>
      <c r="E203" s="135" t="s">
        <v>2556</v>
      </c>
      <c r="F203" s="136" t="s">
        <v>2557</v>
      </c>
      <c r="G203" s="137" t="s">
        <v>262</v>
      </c>
      <c r="H203" s="138">
        <v>70.564999999999998</v>
      </c>
      <c r="I203" s="139"/>
      <c r="J203" s="140">
        <f>ROUND(I203*H203,2)</f>
        <v>0</v>
      </c>
      <c r="K203" s="136" t="s">
        <v>263</v>
      </c>
      <c r="L203" s="33"/>
      <c r="M203" s="141" t="s">
        <v>3</v>
      </c>
      <c r="N203" s="142" t="s">
        <v>45</v>
      </c>
      <c r="P203" s="143">
        <f>O203*H203</f>
        <v>0</v>
      </c>
      <c r="Q203" s="143">
        <v>3.1199999999999999E-3</v>
      </c>
      <c r="R203" s="143">
        <f>Q203*H203</f>
        <v>0.22016279999999999</v>
      </c>
      <c r="S203" s="143">
        <v>0</v>
      </c>
      <c r="T203" s="144">
        <f>S203*H203</f>
        <v>0</v>
      </c>
      <c r="AR203" s="145" t="s">
        <v>95</v>
      </c>
      <c r="AT203" s="145" t="s">
        <v>259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95</v>
      </c>
      <c r="BM203" s="145" t="s">
        <v>2558</v>
      </c>
    </row>
    <row r="204" spans="2:65" s="1" customFormat="1" ht="11.25">
      <c r="B204" s="33"/>
      <c r="D204" s="147" t="s">
        <v>265</v>
      </c>
      <c r="F204" s="148" t="s">
        <v>2559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" customFormat="1" ht="11.25">
      <c r="B205" s="33"/>
      <c r="D205" s="151" t="s">
        <v>267</v>
      </c>
      <c r="F205" s="152" t="s">
        <v>2560</v>
      </c>
      <c r="I205" s="149"/>
      <c r="L205" s="33"/>
      <c r="M205" s="150"/>
      <c r="T205" s="54"/>
      <c r="AT205" s="17" t="s">
        <v>267</v>
      </c>
      <c r="AU205" s="17" t="s">
        <v>83</v>
      </c>
    </row>
    <row r="206" spans="2:65" s="1" customFormat="1" ht="16.5" customHeight="1">
      <c r="B206" s="133"/>
      <c r="C206" s="134" t="s">
        <v>431</v>
      </c>
      <c r="D206" s="134" t="s">
        <v>259</v>
      </c>
      <c r="E206" s="135" t="s">
        <v>1605</v>
      </c>
      <c r="F206" s="136" t="s">
        <v>1606</v>
      </c>
      <c r="G206" s="137" t="s">
        <v>262</v>
      </c>
      <c r="H206" s="138">
        <v>70.564999999999998</v>
      </c>
      <c r="I206" s="139"/>
      <c r="J206" s="140">
        <f>ROUND(I206*H206,2)</f>
        <v>0</v>
      </c>
      <c r="K206" s="136" t="s">
        <v>263</v>
      </c>
      <c r="L206" s="33"/>
      <c r="M206" s="141" t="s">
        <v>3</v>
      </c>
      <c r="N206" s="142" t="s">
        <v>45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95</v>
      </c>
      <c r="AT206" s="145" t="s">
        <v>259</v>
      </c>
      <c r="AU206" s="145" t="s">
        <v>83</v>
      </c>
      <c r="AY206" s="17" t="s">
        <v>257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7" t="s">
        <v>81</v>
      </c>
      <c r="BK206" s="146">
        <f>ROUND(I206*H206,2)</f>
        <v>0</v>
      </c>
      <c r="BL206" s="17" t="s">
        <v>95</v>
      </c>
      <c r="BM206" s="145" t="s">
        <v>2561</v>
      </c>
    </row>
    <row r="207" spans="2:65" s="1" customFormat="1" ht="11.25">
      <c r="B207" s="33"/>
      <c r="D207" s="147" t="s">
        <v>265</v>
      </c>
      <c r="F207" s="148" t="s">
        <v>1608</v>
      </c>
      <c r="I207" s="149"/>
      <c r="L207" s="33"/>
      <c r="M207" s="150"/>
      <c r="T207" s="54"/>
      <c r="AT207" s="17" t="s">
        <v>265</v>
      </c>
      <c r="AU207" s="17" t="s">
        <v>83</v>
      </c>
    </row>
    <row r="208" spans="2:65" s="1" customFormat="1" ht="11.25">
      <c r="B208" s="33"/>
      <c r="D208" s="151" t="s">
        <v>267</v>
      </c>
      <c r="F208" s="152" t="s">
        <v>1609</v>
      </c>
      <c r="I208" s="149"/>
      <c r="L208" s="33"/>
      <c r="M208" s="150"/>
      <c r="T208" s="54"/>
      <c r="AT208" s="17" t="s">
        <v>267</v>
      </c>
      <c r="AU208" s="17" t="s">
        <v>83</v>
      </c>
    </row>
    <row r="209" spans="2:65" s="1" customFormat="1" ht="24.2" customHeight="1">
      <c r="B209" s="133"/>
      <c r="C209" s="134" t="s">
        <v>436</v>
      </c>
      <c r="D209" s="134" t="s">
        <v>259</v>
      </c>
      <c r="E209" s="135" t="s">
        <v>887</v>
      </c>
      <c r="F209" s="136" t="s">
        <v>888</v>
      </c>
      <c r="G209" s="137" t="s">
        <v>282</v>
      </c>
      <c r="H209" s="138">
        <v>37.094999999999999</v>
      </c>
      <c r="I209" s="139"/>
      <c r="J209" s="140">
        <f>ROUND(I209*H209,2)</f>
        <v>0</v>
      </c>
      <c r="K209" s="136" t="s">
        <v>331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2.5106999999999999</v>
      </c>
      <c r="R209" s="143">
        <f>Q209*H209</f>
        <v>93.1344165</v>
      </c>
      <c r="S209" s="143">
        <v>0</v>
      </c>
      <c r="T209" s="144">
        <f>S209*H209</f>
        <v>0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2562</v>
      </c>
    </row>
    <row r="210" spans="2:65" s="1" customFormat="1" ht="11.25">
      <c r="B210" s="33"/>
      <c r="D210" s="147" t="s">
        <v>265</v>
      </c>
      <c r="F210" s="148" t="s">
        <v>888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6.5" customHeight="1">
      <c r="B211" s="133"/>
      <c r="C211" s="134" t="s">
        <v>444</v>
      </c>
      <c r="D211" s="134" t="s">
        <v>259</v>
      </c>
      <c r="E211" s="135" t="s">
        <v>890</v>
      </c>
      <c r="F211" s="136" t="s">
        <v>891</v>
      </c>
      <c r="G211" s="137" t="s">
        <v>282</v>
      </c>
      <c r="H211" s="138">
        <v>37.094999999999999</v>
      </c>
      <c r="I211" s="139"/>
      <c r="J211" s="140">
        <f>ROUND(I211*H211,2)</f>
        <v>0</v>
      </c>
      <c r="K211" s="136" t="s">
        <v>263</v>
      </c>
      <c r="L211" s="33"/>
      <c r="M211" s="141" t="s">
        <v>3</v>
      </c>
      <c r="N211" s="142" t="s">
        <v>45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95</v>
      </c>
      <c r="AT211" s="145" t="s">
        <v>259</v>
      </c>
      <c r="AU211" s="145" t="s">
        <v>83</v>
      </c>
      <c r="AY211" s="17" t="s">
        <v>257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7" t="s">
        <v>81</v>
      </c>
      <c r="BK211" s="146">
        <f>ROUND(I211*H211,2)</f>
        <v>0</v>
      </c>
      <c r="BL211" s="17" t="s">
        <v>95</v>
      </c>
      <c r="BM211" s="145" t="s">
        <v>2563</v>
      </c>
    </row>
    <row r="212" spans="2:65" s="1" customFormat="1" ht="11.25">
      <c r="B212" s="33"/>
      <c r="D212" s="147" t="s">
        <v>265</v>
      </c>
      <c r="F212" s="148" t="s">
        <v>1617</v>
      </c>
      <c r="I212" s="149"/>
      <c r="L212" s="33"/>
      <c r="M212" s="150"/>
      <c r="T212" s="54"/>
      <c r="AT212" s="17" t="s">
        <v>265</v>
      </c>
      <c r="AU212" s="17" t="s">
        <v>83</v>
      </c>
    </row>
    <row r="213" spans="2:65" s="1" customFormat="1" ht="11.25">
      <c r="B213" s="33"/>
      <c r="D213" s="151" t="s">
        <v>267</v>
      </c>
      <c r="F213" s="152" t="s">
        <v>894</v>
      </c>
      <c r="I213" s="149"/>
      <c r="L213" s="33"/>
      <c r="M213" s="150"/>
      <c r="T213" s="54"/>
      <c r="AT213" s="17" t="s">
        <v>267</v>
      </c>
      <c r="AU213" s="17" t="s">
        <v>83</v>
      </c>
    </row>
    <row r="214" spans="2:65" s="1" customFormat="1" ht="16.5" customHeight="1">
      <c r="B214" s="133"/>
      <c r="C214" s="134" t="s">
        <v>453</v>
      </c>
      <c r="D214" s="134" t="s">
        <v>259</v>
      </c>
      <c r="E214" s="135" t="s">
        <v>2564</v>
      </c>
      <c r="F214" s="136" t="s">
        <v>2565</v>
      </c>
      <c r="G214" s="137" t="s">
        <v>262</v>
      </c>
      <c r="H214" s="138">
        <v>73.66</v>
      </c>
      <c r="I214" s="139"/>
      <c r="J214" s="140">
        <f>ROUND(I214*H214,2)</f>
        <v>0</v>
      </c>
      <c r="K214" s="136" t="s">
        <v>263</v>
      </c>
      <c r="L214" s="33"/>
      <c r="M214" s="141" t="s">
        <v>3</v>
      </c>
      <c r="N214" s="142" t="s">
        <v>45</v>
      </c>
      <c r="P214" s="143">
        <f>O214*H214</f>
        <v>0</v>
      </c>
      <c r="Q214" s="143">
        <v>7.8700000000000003E-3</v>
      </c>
      <c r="R214" s="143">
        <f>Q214*H214</f>
        <v>0.5797042</v>
      </c>
      <c r="S214" s="143">
        <v>0</v>
      </c>
      <c r="T214" s="144">
        <f>S214*H214</f>
        <v>0</v>
      </c>
      <c r="AR214" s="145" t="s">
        <v>95</v>
      </c>
      <c r="AT214" s="145" t="s">
        <v>259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2566</v>
      </c>
    </row>
    <row r="215" spans="2:65" s="1" customFormat="1" ht="11.25">
      <c r="B215" s="33"/>
      <c r="D215" s="147" t="s">
        <v>265</v>
      </c>
      <c r="F215" s="148" t="s">
        <v>2567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" customFormat="1" ht="11.25">
      <c r="B216" s="33"/>
      <c r="D216" s="151" t="s">
        <v>267</v>
      </c>
      <c r="F216" s="152" t="s">
        <v>2568</v>
      </c>
      <c r="I216" s="149"/>
      <c r="L216" s="33"/>
      <c r="M216" s="150"/>
      <c r="T216" s="54"/>
      <c r="AT216" s="17" t="s">
        <v>267</v>
      </c>
      <c r="AU216" s="17" t="s">
        <v>83</v>
      </c>
    </row>
    <row r="217" spans="2:65" s="1" customFormat="1" ht="16.5" customHeight="1">
      <c r="B217" s="133"/>
      <c r="C217" s="134" t="s">
        <v>459</v>
      </c>
      <c r="D217" s="134" t="s">
        <v>259</v>
      </c>
      <c r="E217" s="135" t="s">
        <v>901</v>
      </c>
      <c r="F217" s="136" t="s">
        <v>902</v>
      </c>
      <c r="G217" s="137" t="s">
        <v>262</v>
      </c>
      <c r="H217" s="138">
        <v>73.66</v>
      </c>
      <c r="I217" s="139"/>
      <c r="J217" s="140">
        <f>ROUND(I217*H217,2)</f>
        <v>0</v>
      </c>
      <c r="K217" s="136" t="s">
        <v>263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2569</v>
      </c>
    </row>
    <row r="218" spans="2:65" s="1" customFormat="1" ht="11.25">
      <c r="B218" s="33"/>
      <c r="D218" s="147" t="s">
        <v>265</v>
      </c>
      <c r="F218" s="148" t="s">
        <v>904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" customFormat="1" ht="11.25">
      <c r="B219" s="33"/>
      <c r="D219" s="151" t="s">
        <v>267</v>
      </c>
      <c r="F219" s="152" t="s">
        <v>905</v>
      </c>
      <c r="I219" s="149"/>
      <c r="L219" s="33"/>
      <c r="M219" s="150"/>
      <c r="T219" s="54"/>
      <c r="AT219" s="17" t="s">
        <v>267</v>
      </c>
      <c r="AU219" s="17" t="s">
        <v>83</v>
      </c>
    </row>
    <row r="220" spans="2:65" s="1" customFormat="1" ht="16.5" customHeight="1">
      <c r="B220" s="133"/>
      <c r="C220" s="134" t="s">
        <v>467</v>
      </c>
      <c r="D220" s="134" t="s">
        <v>259</v>
      </c>
      <c r="E220" s="135" t="s">
        <v>2570</v>
      </c>
      <c r="F220" s="136" t="s">
        <v>2571</v>
      </c>
      <c r="G220" s="137" t="s">
        <v>327</v>
      </c>
      <c r="H220" s="138">
        <v>43.8</v>
      </c>
      <c r="I220" s="139"/>
      <c r="J220" s="140">
        <f>ROUND(I220*H220,2)</f>
        <v>0</v>
      </c>
      <c r="K220" s="136" t="s">
        <v>263</v>
      </c>
      <c r="L220" s="33"/>
      <c r="M220" s="141" t="s">
        <v>3</v>
      </c>
      <c r="N220" s="142" t="s">
        <v>45</v>
      </c>
      <c r="P220" s="143">
        <f>O220*H220</f>
        <v>0</v>
      </c>
      <c r="Q220" s="143">
        <v>0.11112</v>
      </c>
      <c r="R220" s="143">
        <f>Q220*H220</f>
        <v>4.8670559999999998</v>
      </c>
      <c r="S220" s="143">
        <v>0</v>
      </c>
      <c r="T220" s="144">
        <f>S220*H220</f>
        <v>0</v>
      </c>
      <c r="AR220" s="145" t="s">
        <v>95</v>
      </c>
      <c r="AT220" s="145" t="s">
        <v>259</v>
      </c>
      <c r="AU220" s="145" t="s">
        <v>83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95</v>
      </c>
      <c r="BM220" s="145" t="s">
        <v>2572</v>
      </c>
    </row>
    <row r="221" spans="2:65" s="1" customFormat="1" ht="11.25">
      <c r="B221" s="33"/>
      <c r="D221" s="147" t="s">
        <v>265</v>
      </c>
      <c r="F221" s="148" t="s">
        <v>2573</v>
      </c>
      <c r="I221" s="149"/>
      <c r="L221" s="33"/>
      <c r="M221" s="150"/>
      <c r="T221" s="54"/>
      <c r="AT221" s="17" t="s">
        <v>265</v>
      </c>
      <c r="AU221" s="17" t="s">
        <v>83</v>
      </c>
    </row>
    <row r="222" spans="2:65" s="1" customFormat="1" ht="11.25">
      <c r="B222" s="33"/>
      <c r="D222" s="151" t="s">
        <v>267</v>
      </c>
      <c r="F222" s="152" t="s">
        <v>2574</v>
      </c>
      <c r="I222" s="149"/>
      <c r="L222" s="33"/>
      <c r="M222" s="150"/>
      <c r="T222" s="54"/>
      <c r="AT222" s="17" t="s">
        <v>267</v>
      </c>
      <c r="AU222" s="17" t="s">
        <v>83</v>
      </c>
    </row>
    <row r="223" spans="2:65" s="1" customFormat="1" ht="16.5" customHeight="1">
      <c r="B223" s="133"/>
      <c r="C223" s="134" t="s">
        <v>476</v>
      </c>
      <c r="D223" s="134" t="s">
        <v>259</v>
      </c>
      <c r="E223" s="135" t="s">
        <v>909</v>
      </c>
      <c r="F223" s="136" t="s">
        <v>910</v>
      </c>
      <c r="G223" s="137" t="s">
        <v>327</v>
      </c>
      <c r="H223" s="138">
        <v>9</v>
      </c>
      <c r="I223" s="139"/>
      <c r="J223" s="140">
        <f>ROUND(I223*H223,2)</f>
        <v>0</v>
      </c>
      <c r="K223" s="136" t="s">
        <v>331</v>
      </c>
      <c r="L223" s="33"/>
      <c r="M223" s="141" t="s">
        <v>3</v>
      </c>
      <c r="N223" s="142" t="s">
        <v>45</v>
      </c>
      <c r="P223" s="143">
        <f>O223*H223</f>
        <v>0</v>
      </c>
      <c r="Q223" s="143">
        <v>0.11305999999999999</v>
      </c>
      <c r="R223" s="143">
        <f>Q223*H223</f>
        <v>1.0175399999999999</v>
      </c>
      <c r="S223" s="143">
        <v>0</v>
      </c>
      <c r="T223" s="144">
        <f>S223*H223</f>
        <v>0</v>
      </c>
      <c r="AR223" s="145" t="s">
        <v>95</v>
      </c>
      <c r="AT223" s="145" t="s">
        <v>259</v>
      </c>
      <c r="AU223" s="145" t="s">
        <v>83</v>
      </c>
      <c r="AY223" s="17" t="s">
        <v>257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7" t="s">
        <v>81</v>
      </c>
      <c r="BK223" s="146">
        <f>ROUND(I223*H223,2)</f>
        <v>0</v>
      </c>
      <c r="BL223" s="17" t="s">
        <v>95</v>
      </c>
      <c r="BM223" s="145" t="s">
        <v>2575</v>
      </c>
    </row>
    <row r="224" spans="2:65" s="1" customFormat="1" ht="11.25">
      <c r="B224" s="33"/>
      <c r="D224" s="147" t="s">
        <v>265</v>
      </c>
      <c r="F224" s="148" t="s">
        <v>910</v>
      </c>
      <c r="I224" s="149"/>
      <c r="L224" s="33"/>
      <c r="M224" s="150"/>
      <c r="T224" s="54"/>
      <c r="AT224" s="17" t="s">
        <v>265</v>
      </c>
      <c r="AU224" s="17" t="s">
        <v>83</v>
      </c>
    </row>
    <row r="225" spans="2:65" s="1" customFormat="1" ht="16.5" customHeight="1">
      <c r="B225" s="133"/>
      <c r="C225" s="134" t="s">
        <v>485</v>
      </c>
      <c r="D225" s="134" t="s">
        <v>259</v>
      </c>
      <c r="E225" s="135" t="s">
        <v>912</v>
      </c>
      <c r="F225" s="136" t="s">
        <v>913</v>
      </c>
      <c r="G225" s="137" t="s">
        <v>439</v>
      </c>
      <c r="H225" s="138">
        <v>525.6</v>
      </c>
      <c r="I225" s="139"/>
      <c r="J225" s="140">
        <f>ROUND(I225*H225,2)</f>
        <v>0</v>
      </c>
      <c r="K225" s="136" t="s">
        <v>331</v>
      </c>
      <c r="L225" s="33"/>
      <c r="M225" s="141" t="s">
        <v>3</v>
      </c>
      <c r="N225" s="142" t="s">
        <v>45</v>
      </c>
      <c r="P225" s="143">
        <f>O225*H225</f>
        <v>0</v>
      </c>
      <c r="Q225" s="143">
        <v>1.1299999999999999E-2</v>
      </c>
      <c r="R225" s="143">
        <f>Q225*H225</f>
        <v>5.9392800000000001</v>
      </c>
      <c r="S225" s="143">
        <v>0</v>
      </c>
      <c r="T225" s="144">
        <f>S225*H225</f>
        <v>0</v>
      </c>
      <c r="AR225" s="145" t="s">
        <v>95</v>
      </c>
      <c r="AT225" s="145" t="s">
        <v>259</v>
      </c>
      <c r="AU225" s="145" t="s">
        <v>83</v>
      </c>
      <c r="AY225" s="17" t="s">
        <v>257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7" t="s">
        <v>81</v>
      </c>
      <c r="BK225" s="146">
        <f>ROUND(I225*H225,2)</f>
        <v>0</v>
      </c>
      <c r="BL225" s="17" t="s">
        <v>95</v>
      </c>
      <c r="BM225" s="145" t="s">
        <v>2576</v>
      </c>
    </row>
    <row r="226" spans="2:65" s="1" customFormat="1" ht="11.25">
      <c r="B226" s="33"/>
      <c r="D226" s="147" t="s">
        <v>265</v>
      </c>
      <c r="F226" s="148" t="s">
        <v>913</v>
      </c>
      <c r="I226" s="149"/>
      <c r="L226" s="33"/>
      <c r="M226" s="150"/>
      <c r="T226" s="54"/>
      <c r="AT226" s="17" t="s">
        <v>265</v>
      </c>
      <c r="AU226" s="17" t="s">
        <v>83</v>
      </c>
    </row>
    <row r="227" spans="2:65" s="1" customFormat="1" ht="16.5" customHeight="1">
      <c r="B227" s="133"/>
      <c r="C227" s="134" t="s">
        <v>491</v>
      </c>
      <c r="D227" s="134" t="s">
        <v>259</v>
      </c>
      <c r="E227" s="135" t="s">
        <v>915</v>
      </c>
      <c r="F227" s="136" t="s">
        <v>916</v>
      </c>
      <c r="G227" s="137" t="s">
        <v>327</v>
      </c>
      <c r="H227" s="138">
        <v>43.8</v>
      </c>
      <c r="I227" s="139"/>
      <c r="J227" s="140">
        <f>ROUND(I227*H227,2)</f>
        <v>0</v>
      </c>
      <c r="K227" s="136" t="s">
        <v>263</v>
      </c>
      <c r="L227" s="33"/>
      <c r="M227" s="141" t="s">
        <v>3</v>
      </c>
      <c r="N227" s="142" t="s">
        <v>45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95</v>
      </c>
      <c r="AT227" s="145" t="s">
        <v>259</v>
      </c>
      <c r="AU227" s="145" t="s">
        <v>83</v>
      </c>
      <c r="AY227" s="17" t="s">
        <v>257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7" t="s">
        <v>81</v>
      </c>
      <c r="BK227" s="146">
        <f>ROUND(I227*H227,2)</f>
        <v>0</v>
      </c>
      <c r="BL227" s="17" t="s">
        <v>95</v>
      </c>
      <c r="BM227" s="145" t="s">
        <v>2577</v>
      </c>
    </row>
    <row r="228" spans="2:65" s="1" customFormat="1" ht="11.25">
      <c r="B228" s="33"/>
      <c r="D228" s="147" t="s">
        <v>265</v>
      </c>
      <c r="F228" s="148" t="s">
        <v>918</v>
      </c>
      <c r="I228" s="149"/>
      <c r="L228" s="33"/>
      <c r="M228" s="150"/>
      <c r="T228" s="54"/>
      <c r="AT228" s="17" t="s">
        <v>265</v>
      </c>
      <c r="AU228" s="17" t="s">
        <v>83</v>
      </c>
    </row>
    <row r="229" spans="2:65" s="1" customFormat="1" ht="11.25">
      <c r="B229" s="33"/>
      <c r="D229" s="151" t="s">
        <v>267</v>
      </c>
      <c r="F229" s="152" t="s">
        <v>919</v>
      </c>
      <c r="I229" s="149"/>
      <c r="L229" s="33"/>
      <c r="M229" s="150"/>
      <c r="T229" s="54"/>
      <c r="AT229" s="17" t="s">
        <v>267</v>
      </c>
      <c r="AU229" s="17" t="s">
        <v>83</v>
      </c>
    </row>
    <row r="230" spans="2:65" s="1" customFormat="1" ht="16.5" customHeight="1">
      <c r="B230" s="133"/>
      <c r="C230" s="134" t="s">
        <v>497</v>
      </c>
      <c r="D230" s="134" t="s">
        <v>259</v>
      </c>
      <c r="E230" s="135" t="s">
        <v>2578</v>
      </c>
      <c r="F230" s="136" t="s">
        <v>2579</v>
      </c>
      <c r="G230" s="137" t="s">
        <v>282</v>
      </c>
      <c r="H230" s="138">
        <v>23.902999999999999</v>
      </c>
      <c r="I230" s="139"/>
      <c r="J230" s="140">
        <f>ROUND(I230*H230,2)</f>
        <v>0</v>
      </c>
      <c r="K230" s="136" t="s">
        <v>263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1.95</v>
      </c>
      <c r="T230" s="144">
        <f>S230*H230</f>
        <v>46.610849999999999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2580</v>
      </c>
    </row>
    <row r="231" spans="2:65" s="1" customFormat="1" ht="11.25">
      <c r="B231" s="33"/>
      <c r="D231" s="147" t="s">
        <v>265</v>
      </c>
      <c r="F231" s="148" t="s">
        <v>2581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11.25">
      <c r="B232" s="33"/>
      <c r="D232" s="151" t="s">
        <v>267</v>
      </c>
      <c r="F232" s="152" t="s">
        <v>2582</v>
      </c>
      <c r="I232" s="149"/>
      <c r="L232" s="33"/>
      <c r="M232" s="150"/>
      <c r="T232" s="54"/>
      <c r="AT232" s="17" t="s">
        <v>267</v>
      </c>
      <c r="AU232" s="17" t="s">
        <v>83</v>
      </c>
    </row>
    <row r="233" spans="2:65" s="1" customFormat="1" ht="16.5" customHeight="1">
      <c r="B233" s="133"/>
      <c r="C233" s="134" t="s">
        <v>502</v>
      </c>
      <c r="D233" s="134" t="s">
        <v>259</v>
      </c>
      <c r="E233" s="135" t="s">
        <v>2583</v>
      </c>
      <c r="F233" s="136" t="s">
        <v>2584</v>
      </c>
      <c r="G233" s="137" t="s">
        <v>282</v>
      </c>
      <c r="H233" s="138">
        <v>26.26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0</v>
      </c>
      <c r="R233" s="143">
        <f>Q233*H233</f>
        <v>0</v>
      </c>
      <c r="S233" s="143">
        <v>2.2000000000000002</v>
      </c>
      <c r="T233" s="144">
        <f>S233*H233</f>
        <v>57.772000000000006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2585</v>
      </c>
    </row>
    <row r="234" spans="2:65" s="1" customFormat="1" ht="11.25">
      <c r="B234" s="33"/>
      <c r="D234" s="147" t="s">
        <v>265</v>
      </c>
      <c r="F234" s="148" t="s">
        <v>2586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2587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" customFormat="1" ht="16.5" customHeight="1">
      <c r="B236" s="133"/>
      <c r="C236" s="134" t="s">
        <v>510</v>
      </c>
      <c r="D236" s="134" t="s">
        <v>259</v>
      </c>
      <c r="E236" s="135" t="s">
        <v>2588</v>
      </c>
      <c r="F236" s="136" t="s">
        <v>2589</v>
      </c>
      <c r="G236" s="137" t="s">
        <v>282</v>
      </c>
      <c r="H236" s="138">
        <v>8.6940000000000008</v>
      </c>
      <c r="I236" s="139"/>
      <c r="J236" s="140">
        <f>ROUND(I236*H236,2)</f>
        <v>0</v>
      </c>
      <c r="K236" s="136" t="s">
        <v>263</v>
      </c>
      <c r="L236" s="33"/>
      <c r="M236" s="141" t="s">
        <v>3</v>
      </c>
      <c r="N236" s="142" t="s">
        <v>45</v>
      </c>
      <c r="P236" s="143">
        <f>O236*H236</f>
        <v>0</v>
      </c>
      <c r="Q236" s="143">
        <v>0</v>
      </c>
      <c r="R236" s="143">
        <f>Q236*H236</f>
        <v>0</v>
      </c>
      <c r="S236" s="143">
        <v>2.4</v>
      </c>
      <c r="T236" s="144">
        <f>S236*H236</f>
        <v>20.865600000000001</v>
      </c>
      <c r="AR236" s="145" t="s">
        <v>95</v>
      </c>
      <c r="AT236" s="145" t="s">
        <v>259</v>
      </c>
      <c r="AU236" s="145" t="s">
        <v>83</v>
      </c>
      <c r="AY236" s="17" t="s">
        <v>257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7" t="s">
        <v>81</v>
      </c>
      <c r="BK236" s="146">
        <f>ROUND(I236*H236,2)</f>
        <v>0</v>
      </c>
      <c r="BL236" s="17" t="s">
        <v>95</v>
      </c>
      <c r="BM236" s="145" t="s">
        <v>2590</v>
      </c>
    </row>
    <row r="237" spans="2:65" s="1" customFormat="1" ht="11.25">
      <c r="B237" s="33"/>
      <c r="D237" s="147" t="s">
        <v>265</v>
      </c>
      <c r="F237" s="148" t="s">
        <v>2591</v>
      </c>
      <c r="I237" s="149"/>
      <c r="L237" s="33"/>
      <c r="M237" s="150"/>
      <c r="T237" s="54"/>
      <c r="AT237" s="17" t="s">
        <v>265</v>
      </c>
      <c r="AU237" s="17" t="s">
        <v>83</v>
      </c>
    </row>
    <row r="238" spans="2:65" s="1" customFormat="1" ht="11.25">
      <c r="B238" s="33"/>
      <c r="D238" s="151" t="s">
        <v>267</v>
      </c>
      <c r="F238" s="152" t="s">
        <v>2592</v>
      </c>
      <c r="I238" s="149"/>
      <c r="L238" s="33"/>
      <c r="M238" s="150"/>
      <c r="T238" s="54"/>
      <c r="AT238" s="17" t="s">
        <v>267</v>
      </c>
      <c r="AU238" s="17" t="s">
        <v>83</v>
      </c>
    </row>
    <row r="239" spans="2:65" s="1" customFormat="1" ht="16.5" customHeight="1">
      <c r="B239" s="133"/>
      <c r="C239" s="134" t="s">
        <v>517</v>
      </c>
      <c r="D239" s="134" t="s">
        <v>259</v>
      </c>
      <c r="E239" s="135" t="s">
        <v>920</v>
      </c>
      <c r="F239" s="136" t="s">
        <v>921</v>
      </c>
      <c r="G239" s="137" t="s">
        <v>327</v>
      </c>
      <c r="H239" s="138">
        <v>43.8</v>
      </c>
      <c r="I239" s="139"/>
      <c r="J239" s="140">
        <f>ROUND(I239*H239,2)</f>
        <v>0</v>
      </c>
      <c r="K239" s="136" t="s">
        <v>263</v>
      </c>
      <c r="L239" s="33"/>
      <c r="M239" s="141" t="s">
        <v>3</v>
      </c>
      <c r="N239" s="142" t="s">
        <v>45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95</v>
      </c>
      <c r="AT239" s="145" t="s">
        <v>259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2593</v>
      </c>
    </row>
    <row r="240" spans="2:65" s="1" customFormat="1" ht="11.25">
      <c r="B240" s="33"/>
      <c r="D240" s="147" t="s">
        <v>265</v>
      </c>
      <c r="F240" s="148" t="s">
        <v>923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" customFormat="1" ht="11.25">
      <c r="B241" s="33"/>
      <c r="D241" s="151" t="s">
        <v>267</v>
      </c>
      <c r="F241" s="152" t="s">
        <v>924</v>
      </c>
      <c r="I241" s="149"/>
      <c r="L241" s="33"/>
      <c r="M241" s="150"/>
      <c r="T241" s="54"/>
      <c r="AT241" s="17" t="s">
        <v>267</v>
      </c>
      <c r="AU241" s="17" t="s">
        <v>83</v>
      </c>
    </row>
    <row r="242" spans="2:65" s="13" customFormat="1" ht="11.25">
      <c r="B242" s="173"/>
      <c r="D242" s="147" t="s">
        <v>269</v>
      </c>
      <c r="E242" s="174" t="s">
        <v>3</v>
      </c>
      <c r="F242" s="175" t="s">
        <v>2594</v>
      </c>
      <c r="H242" s="174" t="s">
        <v>3</v>
      </c>
      <c r="I242" s="176"/>
      <c r="L242" s="173"/>
      <c r="M242" s="177"/>
      <c r="T242" s="178"/>
      <c r="AT242" s="174" t="s">
        <v>269</v>
      </c>
      <c r="AU242" s="174" t="s">
        <v>83</v>
      </c>
      <c r="AV242" s="13" t="s">
        <v>81</v>
      </c>
      <c r="AW242" s="13" t="s">
        <v>37</v>
      </c>
      <c r="AX242" s="13" t="s">
        <v>74</v>
      </c>
      <c r="AY242" s="174" t="s">
        <v>257</v>
      </c>
    </row>
    <row r="243" spans="2:65" s="12" customFormat="1" ht="11.25">
      <c r="B243" s="153"/>
      <c r="D243" s="147" t="s">
        <v>269</v>
      </c>
      <c r="E243" s="154" t="s">
        <v>515</v>
      </c>
      <c r="F243" s="155" t="s">
        <v>2595</v>
      </c>
      <c r="H243" s="156">
        <v>43.8</v>
      </c>
      <c r="I243" s="157"/>
      <c r="L243" s="153"/>
      <c r="M243" s="158"/>
      <c r="T243" s="159"/>
      <c r="AT243" s="154" t="s">
        <v>269</v>
      </c>
      <c r="AU243" s="154" t="s">
        <v>83</v>
      </c>
      <c r="AV243" s="12" t="s">
        <v>83</v>
      </c>
      <c r="AW243" s="12" t="s">
        <v>37</v>
      </c>
      <c r="AX243" s="12" t="s">
        <v>81</v>
      </c>
      <c r="AY243" s="154" t="s">
        <v>257</v>
      </c>
    </row>
    <row r="244" spans="2:65" s="1" customFormat="1" ht="16.5" customHeight="1">
      <c r="B244" s="133"/>
      <c r="C244" s="134" t="s">
        <v>521</v>
      </c>
      <c r="D244" s="134" t="s">
        <v>259</v>
      </c>
      <c r="E244" s="135" t="s">
        <v>926</v>
      </c>
      <c r="F244" s="136" t="s">
        <v>927</v>
      </c>
      <c r="G244" s="137" t="s">
        <v>327</v>
      </c>
      <c r="H244" s="138">
        <v>43.8</v>
      </c>
      <c r="I244" s="139"/>
      <c r="J244" s="140">
        <f>ROUND(I244*H244,2)</f>
        <v>0</v>
      </c>
      <c r="K244" s="136" t="s">
        <v>263</v>
      </c>
      <c r="L244" s="33"/>
      <c r="M244" s="141" t="s">
        <v>3</v>
      </c>
      <c r="N244" s="142" t="s">
        <v>45</v>
      </c>
      <c r="P244" s="143">
        <f>O244*H244</f>
        <v>0</v>
      </c>
      <c r="Q244" s="143">
        <v>0</v>
      </c>
      <c r="R244" s="143">
        <f>Q244*H244</f>
        <v>0</v>
      </c>
      <c r="S244" s="143">
        <v>0</v>
      </c>
      <c r="T244" s="144">
        <f>S244*H244</f>
        <v>0</v>
      </c>
      <c r="AR244" s="145" t="s">
        <v>95</v>
      </c>
      <c r="AT244" s="145" t="s">
        <v>259</v>
      </c>
      <c r="AU244" s="145" t="s">
        <v>83</v>
      </c>
      <c r="AY244" s="17" t="s">
        <v>257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7" t="s">
        <v>81</v>
      </c>
      <c r="BK244" s="146">
        <f>ROUND(I244*H244,2)</f>
        <v>0</v>
      </c>
      <c r="BL244" s="17" t="s">
        <v>95</v>
      </c>
      <c r="BM244" s="145" t="s">
        <v>2596</v>
      </c>
    </row>
    <row r="245" spans="2:65" s="1" customFormat="1" ht="11.25">
      <c r="B245" s="33"/>
      <c r="D245" s="147" t="s">
        <v>265</v>
      </c>
      <c r="F245" s="148" t="s">
        <v>927</v>
      </c>
      <c r="I245" s="149"/>
      <c r="L245" s="33"/>
      <c r="M245" s="150"/>
      <c r="T245" s="54"/>
      <c r="AT245" s="17" t="s">
        <v>265</v>
      </c>
      <c r="AU245" s="17" t="s">
        <v>83</v>
      </c>
    </row>
    <row r="246" spans="2:65" s="1" customFormat="1" ht="11.25">
      <c r="B246" s="33"/>
      <c r="D246" s="151" t="s">
        <v>267</v>
      </c>
      <c r="F246" s="152" t="s">
        <v>929</v>
      </c>
      <c r="I246" s="149"/>
      <c r="L246" s="33"/>
      <c r="M246" s="150"/>
      <c r="T246" s="54"/>
      <c r="AT246" s="17" t="s">
        <v>267</v>
      </c>
      <c r="AU246" s="17" t="s">
        <v>83</v>
      </c>
    </row>
    <row r="247" spans="2:65" s="13" customFormat="1" ht="11.25">
      <c r="B247" s="173"/>
      <c r="D247" s="147" t="s">
        <v>269</v>
      </c>
      <c r="E247" s="174" t="s">
        <v>3</v>
      </c>
      <c r="F247" s="175" t="s">
        <v>2597</v>
      </c>
      <c r="H247" s="174" t="s">
        <v>3</v>
      </c>
      <c r="I247" s="176"/>
      <c r="L247" s="173"/>
      <c r="M247" s="177"/>
      <c r="T247" s="178"/>
      <c r="AT247" s="174" t="s">
        <v>269</v>
      </c>
      <c r="AU247" s="174" t="s">
        <v>83</v>
      </c>
      <c r="AV247" s="13" t="s">
        <v>81</v>
      </c>
      <c r="AW247" s="13" t="s">
        <v>37</v>
      </c>
      <c r="AX247" s="13" t="s">
        <v>74</v>
      </c>
      <c r="AY247" s="174" t="s">
        <v>257</v>
      </c>
    </row>
    <row r="248" spans="2:65" s="12" customFormat="1" ht="11.25">
      <c r="B248" s="153"/>
      <c r="D248" s="147" t="s">
        <v>269</v>
      </c>
      <c r="E248" s="154" t="s">
        <v>2598</v>
      </c>
      <c r="F248" s="155" t="s">
        <v>2595</v>
      </c>
      <c r="H248" s="156">
        <v>43.8</v>
      </c>
      <c r="I248" s="157"/>
      <c r="L248" s="153"/>
      <c r="M248" s="158"/>
      <c r="T248" s="159"/>
      <c r="AT248" s="154" t="s">
        <v>269</v>
      </c>
      <c r="AU248" s="154" t="s">
        <v>83</v>
      </c>
      <c r="AV248" s="12" t="s">
        <v>83</v>
      </c>
      <c r="AW248" s="12" t="s">
        <v>37</v>
      </c>
      <c r="AX248" s="12" t="s">
        <v>81</v>
      </c>
      <c r="AY248" s="154" t="s">
        <v>257</v>
      </c>
    </row>
    <row r="249" spans="2:65" s="1" customFormat="1" ht="21.75" customHeight="1">
      <c r="B249" s="133"/>
      <c r="C249" s="134" t="s">
        <v>528</v>
      </c>
      <c r="D249" s="134" t="s">
        <v>259</v>
      </c>
      <c r="E249" s="135" t="s">
        <v>937</v>
      </c>
      <c r="F249" s="136" t="s">
        <v>938</v>
      </c>
      <c r="G249" s="137" t="s">
        <v>274</v>
      </c>
      <c r="H249" s="138">
        <v>43.8</v>
      </c>
      <c r="I249" s="139"/>
      <c r="J249" s="140">
        <f>ROUND(I249*H249,2)</f>
        <v>0</v>
      </c>
      <c r="K249" s="136" t="s">
        <v>263</v>
      </c>
      <c r="L249" s="33"/>
      <c r="M249" s="141" t="s">
        <v>3</v>
      </c>
      <c r="N249" s="142" t="s">
        <v>45</v>
      </c>
      <c r="P249" s="143">
        <f>O249*H249</f>
        <v>0</v>
      </c>
      <c r="Q249" s="143">
        <v>2.5143</v>
      </c>
      <c r="R249" s="143">
        <f>Q249*H249</f>
        <v>110.12634</v>
      </c>
      <c r="S249" s="143">
        <v>0</v>
      </c>
      <c r="T249" s="144">
        <f>S249*H249</f>
        <v>0</v>
      </c>
      <c r="AR249" s="145" t="s">
        <v>95</v>
      </c>
      <c r="AT249" s="145" t="s">
        <v>259</v>
      </c>
      <c r="AU249" s="145" t="s">
        <v>83</v>
      </c>
      <c r="AY249" s="17" t="s">
        <v>257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7" t="s">
        <v>81</v>
      </c>
      <c r="BK249" s="146">
        <f>ROUND(I249*H249,2)</f>
        <v>0</v>
      </c>
      <c r="BL249" s="17" t="s">
        <v>95</v>
      </c>
      <c r="BM249" s="145" t="s">
        <v>2599</v>
      </c>
    </row>
    <row r="250" spans="2:65" s="1" customFormat="1" ht="19.5">
      <c r="B250" s="33"/>
      <c r="D250" s="147" t="s">
        <v>265</v>
      </c>
      <c r="F250" s="148" t="s">
        <v>940</v>
      </c>
      <c r="I250" s="149"/>
      <c r="L250" s="33"/>
      <c r="M250" s="150"/>
      <c r="T250" s="54"/>
      <c r="AT250" s="17" t="s">
        <v>265</v>
      </c>
      <c r="AU250" s="17" t="s">
        <v>83</v>
      </c>
    </row>
    <row r="251" spans="2:65" s="1" customFormat="1" ht="11.25">
      <c r="B251" s="33"/>
      <c r="D251" s="151" t="s">
        <v>267</v>
      </c>
      <c r="F251" s="152" t="s">
        <v>941</v>
      </c>
      <c r="I251" s="149"/>
      <c r="L251" s="33"/>
      <c r="M251" s="150"/>
      <c r="T251" s="54"/>
      <c r="AT251" s="17" t="s">
        <v>267</v>
      </c>
      <c r="AU251" s="17" t="s">
        <v>83</v>
      </c>
    </row>
    <row r="252" spans="2:65" s="13" customFormat="1" ht="11.25">
      <c r="B252" s="173"/>
      <c r="D252" s="147" t="s">
        <v>269</v>
      </c>
      <c r="E252" s="174" t="s">
        <v>3</v>
      </c>
      <c r="F252" s="175" t="s">
        <v>2600</v>
      </c>
      <c r="H252" s="174" t="s">
        <v>3</v>
      </c>
      <c r="I252" s="176"/>
      <c r="L252" s="173"/>
      <c r="M252" s="177"/>
      <c r="T252" s="178"/>
      <c r="AT252" s="174" t="s">
        <v>269</v>
      </c>
      <c r="AU252" s="174" t="s">
        <v>83</v>
      </c>
      <c r="AV252" s="13" t="s">
        <v>81</v>
      </c>
      <c r="AW252" s="13" t="s">
        <v>37</v>
      </c>
      <c r="AX252" s="13" t="s">
        <v>74</v>
      </c>
      <c r="AY252" s="174" t="s">
        <v>257</v>
      </c>
    </row>
    <row r="253" spans="2:65" s="12" customFormat="1" ht="11.25">
      <c r="B253" s="153"/>
      <c r="D253" s="147" t="s">
        <v>269</v>
      </c>
      <c r="E253" s="154" t="s">
        <v>3</v>
      </c>
      <c r="F253" s="155" t="s">
        <v>2601</v>
      </c>
      <c r="H253" s="156">
        <v>43.8</v>
      </c>
      <c r="I253" s="157"/>
      <c r="L253" s="153"/>
      <c r="M253" s="158"/>
      <c r="T253" s="159"/>
      <c r="AT253" s="154" t="s">
        <v>269</v>
      </c>
      <c r="AU253" s="154" t="s">
        <v>83</v>
      </c>
      <c r="AV253" s="12" t="s">
        <v>83</v>
      </c>
      <c r="AW253" s="12" t="s">
        <v>37</v>
      </c>
      <c r="AX253" s="12" t="s">
        <v>81</v>
      </c>
      <c r="AY253" s="154" t="s">
        <v>257</v>
      </c>
    </row>
    <row r="254" spans="2:65" s="1" customFormat="1" ht="16.5" customHeight="1">
      <c r="B254" s="133"/>
      <c r="C254" s="134" t="s">
        <v>534</v>
      </c>
      <c r="D254" s="134" t="s">
        <v>259</v>
      </c>
      <c r="E254" s="135" t="s">
        <v>944</v>
      </c>
      <c r="F254" s="136" t="s">
        <v>945</v>
      </c>
      <c r="G254" s="137" t="s">
        <v>838</v>
      </c>
      <c r="H254" s="138">
        <v>208.05</v>
      </c>
      <c r="I254" s="139"/>
      <c r="J254" s="140">
        <f>ROUND(I254*H254,2)</f>
        <v>0</v>
      </c>
      <c r="K254" s="136" t="s">
        <v>263</v>
      </c>
      <c r="L254" s="33"/>
      <c r="M254" s="141" t="s">
        <v>3</v>
      </c>
      <c r="N254" s="142" t="s">
        <v>45</v>
      </c>
      <c r="P254" s="143">
        <f>O254*H254</f>
        <v>0</v>
      </c>
      <c r="Q254" s="143">
        <v>2.47E-3</v>
      </c>
      <c r="R254" s="143">
        <f>Q254*H254</f>
        <v>0.51388350000000005</v>
      </c>
      <c r="S254" s="143">
        <v>0</v>
      </c>
      <c r="T254" s="144">
        <f>S254*H254</f>
        <v>0</v>
      </c>
      <c r="AR254" s="145" t="s">
        <v>95</v>
      </c>
      <c r="AT254" s="145" t="s">
        <v>259</v>
      </c>
      <c r="AU254" s="145" t="s">
        <v>83</v>
      </c>
      <c r="AY254" s="17" t="s">
        <v>257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7" t="s">
        <v>81</v>
      </c>
      <c r="BK254" s="146">
        <f>ROUND(I254*H254,2)</f>
        <v>0</v>
      </c>
      <c r="BL254" s="17" t="s">
        <v>95</v>
      </c>
      <c r="BM254" s="145" t="s">
        <v>2602</v>
      </c>
    </row>
    <row r="255" spans="2:65" s="1" customFormat="1" ht="19.5">
      <c r="B255" s="33"/>
      <c r="D255" s="147" t="s">
        <v>265</v>
      </c>
      <c r="F255" s="148" t="s">
        <v>947</v>
      </c>
      <c r="I255" s="149"/>
      <c r="L255" s="33"/>
      <c r="M255" s="150"/>
      <c r="T255" s="54"/>
      <c r="AT255" s="17" t="s">
        <v>265</v>
      </c>
      <c r="AU255" s="17" t="s">
        <v>83</v>
      </c>
    </row>
    <row r="256" spans="2:65" s="1" customFormat="1" ht="11.25">
      <c r="B256" s="33"/>
      <c r="D256" s="151" t="s">
        <v>267</v>
      </c>
      <c r="F256" s="152" t="s">
        <v>948</v>
      </c>
      <c r="I256" s="149"/>
      <c r="L256" s="33"/>
      <c r="M256" s="150"/>
      <c r="T256" s="54"/>
      <c r="AT256" s="17" t="s">
        <v>267</v>
      </c>
      <c r="AU256" s="17" t="s">
        <v>83</v>
      </c>
    </row>
    <row r="257" spans="2:65" s="13" customFormat="1" ht="11.25">
      <c r="B257" s="173"/>
      <c r="D257" s="147" t="s">
        <v>269</v>
      </c>
      <c r="E257" s="174" t="s">
        <v>3</v>
      </c>
      <c r="F257" s="175" t="s">
        <v>2600</v>
      </c>
      <c r="H257" s="174" t="s">
        <v>3</v>
      </c>
      <c r="I257" s="176"/>
      <c r="L257" s="173"/>
      <c r="M257" s="177"/>
      <c r="T257" s="178"/>
      <c r="AT257" s="174" t="s">
        <v>269</v>
      </c>
      <c r="AU257" s="174" t="s">
        <v>83</v>
      </c>
      <c r="AV257" s="13" t="s">
        <v>81</v>
      </c>
      <c r="AW257" s="13" t="s">
        <v>37</v>
      </c>
      <c r="AX257" s="13" t="s">
        <v>74</v>
      </c>
      <c r="AY257" s="174" t="s">
        <v>257</v>
      </c>
    </row>
    <row r="258" spans="2:65" s="12" customFormat="1" ht="11.25">
      <c r="B258" s="153"/>
      <c r="D258" s="147" t="s">
        <v>269</v>
      </c>
      <c r="E258" s="154" t="s">
        <v>3</v>
      </c>
      <c r="F258" s="155" t="s">
        <v>2603</v>
      </c>
      <c r="H258" s="156">
        <v>208.05</v>
      </c>
      <c r="I258" s="157"/>
      <c r="L258" s="153"/>
      <c r="M258" s="158"/>
      <c r="T258" s="159"/>
      <c r="AT258" s="154" t="s">
        <v>269</v>
      </c>
      <c r="AU258" s="154" t="s">
        <v>83</v>
      </c>
      <c r="AV258" s="12" t="s">
        <v>83</v>
      </c>
      <c r="AW258" s="12" t="s">
        <v>37</v>
      </c>
      <c r="AX258" s="12" t="s">
        <v>81</v>
      </c>
      <c r="AY258" s="154" t="s">
        <v>257</v>
      </c>
    </row>
    <row r="259" spans="2:65" s="1" customFormat="1" ht="16.5" customHeight="1">
      <c r="B259" s="133"/>
      <c r="C259" s="134" t="s">
        <v>542</v>
      </c>
      <c r="D259" s="134" t="s">
        <v>259</v>
      </c>
      <c r="E259" s="135" t="s">
        <v>950</v>
      </c>
      <c r="F259" s="136" t="s">
        <v>951</v>
      </c>
      <c r="G259" s="137" t="s">
        <v>695</v>
      </c>
      <c r="H259" s="138">
        <v>0.93700000000000006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1.06277</v>
      </c>
      <c r="R259" s="143">
        <f>Q259*H259</f>
        <v>0.99581549000000003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2604</v>
      </c>
    </row>
    <row r="260" spans="2:65" s="1" customFormat="1" ht="11.25">
      <c r="B260" s="33"/>
      <c r="D260" s="147" t="s">
        <v>265</v>
      </c>
      <c r="F260" s="148" t="s">
        <v>953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954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3" customFormat="1" ht="11.25">
      <c r="B262" s="173"/>
      <c r="D262" s="147" t="s">
        <v>269</v>
      </c>
      <c r="E262" s="174" t="s">
        <v>3</v>
      </c>
      <c r="F262" s="175" t="s">
        <v>2605</v>
      </c>
      <c r="H262" s="174" t="s">
        <v>3</v>
      </c>
      <c r="I262" s="176"/>
      <c r="L262" s="173"/>
      <c r="M262" s="177"/>
      <c r="T262" s="178"/>
      <c r="AT262" s="174" t="s">
        <v>269</v>
      </c>
      <c r="AU262" s="174" t="s">
        <v>83</v>
      </c>
      <c r="AV262" s="13" t="s">
        <v>81</v>
      </c>
      <c r="AW262" s="13" t="s">
        <v>37</v>
      </c>
      <c r="AX262" s="13" t="s">
        <v>74</v>
      </c>
      <c r="AY262" s="174" t="s">
        <v>257</v>
      </c>
    </row>
    <row r="263" spans="2:65" s="12" customFormat="1" ht="11.25">
      <c r="B263" s="153"/>
      <c r="D263" s="147" t="s">
        <v>269</v>
      </c>
      <c r="E263" s="154" t="s">
        <v>3</v>
      </c>
      <c r="F263" s="155" t="s">
        <v>2606</v>
      </c>
      <c r="H263" s="156">
        <v>0.93700000000000006</v>
      </c>
      <c r="I263" s="157"/>
      <c r="L263" s="153"/>
      <c r="M263" s="158"/>
      <c r="T263" s="159"/>
      <c r="AT263" s="154" t="s">
        <v>269</v>
      </c>
      <c r="AU263" s="154" t="s">
        <v>83</v>
      </c>
      <c r="AV263" s="12" t="s">
        <v>83</v>
      </c>
      <c r="AW263" s="12" t="s">
        <v>37</v>
      </c>
      <c r="AX263" s="12" t="s">
        <v>81</v>
      </c>
      <c r="AY263" s="154" t="s">
        <v>257</v>
      </c>
    </row>
    <row r="264" spans="2:65" s="1" customFormat="1" ht="21.75" customHeight="1">
      <c r="B264" s="133"/>
      <c r="C264" s="134" t="s">
        <v>1721</v>
      </c>
      <c r="D264" s="134" t="s">
        <v>259</v>
      </c>
      <c r="E264" s="135" t="s">
        <v>1676</v>
      </c>
      <c r="F264" s="136" t="s">
        <v>1677</v>
      </c>
      <c r="G264" s="137" t="s">
        <v>282</v>
      </c>
      <c r="H264" s="138">
        <v>8.6940000000000008</v>
      </c>
      <c r="I264" s="139"/>
      <c r="J264" s="140">
        <f>ROUND(I264*H264,2)</f>
        <v>0</v>
      </c>
      <c r="K264" s="136" t="s">
        <v>263</v>
      </c>
      <c r="L264" s="33"/>
      <c r="M264" s="141" t="s">
        <v>3</v>
      </c>
      <c r="N264" s="142" t="s">
        <v>45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95</v>
      </c>
      <c r="AT264" s="145" t="s">
        <v>259</v>
      </c>
      <c r="AU264" s="145" t="s">
        <v>83</v>
      </c>
      <c r="AY264" s="17" t="s">
        <v>257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7" t="s">
        <v>81</v>
      </c>
      <c r="BK264" s="146">
        <f>ROUND(I264*H264,2)</f>
        <v>0</v>
      </c>
      <c r="BL264" s="17" t="s">
        <v>95</v>
      </c>
      <c r="BM264" s="145" t="s">
        <v>2607</v>
      </c>
    </row>
    <row r="265" spans="2:65" s="1" customFormat="1" ht="19.5">
      <c r="B265" s="33"/>
      <c r="D265" s="147" t="s">
        <v>265</v>
      </c>
      <c r="F265" s="148" t="s">
        <v>1679</v>
      </c>
      <c r="I265" s="149"/>
      <c r="L265" s="33"/>
      <c r="M265" s="150"/>
      <c r="T265" s="54"/>
      <c r="AT265" s="17" t="s">
        <v>265</v>
      </c>
      <c r="AU265" s="17" t="s">
        <v>83</v>
      </c>
    </row>
    <row r="266" spans="2:65" s="1" customFormat="1" ht="11.25">
      <c r="B266" s="33"/>
      <c r="D266" s="151" t="s">
        <v>267</v>
      </c>
      <c r="F266" s="152" t="s">
        <v>1680</v>
      </c>
      <c r="I266" s="149"/>
      <c r="L266" s="33"/>
      <c r="M266" s="150"/>
      <c r="T266" s="54"/>
      <c r="AT266" s="17" t="s">
        <v>267</v>
      </c>
      <c r="AU266" s="17" t="s">
        <v>83</v>
      </c>
    </row>
    <row r="267" spans="2:65" s="1" customFormat="1" ht="16.5" customHeight="1">
      <c r="B267" s="133"/>
      <c r="C267" s="134" t="s">
        <v>1725</v>
      </c>
      <c r="D267" s="134" t="s">
        <v>259</v>
      </c>
      <c r="E267" s="135" t="s">
        <v>1689</v>
      </c>
      <c r="F267" s="136" t="s">
        <v>1690</v>
      </c>
      <c r="G267" s="137" t="s">
        <v>262</v>
      </c>
      <c r="H267" s="138">
        <v>28.98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4.3200000000000001E-3</v>
      </c>
      <c r="R267" s="143">
        <f>Q267*H267</f>
        <v>0.12519360000000002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2608</v>
      </c>
    </row>
    <row r="268" spans="2:65" s="1" customFormat="1" ht="19.5">
      <c r="B268" s="33"/>
      <c r="D268" s="147" t="s">
        <v>265</v>
      </c>
      <c r="F268" s="148" t="s">
        <v>1692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1693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" customFormat="1" ht="16.5" customHeight="1">
      <c r="B270" s="133"/>
      <c r="C270" s="134" t="s">
        <v>1731</v>
      </c>
      <c r="D270" s="134" t="s">
        <v>259</v>
      </c>
      <c r="E270" s="135" t="s">
        <v>1703</v>
      </c>
      <c r="F270" s="136" t="s">
        <v>1704</v>
      </c>
      <c r="G270" s="137" t="s">
        <v>262</v>
      </c>
      <c r="H270" s="138">
        <v>28.98</v>
      </c>
      <c r="I270" s="139"/>
      <c r="J270" s="140">
        <f>ROUND(I270*H270,2)</f>
        <v>0</v>
      </c>
      <c r="K270" s="136" t="s">
        <v>263</v>
      </c>
      <c r="L270" s="33"/>
      <c r="M270" s="141" t="s">
        <v>3</v>
      </c>
      <c r="N270" s="142" t="s">
        <v>45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95</v>
      </c>
      <c r="AT270" s="145" t="s">
        <v>259</v>
      </c>
      <c r="AU270" s="145" t="s">
        <v>83</v>
      </c>
      <c r="AY270" s="17" t="s">
        <v>257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7" t="s">
        <v>81</v>
      </c>
      <c r="BK270" s="146">
        <f>ROUND(I270*H270,2)</f>
        <v>0</v>
      </c>
      <c r="BL270" s="17" t="s">
        <v>95</v>
      </c>
      <c r="BM270" s="145" t="s">
        <v>2609</v>
      </c>
    </row>
    <row r="271" spans="2:65" s="1" customFormat="1" ht="19.5">
      <c r="B271" s="33"/>
      <c r="D271" s="147" t="s">
        <v>265</v>
      </c>
      <c r="F271" s="148" t="s">
        <v>1706</v>
      </c>
      <c r="I271" s="149"/>
      <c r="L271" s="33"/>
      <c r="M271" s="150"/>
      <c r="T271" s="54"/>
      <c r="AT271" s="17" t="s">
        <v>265</v>
      </c>
      <c r="AU271" s="17" t="s">
        <v>83</v>
      </c>
    </row>
    <row r="272" spans="2:65" s="1" customFormat="1" ht="11.25">
      <c r="B272" s="33"/>
      <c r="D272" s="151" t="s">
        <v>267</v>
      </c>
      <c r="F272" s="152" t="s">
        <v>1707</v>
      </c>
      <c r="I272" s="149"/>
      <c r="L272" s="33"/>
      <c r="M272" s="150"/>
      <c r="T272" s="54"/>
      <c r="AT272" s="17" t="s">
        <v>267</v>
      </c>
      <c r="AU272" s="17" t="s">
        <v>83</v>
      </c>
    </row>
    <row r="273" spans="2:65" s="1" customFormat="1" ht="16.5" customHeight="1">
      <c r="B273" s="133"/>
      <c r="C273" s="134" t="s">
        <v>1737</v>
      </c>
      <c r="D273" s="134" t="s">
        <v>259</v>
      </c>
      <c r="E273" s="135" t="s">
        <v>1708</v>
      </c>
      <c r="F273" s="136" t="s">
        <v>1709</v>
      </c>
      <c r="G273" s="137" t="s">
        <v>330</v>
      </c>
      <c r="H273" s="138">
        <v>1.391</v>
      </c>
      <c r="I273" s="139"/>
      <c r="J273" s="140">
        <f>ROUND(I273*H273,2)</f>
        <v>0</v>
      </c>
      <c r="K273" s="136" t="s">
        <v>263</v>
      </c>
      <c r="L273" s="33"/>
      <c r="M273" s="141" t="s">
        <v>3</v>
      </c>
      <c r="N273" s="142" t="s">
        <v>45</v>
      </c>
      <c r="P273" s="143">
        <f>O273*H273</f>
        <v>0</v>
      </c>
      <c r="Q273" s="143">
        <v>1.10907</v>
      </c>
      <c r="R273" s="143">
        <f>Q273*H273</f>
        <v>1.5427163699999999</v>
      </c>
      <c r="S273" s="143">
        <v>0</v>
      </c>
      <c r="T273" s="144">
        <f>S273*H273</f>
        <v>0</v>
      </c>
      <c r="AR273" s="145" t="s">
        <v>95</v>
      </c>
      <c r="AT273" s="145" t="s">
        <v>259</v>
      </c>
      <c r="AU273" s="145" t="s">
        <v>83</v>
      </c>
      <c r="AY273" s="17" t="s">
        <v>257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7" t="s">
        <v>81</v>
      </c>
      <c r="BK273" s="146">
        <f>ROUND(I273*H273,2)</f>
        <v>0</v>
      </c>
      <c r="BL273" s="17" t="s">
        <v>95</v>
      </c>
      <c r="BM273" s="145" t="s">
        <v>2610</v>
      </c>
    </row>
    <row r="274" spans="2:65" s="1" customFormat="1" ht="11.25">
      <c r="B274" s="33"/>
      <c r="D274" s="147" t="s">
        <v>265</v>
      </c>
      <c r="F274" s="148" t="s">
        <v>1711</v>
      </c>
      <c r="I274" s="149"/>
      <c r="L274" s="33"/>
      <c r="M274" s="150"/>
      <c r="T274" s="54"/>
      <c r="AT274" s="17" t="s">
        <v>265</v>
      </c>
      <c r="AU274" s="17" t="s">
        <v>83</v>
      </c>
    </row>
    <row r="275" spans="2:65" s="1" customFormat="1" ht="11.25">
      <c r="B275" s="33"/>
      <c r="D275" s="151" t="s">
        <v>267</v>
      </c>
      <c r="F275" s="152" t="s">
        <v>1712</v>
      </c>
      <c r="I275" s="149"/>
      <c r="L275" s="33"/>
      <c r="M275" s="150"/>
      <c r="T275" s="54"/>
      <c r="AT275" s="17" t="s">
        <v>267</v>
      </c>
      <c r="AU275" s="17" t="s">
        <v>83</v>
      </c>
    </row>
    <row r="276" spans="2:65" s="13" customFormat="1" ht="11.25">
      <c r="B276" s="173"/>
      <c r="D276" s="147" t="s">
        <v>269</v>
      </c>
      <c r="E276" s="174" t="s">
        <v>3</v>
      </c>
      <c r="F276" s="175" t="s">
        <v>1713</v>
      </c>
      <c r="H276" s="174" t="s">
        <v>3</v>
      </c>
      <c r="I276" s="176"/>
      <c r="L276" s="173"/>
      <c r="M276" s="177"/>
      <c r="T276" s="178"/>
      <c r="AT276" s="174" t="s">
        <v>269</v>
      </c>
      <c r="AU276" s="174" t="s">
        <v>83</v>
      </c>
      <c r="AV276" s="13" t="s">
        <v>81</v>
      </c>
      <c r="AW276" s="13" t="s">
        <v>37</v>
      </c>
      <c r="AX276" s="13" t="s">
        <v>74</v>
      </c>
      <c r="AY276" s="174" t="s">
        <v>257</v>
      </c>
    </row>
    <row r="277" spans="2:65" s="12" customFormat="1" ht="11.25">
      <c r="B277" s="153"/>
      <c r="D277" s="147" t="s">
        <v>269</v>
      </c>
      <c r="E277" s="154" t="s">
        <v>2611</v>
      </c>
      <c r="F277" s="155" t="s">
        <v>2612</v>
      </c>
      <c r="H277" s="156">
        <v>1.391</v>
      </c>
      <c r="I277" s="157"/>
      <c r="L277" s="153"/>
      <c r="M277" s="158"/>
      <c r="T277" s="159"/>
      <c r="AT277" s="154" t="s">
        <v>269</v>
      </c>
      <c r="AU277" s="154" t="s">
        <v>83</v>
      </c>
      <c r="AV277" s="12" t="s">
        <v>83</v>
      </c>
      <c r="AW277" s="12" t="s">
        <v>37</v>
      </c>
      <c r="AX277" s="12" t="s">
        <v>81</v>
      </c>
      <c r="AY277" s="154" t="s">
        <v>257</v>
      </c>
    </row>
    <row r="278" spans="2:65" s="1" customFormat="1" ht="16.5" customHeight="1">
      <c r="B278" s="133"/>
      <c r="C278" s="134" t="s">
        <v>1744</v>
      </c>
      <c r="D278" s="134" t="s">
        <v>259</v>
      </c>
      <c r="E278" s="135" t="s">
        <v>1800</v>
      </c>
      <c r="F278" s="136" t="s">
        <v>1801</v>
      </c>
      <c r="G278" s="137" t="s">
        <v>282</v>
      </c>
      <c r="H278" s="138">
        <v>4.1189999999999998</v>
      </c>
      <c r="I278" s="139"/>
      <c r="J278" s="140">
        <f>ROUND(I278*H278,2)</f>
        <v>0</v>
      </c>
      <c r="K278" s="136" t="s">
        <v>331</v>
      </c>
      <c r="L278" s="33"/>
      <c r="M278" s="141" t="s">
        <v>3</v>
      </c>
      <c r="N278" s="142" t="s">
        <v>45</v>
      </c>
      <c r="P278" s="143">
        <f>O278*H278</f>
        <v>0</v>
      </c>
      <c r="Q278" s="143">
        <v>2.7387100000000002</v>
      </c>
      <c r="R278" s="143">
        <f>Q278*H278</f>
        <v>11.28074649</v>
      </c>
      <c r="S278" s="143">
        <v>0</v>
      </c>
      <c r="T278" s="144">
        <f>S278*H278</f>
        <v>0</v>
      </c>
      <c r="AR278" s="145" t="s">
        <v>95</v>
      </c>
      <c r="AT278" s="145" t="s">
        <v>259</v>
      </c>
      <c r="AU278" s="145" t="s">
        <v>83</v>
      </c>
      <c r="AY278" s="17" t="s">
        <v>257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7" t="s">
        <v>81</v>
      </c>
      <c r="BK278" s="146">
        <f>ROUND(I278*H278,2)</f>
        <v>0</v>
      </c>
      <c r="BL278" s="17" t="s">
        <v>95</v>
      </c>
      <c r="BM278" s="145" t="s">
        <v>2613</v>
      </c>
    </row>
    <row r="279" spans="2:65" s="1" customFormat="1" ht="11.25">
      <c r="B279" s="33"/>
      <c r="D279" s="147" t="s">
        <v>265</v>
      </c>
      <c r="F279" s="148" t="s">
        <v>1801</v>
      </c>
      <c r="I279" s="149"/>
      <c r="L279" s="33"/>
      <c r="M279" s="150"/>
      <c r="T279" s="54"/>
      <c r="AT279" s="17" t="s">
        <v>265</v>
      </c>
      <c r="AU279" s="17" t="s">
        <v>83</v>
      </c>
    </row>
    <row r="280" spans="2:65" s="13" customFormat="1" ht="11.25">
      <c r="B280" s="173"/>
      <c r="D280" s="147" t="s">
        <v>269</v>
      </c>
      <c r="E280" s="174" t="s">
        <v>3</v>
      </c>
      <c r="F280" s="175" t="s">
        <v>2494</v>
      </c>
      <c r="H280" s="174" t="s">
        <v>3</v>
      </c>
      <c r="I280" s="176"/>
      <c r="L280" s="173"/>
      <c r="M280" s="177"/>
      <c r="T280" s="178"/>
      <c r="AT280" s="174" t="s">
        <v>269</v>
      </c>
      <c r="AU280" s="174" t="s">
        <v>83</v>
      </c>
      <c r="AV280" s="13" t="s">
        <v>81</v>
      </c>
      <c r="AW280" s="13" t="s">
        <v>37</v>
      </c>
      <c r="AX280" s="13" t="s">
        <v>74</v>
      </c>
      <c r="AY280" s="174" t="s">
        <v>257</v>
      </c>
    </row>
    <row r="281" spans="2:65" s="12" customFormat="1" ht="11.25">
      <c r="B281" s="153"/>
      <c r="D281" s="147" t="s">
        <v>269</v>
      </c>
      <c r="E281" s="154" t="s">
        <v>2614</v>
      </c>
      <c r="F281" s="155" t="s">
        <v>2615</v>
      </c>
      <c r="H281" s="156">
        <v>4.1189999999999998</v>
      </c>
      <c r="I281" s="157"/>
      <c r="L281" s="153"/>
      <c r="M281" s="158"/>
      <c r="T281" s="159"/>
      <c r="AT281" s="154" t="s">
        <v>269</v>
      </c>
      <c r="AU281" s="154" t="s">
        <v>83</v>
      </c>
      <c r="AV281" s="12" t="s">
        <v>83</v>
      </c>
      <c r="AW281" s="12" t="s">
        <v>37</v>
      </c>
      <c r="AX281" s="12" t="s">
        <v>81</v>
      </c>
      <c r="AY281" s="154" t="s">
        <v>257</v>
      </c>
    </row>
    <row r="282" spans="2:65" s="11" customFormat="1" ht="22.9" customHeight="1">
      <c r="B282" s="121"/>
      <c r="D282" s="122" t="s">
        <v>73</v>
      </c>
      <c r="E282" s="131" t="s">
        <v>95</v>
      </c>
      <c r="F282" s="131" t="s">
        <v>382</v>
      </c>
      <c r="I282" s="124"/>
      <c r="J282" s="132">
        <f>BK282</f>
        <v>0</v>
      </c>
      <c r="L282" s="121"/>
      <c r="M282" s="126"/>
      <c r="P282" s="127">
        <f>SUM(P283:P306)</f>
        <v>0</v>
      </c>
      <c r="R282" s="127">
        <f>SUM(R283:R306)</f>
        <v>3.1704533600000007</v>
      </c>
      <c r="T282" s="128">
        <f>SUM(T283:T306)</f>
        <v>0</v>
      </c>
      <c r="AR282" s="122" t="s">
        <v>95</v>
      </c>
      <c r="AT282" s="129" t="s">
        <v>73</v>
      </c>
      <c r="AU282" s="129" t="s">
        <v>81</v>
      </c>
      <c r="AY282" s="122" t="s">
        <v>257</v>
      </c>
      <c r="BK282" s="130">
        <f>SUM(BK283:BK306)</f>
        <v>0</v>
      </c>
    </row>
    <row r="283" spans="2:65" s="1" customFormat="1" ht="16.5" customHeight="1">
      <c r="B283" s="133"/>
      <c r="C283" s="134" t="s">
        <v>1750</v>
      </c>
      <c r="D283" s="134" t="s">
        <v>259</v>
      </c>
      <c r="E283" s="135" t="s">
        <v>388</v>
      </c>
      <c r="F283" s="136" t="s">
        <v>1306</v>
      </c>
      <c r="G283" s="137" t="s">
        <v>282</v>
      </c>
      <c r="H283" s="138">
        <v>1.3680000000000001</v>
      </c>
      <c r="I283" s="139"/>
      <c r="J283" s="140">
        <f>ROUND(I283*H283,2)</f>
        <v>0</v>
      </c>
      <c r="K283" s="136" t="s">
        <v>263</v>
      </c>
      <c r="L283" s="33"/>
      <c r="M283" s="141" t="s">
        <v>3</v>
      </c>
      <c r="N283" s="142" t="s">
        <v>45</v>
      </c>
      <c r="P283" s="143">
        <f>O283*H283</f>
        <v>0</v>
      </c>
      <c r="Q283" s="143">
        <v>1.8907700000000001</v>
      </c>
      <c r="R283" s="143">
        <f>Q283*H283</f>
        <v>2.5865733600000005</v>
      </c>
      <c r="S283" s="143">
        <v>0</v>
      </c>
      <c r="T283" s="144">
        <f>S283*H283</f>
        <v>0</v>
      </c>
      <c r="AR283" s="145" t="s">
        <v>95</v>
      </c>
      <c r="AT283" s="145" t="s">
        <v>259</v>
      </c>
      <c r="AU283" s="145" t="s">
        <v>83</v>
      </c>
      <c r="AY283" s="17" t="s">
        <v>257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7" t="s">
        <v>81</v>
      </c>
      <c r="BK283" s="146">
        <f>ROUND(I283*H283,2)</f>
        <v>0</v>
      </c>
      <c r="BL283" s="17" t="s">
        <v>95</v>
      </c>
      <c r="BM283" s="145" t="s">
        <v>2616</v>
      </c>
    </row>
    <row r="284" spans="2:65" s="1" customFormat="1" ht="11.25">
      <c r="B284" s="33"/>
      <c r="D284" s="147" t="s">
        <v>265</v>
      </c>
      <c r="F284" s="148" t="s">
        <v>389</v>
      </c>
      <c r="I284" s="149"/>
      <c r="L284" s="33"/>
      <c r="M284" s="150"/>
      <c r="T284" s="54"/>
      <c r="AT284" s="17" t="s">
        <v>265</v>
      </c>
      <c r="AU284" s="17" t="s">
        <v>83</v>
      </c>
    </row>
    <row r="285" spans="2:65" s="1" customFormat="1" ht="11.25">
      <c r="B285" s="33"/>
      <c r="D285" s="151" t="s">
        <v>267</v>
      </c>
      <c r="F285" s="152" t="s">
        <v>391</v>
      </c>
      <c r="I285" s="149"/>
      <c r="L285" s="33"/>
      <c r="M285" s="150"/>
      <c r="T285" s="54"/>
      <c r="AT285" s="17" t="s">
        <v>267</v>
      </c>
      <c r="AU285" s="17" t="s">
        <v>83</v>
      </c>
    </row>
    <row r="286" spans="2:65" s="13" customFormat="1" ht="11.25">
      <c r="B286" s="173"/>
      <c r="D286" s="147" t="s">
        <v>269</v>
      </c>
      <c r="E286" s="174" t="s">
        <v>3</v>
      </c>
      <c r="F286" s="175" t="s">
        <v>2494</v>
      </c>
      <c r="H286" s="174" t="s">
        <v>3</v>
      </c>
      <c r="I286" s="176"/>
      <c r="L286" s="173"/>
      <c r="M286" s="177"/>
      <c r="T286" s="178"/>
      <c r="AT286" s="174" t="s">
        <v>269</v>
      </c>
      <c r="AU286" s="174" t="s">
        <v>83</v>
      </c>
      <c r="AV286" s="13" t="s">
        <v>81</v>
      </c>
      <c r="AW286" s="13" t="s">
        <v>37</v>
      </c>
      <c r="AX286" s="13" t="s">
        <v>74</v>
      </c>
      <c r="AY286" s="174" t="s">
        <v>257</v>
      </c>
    </row>
    <row r="287" spans="2:65" s="12" customFormat="1" ht="11.25">
      <c r="B287" s="153"/>
      <c r="D287" s="147" t="s">
        <v>269</v>
      </c>
      <c r="E287" s="154" t="s">
        <v>2617</v>
      </c>
      <c r="F287" s="155" t="s">
        <v>2618</v>
      </c>
      <c r="H287" s="156">
        <v>1.3680000000000001</v>
      </c>
      <c r="I287" s="157"/>
      <c r="L287" s="153"/>
      <c r="M287" s="158"/>
      <c r="T287" s="159"/>
      <c r="AT287" s="154" t="s">
        <v>269</v>
      </c>
      <c r="AU287" s="154" t="s">
        <v>83</v>
      </c>
      <c r="AV287" s="12" t="s">
        <v>83</v>
      </c>
      <c r="AW287" s="12" t="s">
        <v>37</v>
      </c>
      <c r="AX287" s="12" t="s">
        <v>81</v>
      </c>
      <c r="AY287" s="154" t="s">
        <v>257</v>
      </c>
    </row>
    <row r="288" spans="2:65" s="1" customFormat="1" ht="16.5" customHeight="1">
      <c r="B288" s="133"/>
      <c r="C288" s="134" t="s">
        <v>1755</v>
      </c>
      <c r="D288" s="134" t="s">
        <v>259</v>
      </c>
      <c r="E288" s="135" t="s">
        <v>1716</v>
      </c>
      <c r="F288" s="136" t="s">
        <v>1717</v>
      </c>
      <c r="G288" s="137" t="s">
        <v>439</v>
      </c>
      <c r="H288" s="138">
        <v>2</v>
      </c>
      <c r="I288" s="139"/>
      <c r="J288" s="140">
        <f>ROUND(I288*H288,2)</f>
        <v>0</v>
      </c>
      <c r="K288" s="136" t="s">
        <v>263</v>
      </c>
      <c r="L288" s="33"/>
      <c r="M288" s="141" t="s">
        <v>3</v>
      </c>
      <c r="N288" s="142" t="s">
        <v>45</v>
      </c>
      <c r="P288" s="143">
        <f>O288*H288</f>
        <v>0</v>
      </c>
      <c r="Q288" s="143">
        <v>0.22394</v>
      </c>
      <c r="R288" s="143">
        <f>Q288*H288</f>
        <v>0.44788</v>
      </c>
      <c r="S288" s="143">
        <v>0</v>
      </c>
      <c r="T288" s="144">
        <f>S288*H288</f>
        <v>0</v>
      </c>
      <c r="AR288" s="145" t="s">
        <v>95</v>
      </c>
      <c r="AT288" s="145" t="s">
        <v>259</v>
      </c>
      <c r="AU288" s="145" t="s">
        <v>83</v>
      </c>
      <c r="AY288" s="17" t="s">
        <v>257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7" t="s">
        <v>81</v>
      </c>
      <c r="BK288" s="146">
        <f>ROUND(I288*H288,2)</f>
        <v>0</v>
      </c>
      <c r="BL288" s="17" t="s">
        <v>95</v>
      </c>
      <c r="BM288" s="145" t="s">
        <v>2619</v>
      </c>
    </row>
    <row r="289" spans="2:65" s="1" customFormat="1" ht="11.25">
      <c r="B289" s="33"/>
      <c r="D289" s="147" t="s">
        <v>265</v>
      </c>
      <c r="F289" s="148" t="s">
        <v>1719</v>
      </c>
      <c r="I289" s="149"/>
      <c r="L289" s="33"/>
      <c r="M289" s="150"/>
      <c r="T289" s="54"/>
      <c r="AT289" s="17" t="s">
        <v>265</v>
      </c>
      <c r="AU289" s="17" t="s">
        <v>83</v>
      </c>
    </row>
    <row r="290" spans="2:65" s="1" customFormat="1" ht="11.25">
      <c r="B290" s="33"/>
      <c r="D290" s="151" t="s">
        <v>267</v>
      </c>
      <c r="F290" s="152" t="s">
        <v>1720</v>
      </c>
      <c r="I290" s="149"/>
      <c r="L290" s="33"/>
      <c r="M290" s="150"/>
      <c r="T290" s="54"/>
      <c r="AT290" s="17" t="s">
        <v>267</v>
      </c>
      <c r="AU290" s="17" t="s">
        <v>83</v>
      </c>
    </row>
    <row r="291" spans="2:65" s="1" customFormat="1" ht="16.5" customHeight="1">
      <c r="B291" s="133"/>
      <c r="C291" s="160" t="s">
        <v>1758</v>
      </c>
      <c r="D291" s="160" t="s">
        <v>327</v>
      </c>
      <c r="E291" s="161" t="s">
        <v>1726</v>
      </c>
      <c r="F291" s="162" t="s">
        <v>1727</v>
      </c>
      <c r="G291" s="163" t="s">
        <v>439</v>
      </c>
      <c r="H291" s="164">
        <v>2</v>
      </c>
      <c r="I291" s="165"/>
      <c r="J291" s="166">
        <f>ROUND(I291*H291,2)</f>
        <v>0</v>
      </c>
      <c r="K291" s="162" t="s">
        <v>263</v>
      </c>
      <c r="L291" s="167"/>
      <c r="M291" s="168" t="s">
        <v>3</v>
      </c>
      <c r="N291" s="169" t="s">
        <v>45</v>
      </c>
      <c r="P291" s="143">
        <f>O291*H291</f>
        <v>0</v>
      </c>
      <c r="Q291" s="143">
        <v>6.8000000000000005E-2</v>
      </c>
      <c r="R291" s="143">
        <f>Q291*H291</f>
        <v>0.13600000000000001</v>
      </c>
      <c r="S291" s="143">
        <v>0</v>
      </c>
      <c r="T291" s="144">
        <f>S291*H291</f>
        <v>0</v>
      </c>
      <c r="AR291" s="145" t="s">
        <v>310</v>
      </c>
      <c r="AT291" s="145" t="s">
        <v>327</v>
      </c>
      <c r="AU291" s="145" t="s">
        <v>83</v>
      </c>
      <c r="AY291" s="17" t="s">
        <v>257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7" t="s">
        <v>81</v>
      </c>
      <c r="BK291" s="146">
        <f>ROUND(I291*H291,2)</f>
        <v>0</v>
      </c>
      <c r="BL291" s="17" t="s">
        <v>95</v>
      </c>
      <c r="BM291" s="145" t="s">
        <v>2620</v>
      </c>
    </row>
    <row r="292" spans="2:65" s="1" customFormat="1" ht="11.25">
      <c r="B292" s="33"/>
      <c r="D292" s="147" t="s">
        <v>265</v>
      </c>
      <c r="F292" s="148" t="s">
        <v>1727</v>
      </c>
      <c r="I292" s="149"/>
      <c r="L292" s="33"/>
      <c r="M292" s="150"/>
      <c r="T292" s="54"/>
      <c r="AT292" s="17" t="s">
        <v>265</v>
      </c>
      <c r="AU292" s="17" t="s">
        <v>83</v>
      </c>
    </row>
    <row r="293" spans="2:65" s="13" customFormat="1" ht="11.25">
      <c r="B293" s="173"/>
      <c r="D293" s="147" t="s">
        <v>269</v>
      </c>
      <c r="E293" s="174" t="s">
        <v>3</v>
      </c>
      <c r="F293" s="175" t="s">
        <v>2494</v>
      </c>
      <c r="H293" s="174" t="s">
        <v>3</v>
      </c>
      <c r="I293" s="176"/>
      <c r="L293" s="173"/>
      <c r="M293" s="177"/>
      <c r="T293" s="178"/>
      <c r="AT293" s="174" t="s">
        <v>269</v>
      </c>
      <c r="AU293" s="174" t="s">
        <v>83</v>
      </c>
      <c r="AV293" s="13" t="s">
        <v>81</v>
      </c>
      <c r="AW293" s="13" t="s">
        <v>37</v>
      </c>
      <c r="AX293" s="13" t="s">
        <v>74</v>
      </c>
      <c r="AY293" s="174" t="s">
        <v>257</v>
      </c>
    </row>
    <row r="294" spans="2:65" s="12" customFormat="1" ht="11.25">
      <c r="B294" s="153"/>
      <c r="D294" s="147" t="s">
        <v>269</v>
      </c>
      <c r="E294" s="154" t="s">
        <v>2621</v>
      </c>
      <c r="F294" s="155" t="s">
        <v>83</v>
      </c>
      <c r="H294" s="156">
        <v>2</v>
      </c>
      <c r="I294" s="157"/>
      <c r="L294" s="153"/>
      <c r="M294" s="158"/>
      <c r="T294" s="159"/>
      <c r="AT294" s="154" t="s">
        <v>269</v>
      </c>
      <c r="AU294" s="154" t="s">
        <v>83</v>
      </c>
      <c r="AV294" s="12" t="s">
        <v>83</v>
      </c>
      <c r="AW294" s="12" t="s">
        <v>37</v>
      </c>
      <c r="AX294" s="12" t="s">
        <v>81</v>
      </c>
      <c r="AY294" s="154" t="s">
        <v>257</v>
      </c>
    </row>
    <row r="295" spans="2:65" s="1" customFormat="1" ht="16.5" customHeight="1">
      <c r="B295" s="133"/>
      <c r="C295" s="134" t="s">
        <v>1760</v>
      </c>
      <c r="D295" s="134" t="s">
        <v>259</v>
      </c>
      <c r="E295" s="135" t="s">
        <v>957</v>
      </c>
      <c r="F295" s="136" t="s">
        <v>958</v>
      </c>
      <c r="G295" s="137" t="s">
        <v>274</v>
      </c>
      <c r="H295" s="138">
        <v>43.8</v>
      </c>
      <c r="I295" s="139"/>
      <c r="J295" s="140">
        <f>ROUND(I295*H295,2)</f>
        <v>0</v>
      </c>
      <c r="K295" s="136" t="s">
        <v>263</v>
      </c>
      <c r="L295" s="33"/>
      <c r="M295" s="141" t="s">
        <v>3</v>
      </c>
      <c r="N295" s="142" t="s">
        <v>45</v>
      </c>
      <c r="P295" s="143">
        <f>O295*H295</f>
        <v>0</v>
      </c>
      <c r="Q295" s="143">
        <v>0</v>
      </c>
      <c r="R295" s="143">
        <f>Q295*H295</f>
        <v>0</v>
      </c>
      <c r="S295" s="143">
        <v>0</v>
      </c>
      <c r="T295" s="144">
        <f>S295*H295</f>
        <v>0</v>
      </c>
      <c r="AR295" s="145" t="s">
        <v>95</v>
      </c>
      <c r="AT295" s="145" t="s">
        <v>259</v>
      </c>
      <c r="AU295" s="145" t="s">
        <v>83</v>
      </c>
      <c r="AY295" s="17" t="s">
        <v>257</v>
      </c>
      <c r="BE295" s="146">
        <f>IF(N295="základní",J295,0)</f>
        <v>0</v>
      </c>
      <c r="BF295" s="146">
        <f>IF(N295="snížená",J295,0)</f>
        <v>0</v>
      </c>
      <c r="BG295" s="146">
        <f>IF(N295="zákl. přenesená",J295,0)</f>
        <v>0</v>
      </c>
      <c r="BH295" s="146">
        <f>IF(N295="sníž. přenesená",J295,0)</f>
        <v>0</v>
      </c>
      <c r="BI295" s="146">
        <f>IF(N295="nulová",J295,0)</f>
        <v>0</v>
      </c>
      <c r="BJ295" s="17" t="s">
        <v>81</v>
      </c>
      <c r="BK295" s="146">
        <f>ROUND(I295*H295,2)</f>
        <v>0</v>
      </c>
      <c r="BL295" s="17" t="s">
        <v>95</v>
      </c>
      <c r="BM295" s="145" t="s">
        <v>2622</v>
      </c>
    </row>
    <row r="296" spans="2:65" s="1" customFormat="1" ht="19.5">
      <c r="B296" s="33"/>
      <c r="D296" s="147" t="s">
        <v>265</v>
      </c>
      <c r="F296" s="148" t="s">
        <v>1752</v>
      </c>
      <c r="I296" s="149"/>
      <c r="L296" s="33"/>
      <c r="M296" s="150"/>
      <c r="T296" s="54"/>
      <c r="AT296" s="17" t="s">
        <v>265</v>
      </c>
      <c r="AU296" s="17" t="s">
        <v>83</v>
      </c>
    </row>
    <row r="297" spans="2:65" s="1" customFormat="1" ht="11.25">
      <c r="B297" s="33"/>
      <c r="D297" s="151" t="s">
        <v>267</v>
      </c>
      <c r="F297" s="152" t="s">
        <v>961</v>
      </c>
      <c r="I297" s="149"/>
      <c r="L297" s="33"/>
      <c r="M297" s="150"/>
      <c r="T297" s="54"/>
      <c r="AT297" s="17" t="s">
        <v>267</v>
      </c>
      <c r="AU297" s="17" t="s">
        <v>83</v>
      </c>
    </row>
    <row r="298" spans="2:65" s="1" customFormat="1" ht="16.5" customHeight="1">
      <c r="B298" s="133"/>
      <c r="C298" s="134" t="s">
        <v>1765</v>
      </c>
      <c r="D298" s="134" t="s">
        <v>259</v>
      </c>
      <c r="E298" s="135" t="s">
        <v>1745</v>
      </c>
      <c r="F298" s="136" t="s">
        <v>1746</v>
      </c>
      <c r="G298" s="137" t="s">
        <v>282</v>
      </c>
      <c r="H298" s="138">
        <v>0.61599999999999999</v>
      </c>
      <c r="I298" s="139"/>
      <c r="J298" s="140">
        <f>ROUND(I298*H298,2)</f>
        <v>0</v>
      </c>
      <c r="K298" s="136" t="s">
        <v>263</v>
      </c>
      <c r="L298" s="33"/>
      <c r="M298" s="141" t="s">
        <v>3</v>
      </c>
      <c r="N298" s="142" t="s">
        <v>45</v>
      </c>
      <c r="P298" s="143">
        <f>O298*H298</f>
        <v>0</v>
      </c>
      <c r="Q298" s="143">
        <v>0</v>
      </c>
      <c r="R298" s="143">
        <f>Q298*H298</f>
        <v>0</v>
      </c>
      <c r="S298" s="143">
        <v>0</v>
      </c>
      <c r="T298" s="144">
        <f>S298*H298</f>
        <v>0</v>
      </c>
      <c r="AR298" s="145" t="s">
        <v>95</v>
      </c>
      <c r="AT298" s="145" t="s">
        <v>259</v>
      </c>
      <c r="AU298" s="145" t="s">
        <v>83</v>
      </c>
      <c r="AY298" s="17" t="s">
        <v>257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7" t="s">
        <v>81</v>
      </c>
      <c r="BK298" s="146">
        <f>ROUND(I298*H298,2)</f>
        <v>0</v>
      </c>
      <c r="BL298" s="17" t="s">
        <v>95</v>
      </c>
      <c r="BM298" s="145" t="s">
        <v>2623</v>
      </c>
    </row>
    <row r="299" spans="2:65" s="1" customFormat="1" ht="19.5">
      <c r="B299" s="33"/>
      <c r="D299" s="147" t="s">
        <v>265</v>
      </c>
      <c r="F299" s="148" t="s">
        <v>1748</v>
      </c>
      <c r="I299" s="149"/>
      <c r="L299" s="33"/>
      <c r="M299" s="150"/>
      <c r="T299" s="54"/>
      <c r="AT299" s="17" t="s">
        <v>265</v>
      </c>
      <c r="AU299" s="17" t="s">
        <v>83</v>
      </c>
    </row>
    <row r="300" spans="2:65" s="1" customFormat="1" ht="11.25">
      <c r="B300" s="33"/>
      <c r="D300" s="151" t="s">
        <v>267</v>
      </c>
      <c r="F300" s="152" t="s">
        <v>1749</v>
      </c>
      <c r="I300" s="149"/>
      <c r="L300" s="33"/>
      <c r="M300" s="150"/>
      <c r="T300" s="54"/>
      <c r="AT300" s="17" t="s">
        <v>267</v>
      </c>
      <c r="AU300" s="17" t="s">
        <v>83</v>
      </c>
    </row>
    <row r="301" spans="2:65" s="13" customFormat="1" ht="11.25">
      <c r="B301" s="173"/>
      <c r="D301" s="147" t="s">
        <v>269</v>
      </c>
      <c r="E301" s="174" t="s">
        <v>3</v>
      </c>
      <c r="F301" s="175" t="s">
        <v>2494</v>
      </c>
      <c r="H301" s="174" t="s">
        <v>3</v>
      </c>
      <c r="I301" s="176"/>
      <c r="L301" s="173"/>
      <c r="M301" s="177"/>
      <c r="T301" s="178"/>
      <c r="AT301" s="174" t="s">
        <v>269</v>
      </c>
      <c r="AU301" s="174" t="s">
        <v>83</v>
      </c>
      <c r="AV301" s="13" t="s">
        <v>81</v>
      </c>
      <c r="AW301" s="13" t="s">
        <v>37</v>
      </c>
      <c r="AX301" s="13" t="s">
        <v>74</v>
      </c>
      <c r="AY301" s="174" t="s">
        <v>257</v>
      </c>
    </row>
    <row r="302" spans="2:65" s="12" customFormat="1" ht="11.25">
      <c r="B302" s="153"/>
      <c r="D302" s="147" t="s">
        <v>269</v>
      </c>
      <c r="E302" s="154" t="s">
        <v>2624</v>
      </c>
      <c r="F302" s="155" t="s">
        <v>2625</v>
      </c>
      <c r="H302" s="156">
        <v>0.61599999999999999</v>
      </c>
      <c r="I302" s="157"/>
      <c r="L302" s="153"/>
      <c r="M302" s="158"/>
      <c r="T302" s="159"/>
      <c r="AT302" s="154" t="s">
        <v>269</v>
      </c>
      <c r="AU302" s="154" t="s">
        <v>83</v>
      </c>
      <c r="AV302" s="12" t="s">
        <v>83</v>
      </c>
      <c r="AW302" s="12" t="s">
        <v>37</v>
      </c>
      <c r="AX302" s="12" t="s">
        <v>81</v>
      </c>
      <c r="AY302" s="154" t="s">
        <v>257</v>
      </c>
    </row>
    <row r="303" spans="2:65" s="1" customFormat="1" ht="16.5" customHeight="1">
      <c r="B303" s="133"/>
      <c r="C303" s="134" t="s">
        <v>1767</v>
      </c>
      <c r="D303" s="134" t="s">
        <v>259</v>
      </c>
      <c r="E303" s="135" t="s">
        <v>965</v>
      </c>
      <c r="F303" s="136" t="s">
        <v>966</v>
      </c>
      <c r="G303" s="137" t="s">
        <v>274</v>
      </c>
      <c r="H303" s="138">
        <v>43.8</v>
      </c>
      <c r="I303" s="139"/>
      <c r="J303" s="140">
        <f>ROUND(I303*H303,2)</f>
        <v>0</v>
      </c>
      <c r="K303" s="136" t="s">
        <v>263</v>
      </c>
      <c r="L303" s="33"/>
      <c r="M303" s="141" t="s">
        <v>3</v>
      </c>
      <c r="N303" s="142" t="s">
        <v>45</v>
      </c>
      <c r="P303" s="143">
        <f>O303*H303</f>
        <v>0</v>
      </c>
      <c r="Q303" s="143">
        <v>0</v>
      </c>
      <c r="R303" s="143">
        <f>Q303*H303</f>
        <v>0</v>
      </c>
      <c r="S303" s="143">
        <v>0</v>
      </c>
      <c r="T303" s="144">
        <f>S303*H303</f>
        <v>0</v>
      </c>
      <c r="AR303" s="145" t="s">
        <v>95</v>
      </c>
      <c r="AT303" s="145" t="s">
        <v>259</v>
      </c>
      <c r="AU303" s="145" t="s">
        <v>83</v>
      </c>
      <c r="AY303" s="17" t="s">
        <v>257</v>
      </c>
      <c r="BE303" s="146">
        <f>IF(N303="základní",J303,0)</f>
        <v>0</v>
      </c>
      <c r="BF303" s="146">
        <f>IF(N303="snížená",J303,0)</f>
        <v>0</v>
      </c>
      <c r="BG303" s="146">
        <f>IF(N303="zákl. přenesená",J303,0)</f>
        <v>0</v>
      </c>
      <c r="BH303" s="146">
        <f>IF(N303="sníž. přenesená",J303,0)</f>
        <v>0</v>
      </c>
      <c r="BI303" s="146">
        <f>IF(N303="nulová",J303,0)</f>
        <v>0</v>
      </c>
      <c r="BJ303" s="17" t="s">
        <v>81</v>
      </c>
      <c r="BK303" s="146">
        <f>ROUND(I303*H303,2)</f>
        <v>0</v>
      </c>
      <c r="BL303" s="17" t="s">
        <v>95</v>
      </c>
      <c r="BM303" s="145" t="s">
        <v>2626</v>
      </c>
    </row>
    <row r="304" spans="2:65" s="1" customFormat="1" ht="11.25">
      <c r="B304" s="33"/>
      <c r="D304" s="147" t="s">
        <v>265</v>
      </c>
      <c r="F304" s="148" t="s">
        <v>968</v>
      </c>
      <c r="I304" s="149"/>
      <c r="L304" s="33"/>
      <c r="M304" s="150"/>
      <c r="T304" s="54"/>
      <c r="AT304" s="17" t="s">
        <v>265</v>
      </c>
      <c r="AU304" s="17" t="s">
        <v>83</v>
      </c>
    </row>
    <row r="305" spans="2:65" s="1" customFormat="1" ht="11.25">
      <c r="B305" s="33"/>
      <c r="D305" s="151" t="s">
        <v>267</v>
      </c>
      <c r="F305" s="152" t="s">
        <v>969</v>
      </c>
      <c r="I305" s="149"/>
      <c r="L305" s="33"/>
      <c r="M305" s="150"/>
      <c r="T305" s="54"/>
      <c r="AT305" s="17" t="s">
        <v>267</v>
      </c>
      <c r="AU305" s="17" t="s">
        <v>83</v>
      </c>
    </row>
    <row r="306" spans="2:65" s="12" customFormat="1" ht="11.25">
      <c r="B306" s="153"/>
      <c r="D306" s="147" t="s">
        <v>269</v>
      </c>
      <c r="E306" s="154" t="s">
        <v>3</v>
      </c>
      <c r="F306" s="155" t="s">
        <v>1417</v>
      </c>
      <c r="H306" s="156">
        <v>43.8</v>
      </c>
      <c r="I306" s="157"/>
      <c r="L306" s="153"/>
      <c r="M306" s="158"/>
      <c r="T306" s="159"/>
      <c r="AT306" s="154" t="s">
        <v>269</v>
      </c>
      <c r="AU306" s="154" t="s">
        <v>83</v>
      </c>
      <c r="AV306" s="12" t="s">
        <v>83</v>
      </c>
      <c r="AW306" s="12" t="s">
        <v>37</v>
      </c>
      <c r="AX306" s="12" t="s">
        <v>81</v>
      </c>
      <c r="AY306" s="154" t="s">
        <v>257</v>
      </c>
    </row>
    <row r="307" spans="2:65" s="11" customFormat="1" ht="22.9" customHeight="1">
      <c r="B307" s="121"/>
      <c r="D307" s="122" t="s">
        <v>73</v>
      </c>
      <c r="E307" s="131" t="s">
        <v>310</v>
      </c>
      <c r="F307" s="131" t="s">
        <v>990</v>
      </c>
      <c r="I307" s="124"/>
      <c r="J307" s="132">
        <f>BK307</f>
        <v>0</v>
      </c>
      <c r="L307" s="121"/>
      <c r="M307" s="126"/>
      <c r="P307" s="127">
        <f>SUM(P308:P433)</f>
        <v>0</v>
      </c>
      <c r="R307" s="127">
        <f>SUM(R308:R433)</f>
        <v>80.727227340000013</v>
      </c>
      <c r="T307" s="128">
        <f>SUM(T308:T433)</f>
        <v>3.5250000000000004</v>
      </c>
      <c r="AR307" s="122" t="s">
        <v>95</v>
      </c>
      <c r="AT307" s="129" t="s">
        <v>73</v>
      </c>
      <c r="AU307" s="129" t="s">
        <v>81</v>
      </c>
      <c r="AY307" s="122" t="s">
        <v>257</v>
      </c>
      <c r="BK307" s="130">
        <f>SUM(BK308:BK433)</f>
        <v>0</v>
      </c>
    </row>
    <row r="308" spans="2:65" s="1" customFormat="1" ht="16.5" customHeight="1">
      <c r="B308" s="133"/>
      <c r="C308" s="134" t="s">
        <v>1776</v>
      </c>
      <c r="D308" s="134" t="s">
        <v>259</v>
      </c>
      <c r="E308" s="135" t="s">
        <v>2627</v>
      </c>
      <c r="F308" s="136" t="s">
        <v>2628</v>
      </c>
      <c r="G308" s="137" t="s">
        <v>656</v>
      </c>
      <c r="H308" s="138">
        <v>16</v>
      </c>
      <c r="I308" s="139"/>
      <c r="J308" s="140">
        <f>ROUND(I308*H308,2)</f>
        <v>0</v>
      </c>
      <c r="K308" s="136" t="s">
        <v>263</v>
      </c>
      <c r="L308" s="33"/>
      <c r="M308" s="141" t="s">
        <v>3</v>
      </c>
      <c r="N308" s="142" t="s">
        <v>45</v>
      </c>
      <c r="P308" s="143">
        <f>O308*H308</f>
        <v>0</v>
      </c>
      <c r="Q308" s="143">
        <v>0</v>
      </c>
      <c r="R308" s="143">
        <f>Q308*H308</f>
        <v>0</v>
      </c>
      <c r="S308" s="143">
        <v>0</v>
      </c>
      <c r="T308" s="144">
        <f>S308*H308</f>
        <v>0</v>
      </c>
      <c r="AR308" s="145" t="s">
        <v>95</v>
      </c>
      <c r="AT308" s="145" t="s">
        <v>259</v>
      </c>
      <c r="AU308" s="145" t="s">
        <v>83</v>
      </c>
      <c r="AY308" s="17" t="s">
        <v>257</v>
      </c>
      <c r="BE308" s="146">
        <f>IF(N308="základní",J308,0)</f>
        <v>0</v>
      </c>
      <c r="BF308" s="146">
        <f>IF(N308="snížená",J308,0)</f>
        <v>0</v>
      </c>
      <c r="BG308" s="146">
        <f>IF(N308="zákl. přenesená",J308,0)</f>
        <v>0</v>
      </c>
      <c r="BH308" s="146">
        <f>IF(N308="sníž. přenesená",J308,0)</f>
        <v>0</v>
      </c>
      <c r="BI308" s="146">
        <f>IF(N308="nulová",J308,0)</f>
        <v>0</v>
      </c>
      <c r="BJ308" s="17" t="s">
        <v>81</v>
      </c>
      <c r="BK308" s="146">
        <f>ROUND(I308*H308,2)</f>
        <v>0</v>
      </c>
      <c r="BL308" s="17" t="s">
        <v>95</v>
      </c>
      <c r="BM308" s="145" t="s">
        <v>2629</v>
      </c>
    </row>
    <row r="309" spans="2:65" s="1" customFormat="1" ht="11.25">
      <c r="B309" s="33"/>
      <c r="D309" s="147" t="s">
        <v>265</v>
      </c>
      <c r="F309" s="148" t="s">
        <v>2630</v>
      </c>
      <c r="I309" s="149"/>
      <c r="L309" s="33"/>
      <c r="M309" s="150"/>
      <c r="T309" s="54"/>
      <c r="AT309" s="17" t="s">
        <v>265</v>
      </c>
      <c r="AU309" s="17" t="s">
        <v>83</v>
      </c>
    </row>
    <row r="310" spans="2:65" s="1" customFormat="1" ht="11.25">
      <c r="B310" s="33"/>
      <c r="D310" s="151" t="s">
        <v>267</v>
      </c>
      <c r="F310" s="152" t="s">
        <v>2631</v>
      </c>
      <c r="I310" s="149"/>
      <c r="L310" s="33"/>
      <c r="M310" s="150"/>
      <c r="T310" s="54"/>
      <c r="AT310" s="17" t="s">
        <v>267</v>
      </c>
      <c r="AU310" s="17" t="s">
        <v>83</v>
      </c>
    </row>
    <row r="311" spans="2:65" s="1" customFormat="1" ht="16.5" customHeight="1">
      <c r="B311" s="133"/>
      <c r="C311" s="160" t="s">
        <v>1778</v>
      </c>
      <c r="D311" s="160" t="s">
        <v>327</v>
      </c>
      <c r="E311" s="161" t="s">
        <v>2632</v>
      </c>
      <c r="F311" s="162" t="s">
        <v>2633</v>
      </c>
      <c r="G311" s="163" t="s">
        <v>656</v>
      </c>
      <c r="H311" s="164">
        <v>16</v>
      </c>
      <c r="I311" s="165"/>
      <c r="J311" s="166">
        <f>ROUND(I311*H311,2)</f>
        <v>0</v>
      </c>
      <c r="K311" s="162" t="s">
        <v>263</v>
      </c>
      <c r="L311" s="167"/>
      <c r="M311" s="168" t="s">
        <v>3</v>
      </c>
      <c r="N311" s="169" t="s">
        <v>45</v>
      </c>
      <c r="P311" s="143">
        <f>O311*H311</f>
        <v>0</v>
      </c>
      <c r="Q311" s="143">
        <v>0.15140000000000001</v>
      </c>
      <c r="R311" s="143">
        <f>Q311*H311</f>
        <v>2.4224000000000001</v>
      </c>
      <c r="S311" s="143">
        <v>0</v>
      </c>
      <c r="T311" s="144">
        <f>S311*H311</f>
        <v>0</v>
      </c>
      <c r="AR311" s="145" t="s">
        <v>310</v>
      </c>
      <c r="AT311" s="145" t="s">
        <v>327</v>
      </c>
      <c r="AU311" s="145" t="s">
        <v>83</v>
      </c>
      <c r="AY311" s="17" t="s">
        <v>257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7" t="s">
        <v>81</v>
      </c>
      <c r="BK311" s="146">
        <f>ROUND(I311*H311,2)</f>
        <v>0</v>
      </c>
      <c r="BL311" s="17" t="s">
        <v>95</v>
      </c>
      <c r="BM311" s="145" t="s">
        <v>2634</v>
      </c>
    </row>
    <row r="312" spans="2:65" s="1" customFormat="1" ht="11.25">
      <c r="B312" s="33"/>
      <c r="D312" s="147" t="s">
        <v>265</v>
      </c>
      <c r="F312" s="148" t="s">
        <v>2633</v>
      </c>
      <c r="I312" s="149"/>
      <c r="L312" s="33"/>
      <c r="M312" s="150"/>
      <c r="T312" s="54"/>
      <c r="AT312" s="17" t="s">
        <v>265</v>
      </c>
      <c r="AU312" s="17" t="s">
        <v>83</v>
      </c>
    </row>
    <row r="313" spans="2:65" s="13" customFormat="1" ht="22.5">
      <c r="B313" s="173"/>
      <c r="D313" s="147" t="s">
        <v>269</v>
      </c>
      <c r="E313" s="174" t="s">
        <v>3</v>
      </c>
      <c r="F313" s="175" t="s">
        <v>2635</v>
      </c>
      <c r="H313" s="174" t="s">
        <v>3</v>
      </c>
      <c r="I313" s="176"/>
      <c r="L313" s="173"/>
      <c r="M313" s="177"/>
      <c r="T313" s="178"/>
      <c r="AT313" s="174" t="s">
        <v>269</v>
      </c>
      <c r="AU313" s="174" t="s">
        <v>83</v>
      </c>
      <c r="AV313" s="13" t="s">
        <v>81</v>
      </c>
      <c r="AW313" s="13" t="s">
        <v>37</v>
      </c>
      <c r="AX313" s="13" t="s">
        <v>74</v>
      </c>
      <c r="AY313" s="174" t="s">
        <v>257</v>
      </c>
    </row>
    <row r="314" spans="2:65" s="12" customFormat="1" ht="11.25">
      <c r="B314" s="153"/>
      <c r="D314" s="147" t="s">
        <v>269</v>
      </c>
      <c r="E314" s="154" t="s">
        <v>3</v>
      </c>
      <c r="F314" s="155" t="s">
        <v>2636</v>
      </c>
      <c r="H314" s="156">
        <v>16</v>
      </c>
      <c r="I314" s="157"/>
      <c r="L314" s="153"/>
      <c r="M314" s="158"/>
      <c r="T314" s="159"/>
      <c r="AT314" s="154" t="s">
        <v>269</v>
      </c>
      <c r="AU314" s="154" t="s">
        <v>83</v>
      </c>
      <c r="AV314" s="12" t="s">
        <v>83</v>
      </c>
      <c r="AW314" s="12" t="s">
        <v>37</v>
      </c>
      <c r="AX314" s="12" t="s">
        <v>81</v>
      </c>
      <c r="AY314" s="154" t="s">
        <v>257</v>
      </c>
    </row>
    <row r="315" spans="2:65" s="1" customFormat="1" ht="16.5" customHeight="1">
      <c r="B315" s="133"/>
      <c r="C315" s="160" t="s">
        <v>1782</v>
      </c>
      <c r="D315" s="160" t="s">
        <v>327</v>
      </c>
      <c r="E315" s="161" t="s">
        <v>2637</v>
      </c>
      <c r="F315" s="162" t="s">
        <v>2638</v>
      </c>
      <c r="G315" s="163" t="s">
        <v>1829</v>
      </c>
      <c r="H315" s="164">
        <v>4</v>
      </c>
      <c r="I315" s="165"/>
      <c r="J315" s="166">
        <f>ROUND(I315*H315,2)</f>
        <v>0</v>
      </c>
      <c r="K315" s="162" t="s">
        <v>263</v>
      </c>
      <c r="L315" s="167"/>
      <c r="M315" s="168" t="s">
        <v>3</v>
      </c>
      <c r="N315" s="169" t="s">
        <v>45</v>
      </c>
      <c r="P315" s="143">
        <f>O315*H315</f>
        <v>0</v>
      </c>
      <c r="Q315" s="143">
        <v>0.17410999999999999</v>
      </c>
      <c r="R315" s="143">
        <f>Q315*H315</f>
        <v>0.69643999999999995</v>
      </c>
      <c r="S315" s="143">
        <v>0</v>
      </c>
      <c r="T315" s="144">
        <f>S315*H315</f>
        <v>0</v>
      </c>
      <c r="AR315" s="145" t="s">
        <v>310</v>
      </c>
      <c r="AT315" s="145" t="s">
        <v>327</v>
      </c>
      <c r="AU315" s="145" t="s">
        <v>83</v>
      </c>
      <c r="AY315" s="17" t="s">
        <v>257</v>
      </c>
      <c r="BE315" s="146">
        <f>IF(N315="základní",J315,0)</f>
        <v>0</v>
      </c>
      <c r="BF315" s="146">
        <f>IF(N315="snížená",J315,0)</f>
        <v>0</v>
      </c>
      <c r="BG315" s="146">
        <f>IF(N315="zákl. přenesená",J315,0)</f>
        <v>0</v>
      </c>
      <c r="BH315" s="146">
        <f>IF(N315="sníž. přenesená",J315,0)</f>
        <v>0</v>
      </c>
      <c r="BI315" s="146">
        <f>IF(N315="nulová",J315,0)</f>
        <v>0</v>
      </c>
      <c r="BJ315" s="17" t="s">
        <v>81</v>
      </c>
      <c r="BK315" s="146">
        <f>ROUND(I315*H315,2)</f>
        <v>0</v>
      </c>
      <c r="BL315" s="17" t="s">
        <v>95</v>
      </c>
      <c r="BM315" s="145" t="s">
        <v>2639</v>
      </c>
    </row>
    <row r="316" spans="2:65" s="1" customFormat="1" ht="11.25">
      <c r="B316" s="33"/>
      <c r="D316" s="147" t="s">
        <v>265</v>
      </c>
      <c r="F316" s="148" t="s">
        <v>2638</v>
      </c>
      <c r="I316" s="149"/>
      <c r="L316" s="33"/>
      <c r="M316" s="150"/>
      <c r="T316" s="54"/>
      <c r="AT316" s="17" t="s">
        <v>265</v>
      </c>
      <c r="AU316" s="17" t="s">
        <v>83</v>
      </c>
    </row>
    <row r="317" spans="2:65" s="1" customFormat="1" ht="16.5" customHeight="1">
      <c r="B317" s="133"/>
      <c r="C317" s="134" t="s">
        <v>1786</v>
      </c>
      <c r="D317" s="134" t="s">
        <v>259</v>
      </c>
      <c r="E317" s="135" t="s">
        <v>2640</v>
      </c>
      <c r="F317" s="136" t="s">
        <v>2641</v>
      </c>
      <c r="G317" s="137" t="s">
        <v>656</v>
      </c>
      <c r="H317" s="138">
        <v>16</v>
      </c>
      <c r="I317" s="139"/>
      <c r="J317" s="140">
        <f>ROUND(I317*H317,2)</f>
        <v>0</v>
      </c>
      <c r="K317" s="136" t="s">
        <v>331</v>
      </c>
      <c r="L317" s="33"/>
      <c r="M317" s="141" t="s">
        <v>3</v>
      </c>
      <c r="N317" s="142" t="s">
        <v>45</v>
      </c>
      <c r="P317" s="143">
        <f>O317*H317</f>
        <v>0</v>
      </c>
      <c r="Q317" s="143">
        <v>0</v>
      </c>
      <c r="R317" s="143">
        <f>Q317*H317</f>
        <v>0</v>
      </c>
      <c r="S317" s="143">
        <v>0.2</v>
      </c>
      <c r="T317" s="144">
        <f>S317*H317</f>
        <v>3.2</v>
      </c>
      <c r="AR317" s="145" t="s">
        <v>95</v>
      </c>
      <c r="AT317" s="145" t="s">
        <v>259</v>
      </c>
      <c r="AU317" s="145" t="s">
        <v>83</v>
      </c>
      <c r="AY317" s="17" t="s">
        <v>257</v>
      </c>
      <c r="BE317" s="146">
        <f>IF(N317="základní",J317,0)</f>
        <v>0</v>
      </c>
      <c r="BF317" s="146">
        <f>IF(N317="snížená",J317,0)</f>
        <v>0</v>
      </c>
      <c r="BG317" s="146">
        <f>IF(N317="zákl. přenesená",J317,0)</f>
        <v>0</v>
      </c>
      <c r="BH317" s="146">
        <f>IF(N317="sníž. přenesená",J317,0)</f>
        <v>0</v>
      </c>
      <c r="BI317" s="146">
        <f>IF(N317="nulová",J317,0)</f>
        <v>0</v>
      </c>
      <c r="BJ317" s="17" t="s">
        <v>81</v>
      </c>
      <c r="BK317" s="146">
        <f>ROUND(I317*H317,2)</f>
        <v>0</v>
      </c>
      <c r="BL317" s="17" t="s">
        <v>95</v>
      </c>
      <c r="BM317" s="145" t="s">
        <v>2642</v>
      </c>
    </row>
    <row r="318" spans="2:65" s="1" customFormat="1" ht="11.25">
      <c r="B318" s="33"/>
      <c r="D318" s="147" t="s">
        <v>265</v>
      </c>
      <c r="F318" s="148" t="s">
        <v>2643</v>
      </c>
      <c r="I318" s="149"/>
      <c r="L318" s="33"/>
      <c r="M318" s="150"/>
      <c r="T318" s="54"/>
      <c r="AT318" s="17" t="s">
        <v>265</v>
      </c>
      <c r="AU318" s="17" t="s">
        <v>83</v>
      </c>
    </row>
    <row r="319" spans="2:65" s="1" customFormat="1" ht="21.75" customHeight="1">
      <c r="B319" s="133"/>
      <c r="C319" s="134" t="s">
        <v>1790</v>
      </c>
      <c r="D319" s="134" t="s">
        <v>259</v>
      </c>
      <c r="E319" s="135" t="s">
        <v>2644</v>
      </c>
      <c r="F319" s="136" t="s">
        <v>2645</v>
      </c>
      <c r="G319" s="137" t="s">
        <v>656</v>
      </c>
      <c r="H319" s="138">
        <v>16</v>
      </c>
      <c r="I319" s="139"/>
      <c r="J319" s="140">
        <f>ROUND(I319*H319,2)</f>
        <v>0</v>
      </c>
      <c r="K319" s="136" t="s">
        <v>263</v>
      </c>
      <c r="L319" s="33"/>
      <c r="M319" s="141" t="s">
        <v>3</v>
      </c>
      <c r="N319" s="142" t="s">
        <v>45</v>
      </c>
      <c r="P319" s="143">
        <f>O319*H319</f>
        <v>0</v>
      </c>
      <c r="Q319" s="143">
        <v>0</v>
      </c>
      <c r="R319" s="143">
        <f>Q319*H319</f>
        <v>0</v>
      </c>
      <c r="S319" s="143">
        <v>0</v>
      </c>
      <c r="T319" s="144">
        <f>S319*H319</f>
        <v>0</v>
      </c>
      <c r="AR319" s="145" t="s">
        <v>95</v>
      </c>
      <c r="AT319" s="145" t="s">
        <v>259</v>
      </c>
      <c r="AU319" s="145" t="s">
        <v>83</v>
      </c>
      <c r="AY319" s="17" t="s">
        <v>257</v>
      </c>
      <c r="BE319" s="146">
        <f>IF(N319="základní",J319,0)</f>
        <v>0</v>
      </c>
      <c r="BF319" s="146">
        <f>IF(N319="snížená",J319,0)</f>
        <v>0</v>
      </c>
      <c r="BG319" s="146">
        <f>IF(N319="zákl. přenesená",J319,0)</f>
        <v>0</v>
      </c>
      <c r="BH319" s="146">
        <f>IF(N319="sníž. přenesená",J319,0)</f>
        <v>0</v>
      </c>
      <c r="BI319" s="146">
        <f>IF(N319="nulová",J319,0)</f>
        <v>0</v>
      </c>
      <c r="BJ319" s="17" t="s">
        <v>81</v>
      </c>
      <c r="BK319" s="146">
        <f>ROUND(I319*H319,2)</f>
        <v>0</v>
      </c>
      <c r="BL319" s="17" t="s">
        <v>95</v>
      </c>
      <c r="BM319" s="145" t="s">
        <v>2646</v>
      </c>
    </row>
    <row r="320" spans="2:65" s="1" customFormat="1" ht="19.5">
      <c r="B320" s="33"/>
      <c r="D320" s="147" t="s">
        <v>265</v>
      </c>
      <c r="F320" s="148" t="s">
        <v>2647</v>
      </c>
      <c r="I320" s="149"/>
      <c r="L320" s="33"/>
      <c r="M320" s="150"/>
      <c r="T320" s="54"/>
      <c r="AT320" s="17" t="s">
        <v>265</v>
      </c>
      <c r="AU320" s="17" t="s">
        <v>83</v>
      </c>
    </row>
    <row r="321" spans="2:65" s="1" customFormat="1" ht="11.25">
      <c r="B321" s="33"/>
      <c r="D321" s="151" t="s">
        <v>267</v>
      </c>
      <c r="F321" s="152" t="s">
        <v>2648</v>
      </c>
      <c r="I321" s="149"/>
      <c r="L321" s="33"/>
      <c r="M321" s="150"/>
      <c r="T321" s="54"/>
      <c r="AT321" s="17" t="s">
        <v>267</v>
      </c>
      <c r="AU321" s="17" t="s">
        <v>83</v>
      </c>
    </row>
    <row r="322" spans="2:65" s="1" customFormat="1" ht="16.5" customHeight="1">
      <c r="B322" s="133"/>
      <c r="C322" s="134" t="s">
        <v>1794</v>
      </c>
      <c r="D322" s="134" t="s">
        <v>259</v>
      </c>
      <c r="E322" s="135" t="s">
        <v>2649</v>
      </c>
      <c r="F322" s="136" t="s">
        <v>2650</v>
      </c>
      <c r="G322" s="137" t="s">
        <v>2651</v>
      </c>
      <c r="H322" s="138">
        <v>1</v>
      </c>
      <c r="I322" s="139"/>
      <c r="J322" s="140">
        <f>ROUND(I322*H322,2)</f>
        <v>0</v>
      </c>
      <c r="K322" s="136" t="s">
        <v>263</v>
      </c>
      <c r="L322" s="33"/>
      <c r="M322" s="141" t="s">
        <v>3</v>
      </c>
      <c r="N322" s="142" t="s">
        <v>45</v>
      </c>
      <c r="P322" s="143">
        <f>O322*H322</f>
        <v>0</v>
      </c>
      <c r="Q322" s="143">
        <v>2.3500000000000001E-3</v>
      </c>
      <c r="R322" s="143">
        <f>Q322*H322</f>
        <v>2.3500000000000001E-3</v>
      </c>
      <c r="S322" s="143">
        <v>0</v>
      </c>
      <c r="T322" s="144">
        <f>S322*H322</f>
        <v>0</v>
      </c>
      <c r="AR322" s="145" t="s">
        <v>95</v>
      </c>
      <c r="AT322" s="145" t="s">
        <v>259</v>
      </c>
      <c r="AU322" s="145" t="s">
        <v>83</v>
      </c>
      <c r="AY322" s="17" t="s">
        <v>257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7" t="s">
        <v>81</v>
      </c>
      <c r="BK322" s="146">
        <f>ROUND(I322*H322,2)</f>
        <v>0</v>
      </c>
      <c r="BL322" s="17" t="s">
        <v>95</v>
      </c>
      <c r="BM322" s="145" t="s">
        <v>2652</v>
      </c>
    </row>
    <row r="323" spans="2:65" s="1" customFormat="1" ht="11.25">
      <c r="B323" s="33"/>
      <c r="D323" s="147" t="s">
        <v>265</v>
      </c>
      <c r="F323" s="148" t="s">
        <v>2653</v>
      </c>
      <c r="I323" s="149"/>
      <c r="L323" s="33"/>
      <c r="M323" s="150"/>
      <c r="T323" s="54"/>
      <c r="AT323" s="17" t="s">
        <v>265</v>
      </c>
      <c r="AU323" s="17" t="s">
        <v>83</v>
      </c>
    </row>
    <row r="324" spans="2:65" s="1" customFormat="1" ht="11.25">
      <c r="B324" s="33"/>
      <c r="D324" s="151" t="s">
        <v>267</v>
      </c>
      <c r="F324" s="152" t="s">
        <v>2654</v>
      </c>
      <c r="I324" s="149"/>
      <c r="L324" s="33"/>
      <c r="M324" s="150"/>
      <c r="T324" s="54"/>
      <c r="AT324" s="17" t="s">
        <v>267</v>
      </c>
      <c r="AU324" s="17" t="s">
        <v>83</v>
      </c>
    </row>
    <row r="325" spans="2:65" s="1" customFormat="1" ht="16.5" customHeight="1">
      <c r="B325" s="133"/>
      <c r="C325" s="134" t="s">
        <v>1799</v>
      </c>
      <c r="D325" s="134" t="s">
        <v>259</v>
      </c>
      <c r="E325" s="135" t="s">
        <v>1808</v>
      </c>
      <c r="F325" s="136" t="s">
        <v>1809</v>
      </c>
      <c r="G325" s="137" t="s">
        <v>282</v>
      </c>
      <c r="H325" s="138">
        <v>1.95</v>
      </c>
      <c r="I325" s="139"/>
      <c r="J325" s="140">
        <f>ROUND(I325*H325,2)</f>
        <v>0</v>
      </c>
      <c r="K325" s="136" t="s">
        <v>263</v>
      </c>
      <c r="L325" s="33"/>
      <c r="M325" s="141" t="s">
        <v>3</v>
      </c>
      <c r="N325" s="142" t="s">
        <v>45</v>
      </c>
      <c r="P325" s="143">
        <f>O325*H325</f>
        <v>0</v>
      </c>
      <c r="Q325" s="143">
        <v>2.5550000000000002</v>
      </c>
      <c r="R325" s="143">
        <f>Q325*H325</f>
        <v>4.9822500000000005</v>
      </c>
      <c r="S325" s="143">
        <v>0</v>
      </c>
      <c r="T325" s="144">
        <f>S325*H325</f>
        <v>0</v>
      </c>
      <c r="AR325" s="145" t="s">
        <v>95</v>
      </c>
      <c r="AT325" s="145" t="s">
        <v>259</v>
      </c>
      <c r="AU325" s="145" t="s">
        <v>83</v>
      </c>
      <c r="AY325" s="17" t="s">
        <v>257</v>
      </c>
      <c r="BE325" s="146">
        <f>IF(N325="základní",J325,0)</f>
        <v>0</v>
      </c>
      <c r="BF325" s="146">
        <f>IF(N325="snížená",J325,0)</f>
        <v>0</v>
      </c>
      <c r="BG325" s="146">
        <f>IF(N325="zákl. přenesená",J325,0)</f>
        <v>0</v>
      </c>
      <c r="BH325" s="146">
        <f>IF(N325="sníž. přenesená",J325,0)</f>
        <v>0</v>
      </c>
      <c r="BI325" s="146">
        <f>IF(N325="nulová",J325,0)</f>
        <v>0</v>
      </c>
      <c r="BJ325" s="17" t="s">
        <v>81</v>
      </c>
      <c r="BK325" s="146">
        <f>ROUND(I325*H325,2)</f>
        <v>0</v>
      </c>
      <c r="BL325" s="17" t="s">
        <v>95</v>
      </c>
      <c r="BM325" s="145" t="s">
        <v>2655</v>
      </c>
    </row>
    <row r="326" spans="2:65" s="1" customFormat="1" ht="19.5">
      <c r="B326" s="33"/>
      <c r="D326" s="147" t="s">
        <v>265</v>
      </c>
      <c r="F326" s="148" t="s">
        <v>1811</v>
      </c>
      <c r="I326" s="149"/>
      <c r="L326" s="33"/>
      <c r="M326" s="150"/>
      <c r="T326" s="54"/>
      <c r="AT326" s="17" t="s">
        <v>265</v>
      </c>
      <c r="AU326" s="17" t="s">
        <v>83</v>
      </c>
    </row>
    <row r="327" spans="2:65" s="1" customFormat="1" ht="11.25">
      <c r="B327" s="33"/>
      <c r="D327" s="151" t="s">
        <v>267</v>
      </c>
      <c r="F327" s="152" t="s">
        <v>1812</v>
      </c>
      <c r="I327" s="149"/>
      <c r="L327" s="33"/>
      <c r="M327" s="150"/>
      <c r="T327" s="54"/>
      <c r="AT327" s="17" t="s">
        <v>267</v>
      </c>
      <c r="AU327" s="17" t="s">
        <v>83</v>
      </c>
    </row>
    <row r="328" spans="2:65" s="13" customFormat="1" ht="11.25">
      <c r="B328" s="173"/>
      <c r="D328" s="147" t="s">
        <v>269</v>
      </c>
      <c r="E328" s="174" t="s">
        <v>3</v>
      </c>
      <c r="F328" s="175" t="s">
        <v>2494</v>
      </c>
      <c r="H328" s="174" t="s">
        <v>3</v>
      </c>
      <c r="I328" s="176"/>
      <c r="L328" s="173"/>
      <c r="M328" s="177"/>
      <c r="T328" s="178"/>
      <c r="AT328" s="174" t="s">
        <v>269</v>
      </c>
      <c r="AU328" s="174" t="s">
        <v>83</v>
      </c>
      <c r="AV328" s="13" t="s">
        <v>81</v>
      </c>
      <c r="AW328" s="13" t="s">
        <v>37</v>
      </c>
      <c r="AX328" s="13" t="s">
        <v>74</v>
      </c>
      <c r="AY328" s="174" t="s">
        <v>257</v>
      </c>
    </row>
    <row r="329" spans="2:65" s="12" customFormat="1" ht="11.25">
      <c r="B329" s="153"/>
      <c r="D329" s="147" t="s">
        <v>269</v>
      </c>
      <c r="E329" s="154" t="s">
        <v>2656</v>
      </c>
      <c r="F329" s="155" t="s">
        <v>2657</v>
      </c>
      <c r="H329" s="156">
        <v>1.95</v>
      </c>
      <c r="I329" s="157"/>
      <c r="L329" s="153"/>
      <c r="M329" s="158"/>
      <c r="T329" s="159"/>
      <c r="AT329" s="154" t="s">
        <v>269</v>
      </c>
      <c r="AU329" s="154" t="s">
        <v>83</v>
      </c>
      <c r="AV329" s="12" t="s">
        <v>83</v>
      </c>
      <c r="AW329" s="12" t="s">
        <v>37</v>
      </c>
      <c r="AX329" s="12" t="s">
        <v>81</v>
      </c>
      <c r="AY329" s="154" t="s">
        <v>257</v>
      </c>
    </row>
    <row r="330" spans="2:65" s="1" customFormat="1" ht="24.2" customHeight="1">
      <c r="B330" s="133"/>
      <c r="C330" s="134" t="s">
        <v>1807</v>
      </c>
      <c r="D330" s="134" t="s">
        <v>259</v>
      </c>
      <c r="E330" s="135" t="s">
        <v>2658</v>
      </c>
      <c r="F330" s="136" t="s">
        <v>2659</v>
      </c>
      <c r="G330" s="137" t="s">
        <v>282</v>
      </c>
      <c r="H330" s="138">
        <v>13.137</v>
      </c>
      <c r="I330" s="139"/>
      <c r="J330" s="140">
        <f>ROUND(I330*H330,2)</f>
        <v>0</v>
      </c>
      <c r="K330" s="136" t="s">
        <v>331</v>
      </c>
      <c r="L330" s="33"/>
      <c r="M330" s="141" t="s">
        <v>3</v>
      </c>
      <c r="N330" s="142" t="s">
        <v>45</v>
      </c>
      <c r="P330" s="143">
        <f>O330*H330</f>
        <v>0</v>
      </c>
      <c r="Q330" s="143">
        <v>0</v>
      </c>
      <c r="R330" s="143">
        <f>Q330*H330</f>
        <v>0</v>
      </c>
      <c r="S330" s="143">
        <v>0</v>
      </c>
      <c r="T330" s="144">
        <f>S330*H330</f>
        <v>0</v>
      </c>
      <c r="AR330" s="145" t="s">
        <v>95</v>
      </c>
      <c r="AT330" s="145" t="s">
        <v>259</v>
      </c>
      <c r="AU330" s="145" t="s">
        <v>83</v>
      </c>
      <c r="AY330" s="17" t="s">
        <v>257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7" t="s">
        <v>81</v>
      </c>
      <c r="BK330" s="146">
        <f>ROUND(I330*H330,2)</f>
        <v>0</v>
      </c>
      <c r="BL330" s="17" t="s">
        <v>95</v>
      </c>
      <c r="BM330" s="145" t="s">
        <v>2660</v>
      </c>
    </row>
    <row r="331" spans="2:65" s="1" customFormat="1" ht="19.5">
      <c r="B331" s="33"/>
      <c r="D331" s="147" t="s">
        <v>265</v>
      </c>
      <c r="F331" s="148" t="s">
        <v>2659</v>
      </c>
      <c r="I331" s="149"/>
      <c r="L331" s="33"/>
      <c r="M331" s="150"/>
      <c r="T331" s="54"/>
      <c r="AT331" s="17" t="s">
        <v>265</v>
      </c>
      <c r="AU331" s="17" t="s">
        <v>83</v>
      </c>
    </row>
    <row r="332" spans="2:65" s="13" customFormat="1" ht="11.25">
      <c r="B332" s="173"/>
      <c r="D332" s="147" t="s">
        <v>269</v>
      </c>
      <c r="E332" s="174" t="s">
        <v>3</v>
      </c>
      <c r="F332" s="175" t="s">
        <v>2661</v>
      </c>
      <c r="H332" s="174" t="s">
        <v>3</v>
      </c>
      <c r="I332" s="176"/>
      <c r="L332" s="173"/>
      <c r="M332" s="177"/>
      <c r="T332" s="178"/>
      <c r="AT332" s="174" t="s">
        <v>269</v>
      </c>
      <c r="AU332" s="174" t="s">
        <v>83</v>
      </c>
      <c r="AV332" s="13" t="s">
        <v>81</v>
      </c>
      <c r="AW332" s="13" t="s">
        <v>37</v>
      </c>
      <c r="AX332" s="13" t="s">
        <v>74</v>
      </c>
      <c r="AY332" s="174" t="s">
        <v>257</v>
      </c>
    </row>
    <row r="333" spans="2:65" s="12" customFormat="1" ht="11.25">
      <c r="B333" s="153"/>
      <c r="D333" s="147" t="s">
        <v>269</v>
      </c>
      <c r="E333" s="154" t="s">
        <v>3</v>
      </c>
      <c r="F333" s="155" t="s">
        <v>2662</v>
      </c>
      <c r="H333" s="156">
        <v>2.7360000000000002</v>
      </c>
      <c r="I333" s="157"/>
      <c r="L333" s="153"/>
      <c r="M333" s="158"/>
      <c r="T333" s="159"/>
      <c r="AT333" s="154" t="s">
        <v>269</v>
      </c>
      <c r="AU333" s="154" t="s">
        <v>83</v>
      </c>
      <c r="AV333" s="12" t="s">
        <v>83</v>
      </c>
      <c r="AW333" s="12" t="s">
        <v>37</v>
      </c>
      <c r="AX333" s="12" t="s">
        <v>74</v>
      </c>
      <c r="AY333" s="154" t="s">
        <v>257</v>
      </c>
    </row>
    <row r="334" spans="2:65" s="13" customFormat="1" ht="11.25">
      <c r="B334" s="173"/>
      <c r="D334" s="147" t="s">
        <v>269</v>
      </c>
      <c r="E334" s="174" t="s">
        <v>3</v>
      </c>
      <c r="F334" s="175" t="s">
        <v>2663</v>
      </c>
      <c r="H334" s="174" t="s">
        <v>3</v>
      </c>
      <c r="I334" s="176"/>
      <c r="L334" s="173"/>
      <c r="M334" s="177"/>
      <c r="T334" s="178"/>
      <c r="AT334" s="174" t="s">
        <v>269</v>
      </c>
      <c r="AU334" s="174" t="s">
        <v>83</v>
      </c>
      <c r="AV334" s="13" t="s">
        <v>81</v>
      </c>
      <c r="AW334" s="13" t="s">
        <v>37</v>
      </c>
      <c r="AX334" s="13" t="s">
        <v>74</v>
      </c>
      <c r="AY334" s="174" t="s">
        <v>257</v>
      </c>
    </row>
    <row r="335" spans="2:65" s="12" customFormat="1" ht="11.25">
      <c r="B335" s="153"/>
      <c r="D335" s="147" t="s">
        <v>269</v>
      </c>
      <c r="E335" s="154" t="s">
        <v>3</v>
      </c>
      <c r="F335" s="155" t="s">
        <v>2664</v>
      </c>
      <c r="H335" s="156">
        <v>10.401</v>
      </c>
      <c r="I335" s="157"/>
      <c r="L335" s="153"/>
      <c r="M335" s="158"/>
      <c r="T335" s="159"/>
      <c r="AT335" s="154" t="s">
        <v>269</v>
      </c>
      <c r="AU335" s="154" t="s">
        <v>83</v>
      </c>
      <c r="AV335" s="12" t="s">
        <v>83</v>
      </c>
      <c r="AW335" s="12" t="s">
        <v>37</v>
      </c>
      <c r="AX335" s="12" t="s">
        <v>74</v>
      </c>
      <c r="AY335" s="154" t="s">
        <v>257</v>
      </c>
    </row>
    <row r="336" spans="2:65" s="14" customFormat="1" ht="11.25">
      <c r="B336" s="179"/>
      <c r="D336" s="147" t="s">
        <v>269</v>
      </c>
      <c r="E336" s="180" t="s">
        <v>3</v>
      </c>
      <c r="F336" s="181" t="s">
        <v>610</v>
      </c>
      <c r="H336" s="182">
        <v>13.137</v>
      </c>
      <c r="I336" s="183"/>
      <c r="L336" s="179"/>
      <c r="M336" s="184"/>
      <c r="T336" s="185"/>
      <c r="AT336" s="180" t="s">
        <v>269</v>
      </c>
      <c r="AU336" s="180" t="s">
        <v>83</v>
      </c>
      <c r="AV336" s="14" t="s">
        <v>95</v>
      </c>
      <c r="AW336" s="14" t="s">
        <v>37</v>
      </c>
      <c r="AX336" s="14" t="s">
        <v>81</v>
      </c>
      <c r="AY336" s="180" t="s">
        <v>257</v>
      </c>
    </row>
    <row r="337" spans="2:65" s="1" customFormat="1" ht="16.5" customHeight="1">
      <c r="B337" s="133"/>
      <c r="C337" s="134" t="s">
        <v>1815</v>
      </c>
      <c r="D337" s="134" t="s">
        <v>259</v>
      </c>
      <c r="E337" s="135" t="s">
        <v>2665</v>
      </c>
      <c r="F337" s="136" t="s">
        <v>2666</v>
      </c>
      <c r="G337" s="137" t="s">
        <v>282</v>
      </c>
      <c r="H337" s="138">
        <v>10.262</v>
      </c>
      <c r="I337" s="139"/>
      <c r="J337" s="140">
        <f>ROUND(I337*H337,2)</f>
        <v>0</v>
      </c>
      <c r="K337" s="136" t="s">
        <v>263</v>
      </c>
      <c r="L337" s="33"/>
      <c r="M337" s="141" t="s">
        <v>3</v>
      </c>
      <c r="N337" s="142" t="s">
        <v>45</v>
      </c>
      <c r="P337" s="143">
        <f>O337*H337</f>
        <v>0</v>
      </c>
      <c r="Q337" s="143">
        <v>0</v>
      </c>
      <c r="R337" s="143">
        <f>Q337*H337</f>
        <v>0</v>
      </c>
      <c r="S337" s="143">
        <v>0</v>
      </c>
      <c r="T337" s="144">
        <f>S337*H337</f>
        <v>0</v>
      </c>
      <c r="AR337" s="145" t="s">
        <v>95</v>
      </c>
      <c r="AT337" s="145" t="s">
        <v>259</v>
      </c>
      <c r="AU337" s="145" t="s">
        <v>83</v>
      </c>
      <c r="AY337" s="17" t="s">
        <v>257</v>
      </c>
      <c r="BE337" s="146">
        <f>IF(N337="základní",J337,0)</f>
        <v>0</v>
      </c>
      <c r="BF337" s="146">
        <f>IF(N337="snížená",J337,0)</f>
        <v>0</v>
      </c>
      <c r="BG337" s="146">
        <f>IF(N337="zákl. přenesená",J337,0)</f>
        <v>0</v>
      </c>
      <c r="BH337" s="146">
        <f>IF(N337="sníž. přenesená",J337,0)</f>
        <v>0</v>
      </c>
      <c r="BI337" s="146">
        <f>IF(N337="nulová",J337,0)</f>
        <v>0</v>
      </c>
      <c r="BJ337" s="17" t="s">
        <v>81</v>
      </c>
      <c r="BK337" s="146">
        <f>ROUND(I337*H337,2)</f>
        <v>0</v>
      </c>
      <c r="BL337" s="17" t="s">
        <v>95</v>
      </c>
      <c r="BM337" s="145" t="s">
        <v>2667</v>
      </c>
    </row>
    <row r="338" spans="2:65" s="1" customFormat="1" ht="19.5">
      <c r="B338" s="33"/>
      <c r="D338" s="147" t="s">
        <v>265</v>
      </c>
      <c r="F338" s="148" t="s">
        <v>2668</v>
      </c>
      <c r="I338" s="149"/>
      <c r="L338" s="33"/>
      <c r="M338" s="150"/>
      <c r="T338" s="54"/>
      <c r="AT338" s="17" t="s">
        <v>265</v>
      </c>
      <c r="AU338" s="17" t="s">
        <v>83</v>
      </c>
    </row>
    <row r="339" spans="2:65" s="1" customFormat="1" ht="11.25">
      <c r="B339" s="33"/>
      <c r="D339" s="151" t="s">
        <v>267</v>
      </c>
      <c r="F339" s="152" t="s">
        <v>2669</v>
      </c>
      <c r="I339" s="149"/>
      <c r="L339" s="33"/>
      <c r="M339" s="150"/>
      <c r="T339" s="54"/>
      <c r="AT339" s="17" t="s">
        <v>267</v>
      </c>
      <c r="AU339" s="17" t="s">
        <v>83</v>
      </c>
    </row>
    <row r="340" spans="2:65" s="13" customFormat="1" ht="11.25">
      <c r="B340" s="173"/>
      <c r="D340" s="147" t="s">
        <v>269</v>
      </c>
      <c r="E340" s="174" t="s">
        <v>3</v>
      </c>
      <c r="F340" s="175" t="s">
        <v>2670</v>
      </c>
      <c r="H340" s="174" t="s">
        <v>3</v>
      </c>
      <c r="I340" s="176"/>
      <c r="L340" s="173"/>
      <c r="M340" s="177"/>
      <c r="T340" s="178"/>
      <c r="AT340" s="174" t="s">
        <v>269</v>
      </c>
      <c r="AU340" s="174" t="s">
        <v>83</v>
      </c>
      <c r="AV340" s="13" t="s">
        <v>81</v>
      </c>
      <c r="AW340" s="13" t="s">
        <v>37</v>
      </c>
      <c r="AX340" s="13" t="s">
        <v>74</v>
      </c>
      <c r="AY340" s="174" t="s">
        <v>257</v>
      </c>
    </row>
    <row r="341" spans="2:65" s="12" customFormat="1" ht="11.25">
      <c r="B341" s="153"/>
      <c r="D341" s="147" t="s">
        <v>269</v>
      </c>
      <c r="E341" s="154" t="s">
        <v>2671</v>
      </c>
      <c r="F341" s="155" t="s">
        <v>2672</v>
      </c>
      <c r="H341" s="156">
        <v>10.262</v>
      </c>
      <c r="I341" s="157"/>
      <c r="L341" s="153"/>
      <c r="M341" s="158"/>
      <c r="T341" s="159"/>
      <c r="AT341" s="154" t="s">
        <v>269</v>
      </c>
      <c r="AU341" s="154" t="s">
        <v>83</v>
      </c>
      <c r="AV341" s="12" t="s">
        <v>83</v>
      </c>
      <c r="AW341" s="12" t="s">
        <v>37</v>
      </c>
      <c r="AX341" s="12" t="s">
        <v>81</v>
      </c>
      <c r="AY341" s="154" t="s">
        <v>257</v>
      </c>
    </row>
    <row r="342" spans="2:65" s="1" customFormat="1" ht="16.5" customHeight="1">
      <c r="B342" s="133"/>
      <c r="C342" s="134" t="s">
        <v>1820</v>
      </c>
      <c r="D342" s="134" t="s">
        <v>259</v>
      </c>
      <c r="E342" s="135" t="s">
        <v>2673</v>
      </c>
      <c r="F342" s="136" t="s">
        <v>2674</v>
      </c>
      <c r="G342" s="137" t="s">
        <v>282</v>
      </c>
      <c r="H342" s="138">
        <v>6.0549999999999997</v>
      </c>
      <c r="I342" s="139"/>
      <c r="J342" s="140">
        <f>ROUND(I342*H342,2)</f>
        <v>0</v>
      </c>
      <c r="K342" s="136" t="s">
        <v>263</v>
      </c>
      <c r="L342" s="33"/>
      <c r="M342" s="141" t="s">
        <v>3</v>
      </c>
      <c r="N342" s="142" t="s">
        <v>45</v>
      </c>
      <c r="P342" s="143">
        <f>O342*H342</f>
        <v>0</v>
      </c>
      <c r="Q342" s="143">
        <v>0</v>
      </c>
      <c r="R342" s="143">
        <f>Q342*H342</f>
        <v>0</v>
      </c>
      <c r="S342" s="143">
        <v>0</v>
      </c>
      <c r="T342" s="144">
        <f>S342*H342</f>
        <v>0</v>
      </c>
      <c r="AR342" s="145" t="s">
        <v>95</v>
      </c>
      <c r="AT342" s="145" t="s">
        <v>259</v>
      </c>
      <c r="AU342" s="145" t="s">
        <v>83</v>
      </c>
      <c r="AY342" s="17" t="s">
        <v>257</v>
      </c>
      <c r="BE342" s="146">
        <f>IF(N342="základní",J342,0)</f>
        <v>0</v>
      </c>
      <c r="BF342" s="146">
        <f>IF(N342="snížená",J342,0)</f>
        <v>0</v>
      </c>
      <c r="BG342" s="146">
        <f>IF(N342="zákl. přenesená",J342,0)</f>
        <v>0</v>
      </c>
      <c r="BH342" s="146">
        <f>IF(N342="sníž. přenesená",J342,0)</f>
        <v>0</v>
      </c>
      <c r="BI342" s="146">
        <f>IF(N342="nulová",J342,0)</f>
        <v>0</v>
      </c>
      <c r="BJ342" s="17" t="s">
        <v>81</v>
      </c>
      <c r="BK342" s="146">
        <f>ROUND(I342*H342,2)</f>
        <v>0</v>
      </c>
      <c r="BL342" s="17" t="s">
        <v>95</v>
      </c>
      <c r="BM342" s="145" t="s">
        <v>2675</v>
      </c>
    </row>
    <row r="343" spans="2:65" s="1" customFormat="1" ht="19.5">
      <c r="B343" s="33"/>
      <c r="D343" s="147" t="s">
        <v>265</v>
      </c>
      <c r="F343" s="148" t="s">
        <v>2676</v>
      </c>
      <c r="I343" s="149"/>
      <c r="L343" s="33"/>
      <c r="M343" s="150"/>
      <c r="T343" s="54"/>
      <c r="AT343" s="17" t="s">
        <v>265</v>
      </c>
      <c r="AU343" s="17" t="s">
        <v>83</v>
      </c>
    </row>
    <row r="344" spans="2:65" s="1" customFormat="1" ht="11.25">
      <c r="B344" s="33"/>
      <c r="D344" s="151" t="s">
        <v>267</v>
      </c>
      <c r="F344" s="152" t="s">
        <v>2677</v>
      </c>
      <c r="I344" s="149"/>
      <c r="L344" s="33"/>
      <c r="M344" s="150"/>
      <c r="T344" s="54"/>
      <c r="AT344" s="17" t="s">
        <v>267</v>
      </c>
      <c r="AU344" s="17" t="s">
        <v>83</v>
      </c>
    </row>
    <row r="345" spans="2:65" s="13" customFormat="1" ht="11.25">
      <c r="B345" s="173"/>
      <c r="D345" s="147" t="s">
        <v>269</v>
      </c>
      <c r="E345" s="174" t="s">
        <v>3</v>
      </c>
      <c r="F345" s="175" t="s">
        <v>2678</v>
      </c>
      <c r="H345" s="174" t="s">
        <v>3</v>
      </c>
      <c r="I345" s="176"/>
      <c r="L345" s="173"/>
      <c r="M345" s="177"/>
      <c r="T345" s="178"/>
      <c r="AT345" s="174" t="s">
        <v>269</v>
      </c>
      <c r="AU345" s="174" t="s">
        <v>83</v>
      </c>
      <c r="AV345" s="13" t="s">
        <v>81</v>
      </c>
      <c r="AW345" s="13" t="s">
        <v>37</v>
      </c>
      <c r="AX345" s="13" t="s">
        <v>74</v>
      </c>
      <c r="AY345" s="174" t="s">
        <v>257</v>
      </c>
    </row>
    <row r="346" spans="2:65" s="12" customFormat="1" ht="11.25">
      <c r="B346" s="153"/>
      <c r="D346" s="147" t="s">
        <v>269</v>
      </c>
      <c r="E346" s="154" t="s">
        <v>1846</v>
      </c>
      <c r="F346" s="155" t="s">
        <v>2679</v>
      </c>
      <c r="H346" s="156">
        <v>6.0549999999999997</v>
      </c>
      <c r="I346" s="157"/>
      <c r="L346" s="153"/>
      <c r="M346" s="158"/>
      <c r="T346" s="159"/>
      <c r="AT346" s="154" t="s">
        <v>269</v>
      </c>
      <c r="AU346" s="154" t="s">
        <v>83</v>
      </c>
      <c r="AV346" s="12" t="s">
        <v>83</v>
      </c>
      <c r="AW346" s="12" t="s">
        <v>37</v>
      </c>
      <c r="AX346" s="12" t="s">
        <v>81</v>
      </c>
      <c r="AY346" s="154" t="s">
        <v>257</v>
      </c>
    </row>
    <row r="347" spans="2:65" s="1" customFormat="1" ht="16.5" customHeight="1">
      <c r="B347" s="133"/>
      <c r="C347" s="134" t="s">
        <v>1826</v>
      </c>
      <c r="D347" s="134" t="s">
        <v>259</v>
      </c>
      <c r="E347" s="135" t="s">
        <v>1816</v>
      </c>
      <c r="F347" s="136" t="s">
        <v>1817</v>
      </c>
      <c r="G347" s="137" t="s">
        <v>439</v>
      </c>
      <c r="H347" s="138">
        <v>9</v>
      </c>
      <c r="I347" s="139"/>
      <c r="J347" s="140">
        <f>ROUND(I347*H347,2)</f>
        <v>0</v>
      </c>
      <c r="K347" s="136" t="s">
        <v>263</v>
      </c>
      <c r="L347" s="33"/>
      <c r="M347" s="141" t="s">
        <v>3</v>
      </c>
      <c r="N347" s="142" t="s">
        <v>45</v>
      </c>
      <c r="P347" s="143">
        <f>O347*H347</f>
        <v>0</v>
      </c>
      <c r="Q347" s="143">
        <v>1.0189999999999999E-2</v>
      </c>
      <c r="R347" s="143">
        <f>Q347*H347</f>
        <v>9.171E-2</v>
      </c>
      <c r="S347" s="143">
        <v>0</v>
      </c>
      <c r="T347" s="144">
        <f>S347*H347</f>
        <v>0</v>
      </c>
      <c r="AR347" s="145" t="s">
        <v>95</v>
      </c>
      <c r="AT347" s="145" t="s">
        <v>259</v>
      </c>
      <c r="AU347" s="145" t="s">
        <v>83</v>
      </c>
      <c r="AY347" s="17" t="s">
        <v>257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7" t="s">
        <v>81</v>
      </c>
      <c r="BK347" s="146">
        <f>ROUND(I347*H347,2)</f>
        <v>0</v>
      </c>
      <c r="BL347" s="17" t="s">
        <v>95</v>
      </c>
      <c r="BM347" s="145" t="s">
        <v>2680</v>
      </c>
    </row>
    <row r="348" spans="2:65" s="1" customFormat="1" ht="11.25">
      <c r="B348" s="33"/>
      <c r="D348" s="147" t="s">
        <v>265</v>
      </c>
      <c r="F348" s="148" t="s">
        <v>1817</v>
      </c>
      <c r="I348" s="149"/>
      <c r="L348" s="33"/>
      <c r="M348" s="150"/>
      <c r="T348" s="54"/>
      <c r="AT348" s="17" t="s">
        <v>265</v>
      </c>
      <c r="AU348" s="17" t="s">
        <v>83</v>
      </c>
    </row>
    <row r="349" spans="2:65" s="1" customFormat="1" ht="11.25">
      <c r="B349" s="33"/>
      <c r="D349" s="151" t="s">
        <v>267</v>
      </c>
      <c r="F349" s="152" t="s">
        <v>1819</v>
      </c>
      <c r="I349" s="149"/>
      <c r="L349" s="33"/>
      <c r="M349" s="150"/>
      <c r="T349" s="54"/>
      <c r="AT349" s="17" t="s">
        <v>267</v>
      </c>
      <c r="AU349" s="17" t="s">
        <v>83</v>
      </c>
    </row>
    <row r="350" spans="2:65" s="1" customFormat="1" ht="16.5" customHeight="1">
      <c r="B350" s="133"/>
      <c r="C350" s="160" t="s">
        <v>1835</v>
      </c>
      <c r="D350" s="160" t="s">
        <v>327</v>
      </c>
      <c r="E350" s="161" t="s">
        <v>1853</v>
      </c>
      <c r="F350" s="162" t="s">
        <v>1854</v>
      </c>
      <c r="G350" s="163" t="s">
        <v>439</v>
      </c>
      <c r="H350" s="164">
        <v>9</v>
      </c>
      <c r="I350" s="165"/>
      <c r="J350" s="166">
        <f>ROUND(I350*H350,2)</f>
        <v>0</v>
      </c>
      <c r="K350" s="162" t="s">
        <v>263</v>
      </c>
      <c r="L350" s="167"/>
      <c r="M350" s="168" t="s">
        <v>3</v>
      </c>
      <c r="N350" s="169" t="s">
        <v>45</v>
      </c>
      <c r="P350" s="143">
        <f>O350*H350</f>
        <v>0</v>
      </c>
      <c r="Q350" s="143">
        <v>2E-3</v>
      </c>
      <c r="R350" s="143">
        <f>Q350*H350</f>
        <v>1.8000000000000002E-2</v>
      </c>
      <c r="S350" s="143">
        <v>0</v>
      </c>
      <c r="T350" s="144">
        <f>S350*H350</f>
        <v>0</v>
      </c>
      <c r="AR350" s="145" t="s">
        <v>310</v>
      </c>
      <c r="AT350" s="145" t="s">
        <v>327</v>
      </c>
      <c r="AU350" s="145" t="s">
        <v>83</v>
      </c>
      <c r="AY350" s="17" t="s">
        <v>257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7" t="s">
        <v>81</v>
      </c>
      <c r="BK350" s="146">
        <f>ROUND(I350*H350,2)</f>
        <v>0</v>
      </c>
      <c r="BL350" s="17" t="s">
        <v>95</v>
      </c>
      <c r="BM350" s="145" t="s">
        <v>2681</v>
      </c>
    </row>
    <row r="351" spans="2:65" s="1" customFormat="1" ht="11.25">
      <c r="B351" s="33"/>
      <c r="D351" s="147" t="s">
        <v>265</v>
      </c>
      <c r="F351" s="148" t="s">
        <v>1854</v>
      </c>
      <c r="I351" s="149"/>
      <c r="L351" s="33"/>
      <c r="M351" s="150"/>
      <c r="T351" s="54"/>
      <c r="AT351" s="17" t="s">
        <v>265</v>
      </c>
      <c r="AU351" s="17" t="s">
        <v>83</v>
      </c>
    </row>
    <row r="352" spans="2:65" s="1" customFormat="1" ht="16.5" customHeight="1">
      <c r="B352" s="133"/>
      <c r="C352" s="160" t="s">
        <v>1840</v>
      </c>
      <c r="D352" s="160" t="s">
        <v>327</v>
      </c>
      <c r="E352" s="161" t="s">
        <v>2682</v>
      </c>
      <c r="F352" s="162" t="s">
        <v>2683</v>
      </c>
      <c r="G352" s="163" t="s">
        <v>439</v>
      </c>
      <c r="H352" s="164">
        <v>1</v>
      </c>
      <c r="I352" s="165"/>
      <c r="J352" s="166">
        <f>ROUND(I352*H352,2)</f>
        <v>0</v>
      </c>
      <c r="K352" s="162" t="s">
        <v>263</v>
      </c>
      <c r="L352" s="167"/>
      <c r="M352" s="168" t="s">
        <v>3</v>
      </c>
      <c r="N352" s="169" t="s">
        <v>45</v>
      </c>
      <c r="P352" s="143">
        <f>O352*H352</f>
        <v>0</v>
      </c>
      <c r="Q352" s="143">
        <v>0.26200000000000001</v>
      </c>
      <c r="R352" s="143">
        <f>Q352*H352</f>
        <v>0.26200000000000001</v>
      </c>
      <c r="S352" s="143">
        <v>0</v>
      </c>
      <c r="T352" s="144">
        <f>S352*H352</f>
        <v>0</v>
      </c>
      <c r="AR352" s="145" t="s">
        <v>310</v>
      </c>
      <c r="AT352" s="145" t="s">
        <v>327</v>
      </c>
      <c r="AU352" s="145" t="s">
        <v>83</v>
      </c>
      <c r="AY352" s="17" t="s">
        <v>257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7" t="s">
        <v>81</v>
      </c>
      <c r="BK352" s="146">
        <f>ROUND(I352*H352,2)</f>
        <v>0</v>
      </c>
      <c r="BL352" s="17" t="s">
        <v>95</v>
      </c>
      <c r="BM352" s="145" t="s">
        <v>2684</v>
      </c>
    </row>
    <row r="353" spans="2:65" s="1" customFormat="1" ht="11.25">
      <c r="B353" s="33"/>
      <c r="D353" s="147" t="s">
        <v>265</v>
      </c>
      <c r="F353" s="148" t="s">
        <v>2683</v>
      </c>
      <c r="I353" s="149"/>
      <c r="L353" s="33"/>
      <c r="M353" s="150"/>
      <c r="T353" s="54"/>
      <c r="AT353" s="17" t="s">
        <v>265</v>
      </c>
      <c r="AU353" s="17" t="s">
        <v>83</v>
      </c>
    </row>
    <row r="354" spans="2:65" s="13" customFormat="1" ht="11.25">
      <c r="B354" s="173"/>
      <c r="D354" s="147" t="s">
        <v>269</v>
      </c>
      <c r="E354" s="174" t="s">
        <v>3</v>
      </c>
      <c r="F354" s="175" t="s">
        <v>1000</v>
      </c>
      <c r="H354" s="174" t="s">
        <v>3</v>
      </c>
      <c r="I354" s="176"/>
      <c r="L354" s="173"/>
      <c r="M354" s="177"/>
      <c r="T354" s="178"/>
      <c r="AT354" s="174" t="s">
        <v>269</v>
      </c>
      <c r="AU354" s="174" t="s">
        <v>83</v>
      </c>
      <c r="AV354" s="13" t="s">
        <v>81</v>
      </c>
      <c r="AW354" s="13" t="s">
        <v>37</v>
      </c>
      <c r="AX354" s="13" t="s">
        <v>74</v>
      </c>
      <c r="AY354" s="174" t="s">
        <v>257</v>
      </c>
    </row>
    <row r="355" spans="2:65" s="13" customFormat="1" ht="11.25">
      <c r="B355" s="173"/>
      <c r="D355" s="147" t="s">
        <v>269</v>
      </c>
      <c r="E355" s="174" t="s">
        <v>3</v>
      </c>
      <c r="F355" s="175" t="s">
        <v>2494</v>
      </c>
      <c r="H355" s="174" t="s">
        <v>3</v>
      </c>
      <c r="I355" s="176"/>
      <c r="L355" s="173"/>
      <c r="M355" s="177"/>
      <c r="T355" s="178"/>
      <c r="AT355" s="174" t="s">
        <v>269</v>
      </c>
      <c r="AU355" s="174" t="s">
        <v>83</v>
      </c>
      <c r="AV355" s="13" t="s">
        <v>81</v>
      </c>
      <c r="AW355" s="13" t="s">
        <v>37</v>
      </c>
      <c r="AX355" s="13" t="s">
        <v>74</v>
      </c>
      <c r="AY355" s="174" t="s">
        <v>257</v>
      </c>
    </row>
    <row r="356" spans="2:65" s="12" customFormat="1" ht="11.25">
      <c r="B356" s="153"/>
      <c r="D356" s="147" t="s">
        <v>269</v>
      </c>
      <c r="E356" s="154" t="s">
        <v>1873</v>
      </c>
      <c r="F356" s="155" t="s">
        <v>81</v>
      </c>
      <c r="H356" s="156">
        <v>1</v>
      </c>
      <c r="I356" s="157"/>
      <c r="L356" s="153"/>
      <c r="M356" s="158"/>
      <c r="T356" s="159"/>
      <c r="AT356" s="154" t="s">
        <v>269</v>
      </c>
      <c r="AU356" s="154" t="s">
        <v>83</v>
      </c>
      <c r="AV356" s="12" t="s">
        <v>83</v>
      </c>
      <c r="AW356" s="12" t="s">
        <v>37</v>
      </c>
      <c r="AX356" s="12" t="s">
        <v>81</v>
      </c>
      <c r="AY356" s="154" t="s">
        <v>257</v>
      </c>
    </row>
    <row r="357" spans="2:65" s="1" customFormat="1" ht="16.5" customHeight="1">
      <c r="B357" s="133"/>
      <c r="C357" s="160" t="s">
        <v>1848</v>
      </c>
      <c r="D357" s="160" t="s">
        <v>327</v>
      </c>
      <c r="E357" s="161" t="s">
        <v>2685</v>
      </c>
      <c r="F357" s="162" t="s">
        <v>2686</v>
      </c>
      <c r="G357" s="163" t="s">
        <v>439</v>
      </c>
      <c r="H357" s="164">
        <v>1</v>
      </c>
      <c r="I357" s="165"/>
      <c r="J357" s="166">
        <f>ROUND(I357*H357,2)</f>
        <v>0</v>
      </c>
      <c r="K357" s="162" t="s">
        <v>263</v>
      </c>
      <c r="L357" s="167"/>
      <c r="M357" s="168" t="s">
        <v>3</v>
      </c>
      <c r="N357" s="169" t="s">
        <v>45</v>
      </c>
      <c r="P357" s="143">
        <f>O357*H357</f>
        <v>0</v>
      </c>
      <c r="Q357" s="143">
        <v>0.52600000000000002</v>
      </c>
      <c r="R357" s="143">
        <f>Q357*H357</f>
        <v>0.52600000000000002</v>
      </c>
      <c r="S357" s="143">
        <v>0</v>
      </c>
      <c r="T357" s="144">
        <f>S357*H357</f>
        <v>0</v>
      </c>
      <c r="AR357" s="145" t="s">
        <v>310</v>
      </c>
      <c r="AT357" s="145" t="s">
        <v>327</v>
      </c>
      <c r="AU357" s="145" t="s">
        <v>83</v>
      </c>
      <c r="AY357" s="17" t="s">
        <v>257</v>
      </c>
      <c r="BE357" s="146">
        <f>IF(N357="základní",J357,0)</f>
        <v>0</v>
      </c>
      <c r="BF357" s="146">
        <f>IF(N357="snížená",J357,0)</f>
        <v>0</v>
      </c>
      <c r="BG357" s="146">
        <f>IF(N357="zákl. přenesená",J357,0)</f>
        <v>0</v>
      </c>
      <c r="BH357" s="146">
        <f>IF(N357="sníž. přenesená",J357,0)</f>
        <v>0</v>
      </c>
      <c r="BI357" s="146">
        <f>IF(N357="nulová",J357,0)</f>
        <v>0</v>
      </c>
      <c r="BJ357" s="17" t="s">
        <v>81</v>
      </c>
      <c r="BK357" s="146">
        <f>ROUND(I357*H357,2)</f>
        <v>0</v>
      </c>
      <c r="BL357" s="17" t="s">
        <v>95</v>
      </c>
      <c r="BM357" s="145" t="s">
        <v>2687</v>
      </c>
    </row>
    <row r="358" spans="2:65" s="1" customFormat="1" ht="11.25">
      <c r="B358" s="33"/>
      <c r="D358" s="147" t="s">
        <v>265</v>
      </c>
      <c r="F358" s="148" t="s">
        <v>2686</v>
      </c>
      <c r="I358" s="149"/>
      <c r="L358" s="33"/>
      <c r="M358" s="150"/>
      <c r="T358" s="54"/>
      <c r="AT358" s="17" t="s">
        <v>265</v>
      </c>
      <c r="AU358" s="17" t="s">
        <v>83</v>
      </c>
    </row>
    <row r="359" spans="2:65" s="13" customFormat="1" ht="11.25">
      <c r="B359" s="173"/>
      <c r="D359" s="147" t="s">
        <v>269</v>
      </c>
      <c r="E359" s="174" t="s">
        <v>3</v>
      </c>
      <c r="F359" s="175" t="s">
        <v>1000</v>
      </c>
      <c r="H359" s="174" t="s">
        <v>3</v>
      </c>
      <c r="I359" s="176"/>
      <c r="L359" s="173"/>
      <c r="M359" s="177"/>
      <c r="T359" s="178"/>
      <c r="AT359" s="174" t="s">
        <v>269</v>
      </c>
      <c r="AU359" s="174" t="s">
        <v>83</v>
      </c>
      <c r="AV359" s="13" t="s">
        <v>81</v>
      </c>
      <c r="AW359" s="13" t="s">
        <v>37</v>
      </c>
      <c r="AX359" s="13" t="s">
        <v>74</v>
      </c>
      <c r="AY359" s="174" t="s">
        <v>257</v>
      </c>
    </row>
    <row r="360" spans="2:65" s="13" customFormat="1" ht="11.25">
      <c r="B360" s="173"/>
      <c r="D360" s="147" t="s">
        <v>269</v>
      </c>
      <c r="E360" s="174" t="s">
        <v>3</v>
      </c>
      <c r="F360" s="175" t="s">
        <v>2494</v>
      </c>
      <c r="H360" s="174" t="s">
        <v>3</v>
      </c>
      <c r="I360" s="176"/>
      <c r="L360" s="173"/>
      <c r="M360" s="177"/>
      <c r="T360" s="178"/>
      <c r="AT360" s="174" t="s">
        <v>269</v>
      </c>
      <c r="AU360" s="174" t="s">
        <v>83</v>
      </c>
      <c r="AV360" s="13" t="s">
        <v>81</v>
      </c>
      <c r="AW360" s="13" t="s">
        <v>37</v>
      </c>
      <c r="AX360" s="13" t="s">
        <v>74</v>
      </c>
      <c r="AY360" s="174" t="s">
        <v>257</v>
      </c>
    </row>
    <row r="361" spans="2:65" s="12" customFormat="1" ht="11.25">
      <c r="B361" s="153"/>
      <c r="D361" s="147" t="s">
        <v>269</v>
      </c>
      <c r="E361" s="154" t="s">
        <v>2688</v>
      </c>
      <c r="F361" s="155" t="s">
        <v>81</v>
      </c>
      <c r="H361" s="156">
        <v>1</v>
      </c>
      <c r="I361" s="157"/>
      <c r="L361" s="153"/>
      <c r="M361" s="158"/>
      <c r="T361" s="159"/>
      <c r="AT361" s="154" t="s">
        <v>269</v>
      </c>
      <c r="AU361" s="154" t="s">
        <v>83</v>
      </c>
      <c r="AV361" s="12" t="s">
        <v>83</v>
      </c>
      <c r="AW361" s="12" t="s">
        <v>37</v>
      </c>
      <c r="AX361" s="12" t="s">
        <v>81</v>
      </c>
      <c r="AY361" s="154" t="s">
        <v>257</v>
      </c>
    </row>
    <row r="362" spans="2:65" s="1" customFormat="1" ht="16.5" customHeight="1">
      <c r="B362" s="133"/>
      <c r="C362" s="160" t="s">
        <v>1852</v>
      </c>
      <c r="D362" s="160" t="s">
        <v>327</v>
      </c>
      <c r="E362" s="161" t="s">
        <v>2689</v>
      </c>
      <c r="F362" s="162" t="s">
        <v>2690</v>
      </c>
      <c r="G362" s="163" t="s">
        <v>439</v>
      </c>
      <c r="H362" s="164">
        <v>7</v>
      </c>
      <c r="I362" s="165"/>
      <c r="J362" s="166">
        <f>ROUND(I362*H362,2)</f>
        <v>0</v>
      </c>
      <c r="K362" s="162" t="s">
        <v>263</v>
      </c>
      <c r="L362" s="167"/>
      <c r="M362" s="168" t="s">
        <v>3</v>
      </c>
      <c r="N362" s="169" t="s">
        <v>45</v>
      </c>
      <c r="P362" s="143">
        <f>O362*H362</f>
        <v>0</v>
      </c>
      <c r="Q362" s="143">
        <v>1.054</v>
      </c>
      <c r="R362" s="143">
        <f>Q362*H362</f>
        <v>7.3780000000000001</v>
      </c>
      <c r="S362" s="143">
        <v>0</v>
      </c>
      <c r="T362" s="144">
        <f>S362*H362</f>
        <v>0</v>
      </c>
      <c r="AR362" s="145" t="s">
        <v>310</v>
      </c>
      <c r="AT362" s="145" t="s">
        <v>327</v>
      </c>
      <c r="AU362" s="145" t="s">
        <v>83</v>
      </c>
      <c r="AY362" s="17" t="s">
        <v>257</v>
      </c>
      <c r="BE362" s="146">
        <f>IF(N362="základní",J362,0)</f>
        <v>0</v>
      </c>
      <c r="BF362" s="146">
        <f>IF(N362="snížená",J362,0)</f>
        <v>0</v>
      </c>
      <c r="BG362" s="146">
        <f>IF(N362="zákl. přenesená",J362,0)</f>
        <v>0</v>
      </c>
      <c r="BH362" s="146">
        <f>IF(N362="sníž. přenesená",J362,0)</f>
        <v>0</v>
      </c>
      <c r="BI362" s="146">
        <f>IF(N362="nulová",J362,0)</f>
        <v>0</v>
      </c>
      <c r="BJ362" s="17" t="s">
        <v>81</v>
      </c>
      <c r="BK362" s="146">
        <f>ROUND(I362*H362,2)</f>
        <v>0</v>
      </c>
      <c r="BL362" s="17" t="s">
        <v>95</v>
      </c>
      <c r="BM362" s="145" t="s">
        <v>2691</v>
      </c>
    </row>
    <row r="363" spans="2:65" s="1" customFormat="1" ht="11.25">
      <c r="B363" s="33"/>
      <c r="D363" s="147" t="s">
        <v>265</v>
      </c>
      <c r="F363" s="148" t="s">
        <v>2690</v>
      </c>
      <c r="I363" s="149"/>
      <c r="L363" s="33"/>
      <c r="M363" s="150"/>
      <c r="T363" s="54"/>
      <c r="AT363" s="17" t="s">
        <v>265</v>
      </c>
      <c r="AU363" s="17" t="s">
        <v>83</v>
      </c>
    </row>
    <row r="364" spans="2:65" s="13" customFormat="1" ht="11.25">
      <c r="B364" s="173"/>
      <c r="D364" s="147" t="s">
        <v>269</v>
      </c>
      <c r="E364" s="174" t="s">
        <v>3</v>
      </c>
      <c r="F364" s="175" t="s">
        <v>1000</v>
      </c>
      <c r="H364" s="174" t="s">
        <v>3</v>
      </c>
      <c r="I364" s="176"/>
      <c r="L364" s="173"/>
      <c r="M364" s="177"/>
      <c r="T364" s="178"/>
      <c r="AT364" s="174" t="s">
        <v>269</v>
      </c>
      <c r="AU364" s="174" t="s">
        <v>83</v>
      </c>
      <c r="AV364" s="13" t="s">
        <v>81</v>
      </c>
      <c r="AW364" s="13" t="s">
        <v>37</v>
      </c>
      <c r="AX364" s="13" t="s">
        <v>74</v>
      </c>
      <c r="AY364" s="174" t="s">
        <v>257</v>
      </c>
    </row>
    <row r="365" spans="2:65" s="13" customFormat="1" ht="11.25">
      <c r="B365" s="173"/>
      <c r="D365" s="147" t="s">
        <v>269</v>
      </c>
      <c r="E365" s="174" t="s">
        <v>3</v>
      </c>
      <c r="F365" s="175" t="s">
        <v>2494</v>
      </c>
      <c r="H365" s="174" t="s">
        <v>3</v>
      </c>
      <c r="I365" s="176"/>
      <c r="L365" s="173"/>
      <c r="M365" s="177"/>
      <c r="T365" s="178"/>
      <c r="AT365" s="174" t="s">
        <v>269</v>
      </c>
      <c r="AU365" s="174" t="s">
        <v>83</v>
      </c>
      <c r="AV365" s="13" t="s">
        <v>81</v>
      </c>
      <c r="AW365" s="13" t="s">
        <v>37</v>
      </c>
      <c r="AX365" s="13" t="s">
        <v>74</v>
      </c>
      <c r="AY365" s="174" t="s">
        <v>257</v>
      </c>
    </row>
    <row r="366" spans="2:65" s="12" customFormat="1" ht="11.25">
      <c r="B366" s="153"/>
      <c r="D366" s="147" t="s">
        <v>269</v>
      </c>
      <c r="E366" s="154" t="s">
        <v>1885</v>
      </c>
      <c r="F366" s="155" t="s">
        <v>303</v>
      </c>
      <c r="H366" s="156">
        <v>7</v>
      </c>
      <c r="I366" s="157"/>
      <c r="L366" s="153"/>
      <c r="M366" s="158"/>
      <c r="T366" s="159"/>
      <c r="AT366" s="154" t="s">
        <v>269</v>
      </c>
      <c r="AU366" s="154" t="s">
        <v>83</v>
      </c>
      <c r="AV366" s="12" t="s">
        <v>83</v>
      </c>
      <c r="AW366" s="12" t="s">
        <v>37</v>
      </c>
      <c r="AX366" s="12" t="s">
        <v>81</v>
      </c>
      <c r="AY366" s="154" t="s">
        <v>257</v>
      </c>
    </row>
    <row r="367" spans="2:65" s="1" customFormat="1" ht="16.5" customHeight="1">
      <c r="B367" s="133"/>
      <c r="C367" s="134" t="s">
        <v>1856</v>
      </c>
      <c r="D367" s="134" t="s">
        <v>259</v>
      </c>
      <c r="E367" s="135" t="s">
        <v>1857</v>
      </c>
      <c r="F367" s="136" t="s">
        <v>1858</v>
      </c>
      <c r="G367" s="137" t="s">
        <v>439</v>
      </c>
      <c r="H367" s="138">
        <v>1</v>
      </c>
      <c r="I367" s="139"/>
      <c r="J367" s="140">
        <f>ROUND(I367*H367,2)</f>
        <v>0</v>
      </c>
      <c r="K367" s="136" t="s">
        <v>263</v>
      </c>
      <c r="L367" s="33"/>
      <c r="M367" s="141" t="s">
        <v>3</v>
      </c>
      <c r="N367" s="142" t="s">
        <v>45</v>
      </c>
      <c r="P367" s="143">
        <f>O367*H367</f>
        <v>0</v>
      </c>
      <c r="Q367" s="143">
        <v>1.248E-2</v>
      </c>
      <c r="R367" s="143">
        <f>Q367*H367</f>
        <v>1.248E-2</v>
      </c>
      <c r="S367" s="143">
        <v>0</v>
      </c>
      <c r="T367" s="144">
        <f>S367*H367</f>
        <v>0</v>
      </c>
      <c r="AR367" s="145" t="s">
        <v>95</v>
      </c>
      <c r="AT367" s="145" t="s">
        <v>259</v>
      </c>
      <c r="AU367" s="145" t="s">
        <v>83</v>
      </c>
      <c r="AY367" s="17" t="s">
        <v>257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7" t="s">
        <v>81</v>
      </c>
      <c r="BK367" s="146">
        <f>ROUND(I367*H367,2)</f>
        <v>0</v>
      </c>
      <c r="BL367" s="17" t="s">
        <v>95</v>
      </c>
      <c r="BM367" s="145" t="s">
        <v>2692</v>
      </c>
    </row>
    <row r="368" spans="2:65" s="1" customFormat="1" ht="11.25">
      <c r="B368" s="33"/>
      <c r="D368" s="147" t="s">
        <v>265</v>
      </c>
      <c r="F368" s="148" t="s">
        <v>1858</v>
      </c>
      <c r="I368" s="149"/>
      <c r="L368" s="33"/>
      <c r="M368" s="150"/>
      <c r="T368" s="54"/>
      <c r="AT368" s="17" t="s">
        <v>265</v>
      </c>
      <c r="AU368" s="17" t="s">
        <v>83</v>
      </c>
    </row>
    <row r="369" spans="2:65" s="1" customFormat="1" ht="11.25">
      <c r="B369" s="33"/>
      <c r="D369" s="151" t="s">
        <v>267</v>
      </c>
      <c r="F369" s="152" t="s">
        <v>1860</v>
      </c>
      <c r="I369" s="149"/>
      <c r="L369" s="33"/>
      <c r="M369" s="150"/>
      <c r="T369" s="54"/>
      <c r="AT369" s="17" t="s">
        <v>267</v>
      </c>
      <c r="AU369" s="17" t="s">
        <v>83</v>
      </c>
    </row>
    <row r="370" spans="2:65" s="1" customFormat="1" ht="16.5" customHeight="1">
      <c r="B370" s="133"/>
      <c r="C370" s="160" t="s">
        <v>1861</v>
      </c>
      <c r="D370" s="160" t="s">
        <v>327</v>
      </c>
      <c r="E370" s="161" t="s">
        <v>2693</v>
      </c>
      <c r="F370" s="162" t="s">
        <v>2694</v>
      </c>
      <c r="G370" s="163" t="s">
        <v>439</v>
      </c>
      <c r="H370" s="164">
        <v>1</v>
      </c>
      <c r="I370" s="165"/>
      <c r="J370" s="166">
        <f>ROUND(I370*H370,2)</f>
        <v>0</v>
      </c>
      <c r="K370" s="162" t="s">
        <v>263</v>
      </c>
      <c r="L370" s="167"/>
      <c r="M370" s="168" t="s">
        <v>3</v>
      </c>
      <c r="N370" s="169" t="s">
        <v>45</v>
      </c>
      <c r="P370" s="143">
        <f>O370*H370</f>
        <v>0</v>
      </c>
      <c r="Q370" s="143">
        <v>0.58499999999999996</v>
      </c>
      <c r="R370" s="143">
        <f>Q370*H370</f>
        <v>0.58499999999999996</v>
      </c>
      <c r="S370" s="143">
        <v>0</v>
      </c>
      <c r="T370" s="144">
        <f>S370*H370</f>
        <v>0</v>
      </c>
      <c r="AR370" s="145" t="s">
        <v>310</v>
      </c>
      <c r="AT370" s="145" t="s">
        <v>327</v>
      </c>
      <c r="AU370" s="145" t="s">
        <v>83</v>
      </c>
      <c r="AY370" s="17" t="s">
        <v>257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7" t="s">
        <v>81</v>
      </c>
      <c r="BK370" s="146">
        <f>ROUND(I370*H370,2)</f>
        <v>0</v>
      </c>
      <c r="BL370" s="17" t="s">
        <v>95</v>
      </c>
      <c r="BM370" s="145" t="s">
        <v>2695</v>
      </c>
    </row>
    <row r="371" spans="2:65" s="1" customFormat="1" ht="11.25">
      <c r="B371" s="33"/>
      <c r="D371" s="147" t="s">
        <v>265</v>
      </c>
      <c r="F371" s="148" t="s">
        <v>2694</v>
      </c>
      <c r="I371" s="149"/>
      <c r="L371" s="33"/>
      <c r="M371" s="150"/>
      <c r="T371" s="54"/>
      <c r="AT371" s="17" t="s">
        <v>265</v>
      </c>
      <c r="AU371" s="17" t="s">
        <v>83</v>
      </c>
    </row>
    <row r="372" spans="2:65" s="1" customFormat="1" ht="16.5" customHeight="1">
      <c r="B372" s="133"/>
      <c r="C372" s="134" t="s">
        <v>1869</v>
      </c>
      <c r="D372" s="134" t="s">
        <v>259</v>
      </c>
      <c r="E372" s="135" t="s">
        <v>2696</v>
      </c>
      <c r="F372" s="136" t="s">
        <v>2697</v>
      </c>
      <c r="G372" s="137" t="s">
        <v>262</v>
      </c>
      <c r="H372" s="138">
        <v>10.6</v>
      </c>
      <c r="I372" s="139"/>
      <c r="J372" s="140">
        <f>ROUND(I372*H372,2)</f>
        <v>0</v>
      </c>
      <c r="K372" s="136" t="s">
        <v>263</v>
      </c>
      <c r="L372" s="33"/>
      <c r="M372" s="141" t="s">
        <v>3</v>
      </c>
      <c r="N372" s="142" t="s">
        <v>45</v>
      </c>
      <c r="P372" s="143">
        <f>O372*H372</f>
        <v>0</v>
      </c>
      <c r="Q372" s="143">
        <v>2.32E-3</v>
      </c>
      <c r="R372" s="143">
        <f>Q372*H372</f>
        <v>2.4591999999999999E-2</v>
      </c>
      <c r="S372" s="143">
        <v>0</v>
      </c>
      <c r="T372" s="144">
        <f>S372*H372</f>
        <v>0</v>
      </c>
      <c r="AR372" s="145" t="s">
        <v>95</v>
      </c>
      <c r="AT372" s="145" t="s">
        <v>259</v>
      </c>
      <c r="AU372" s="145" t="s">
        <v>83</v>
      </c>
      <c r="AY372" s="17" t="s">
        <v>257</v>
      </c>
      <c r="BE372" s="146">
        <f>IF(N372="základní",J372,0)</f>
        <v>0</v>
      </c>
      <c r="BF372" s="146">
        <f>IF(N372="snížená",J372,0)</f>
        <v>0</v>
      </c>
      <c r="BG372" s="146">
        <f>IF(N372="zákl. přenesená",J372,0)</f>
        <v>0</v>
      </c>
      <c r="BH372" s="146">
        <f>IF(N372="sníž. přenesená",J372,0)</f>
        <v>0</v>
      </c>
      <c r="BI372" s="146">
        <f>IF(N372="nulová",J372,0)</f>
        <v>0</v>
      </c>
      <c r="BJ372" s="17" t="s">
        <v>81</v>
      </c>
      <c r="BK372" s="146">
        <f>ROUND(I372*H372,2)</f>
        <v>0</v>
      </c>
      <c r="BL372" s="17" t="s">
        <v>95</v>
      </c>
      <c r="BM372" s="145" t="s">
        <v>2698</v>
      </c>
    </row>
    <row r="373" spans="2:65" s="1" customFormat="1" ht="11.25">
      <c r="B373" s="33"/>
      <c r="D373" s="147" t="s">
        <v>265</v>
      </c>
      <c r="F373" s="148" t="s">
        <v>2699</v>
      </c>
      <c r="I373" s="149"/>
      <c r="L373" s="33"/>
      <c r="M373" s="150"/>
      <c r="T373" s="54"/>
      <c r="AT373" s="17" t="s">
        <v>265</v>
      </c>
      <c r="AU373" s="17" t="s">
        <v>83</v>
      </c>
    </row>
    <row r="374" spans="2:65" s="1" customFormat="1" ht="11.25">
      <c r="B374" s="33"/>
      <c r="D374" s="151" t="s">
        <v>267</v>
      </c>
      <c r="F374" s="152" t="s">
        <v>2700</v>
      </c>
      <c r="I374" s="149"/>
      <c r="L374" s="33"/>
      <c r="M374" s="150"/>
      <c r="T374" s="54"/>
      <c r="AT374" s="17" t="s">
        <v>267</v>
      </c>
      <c r="AU374" s="17" t="s">
        <v>83</v>
      </c>
    </row>
    <row r="375" spans="2:65" s="13" customFormat="1" ht="11.25">
      <c r="B375" s="173"/>
      <c r="D375" s="147" t="s">
        <v>269</v>
      </c>
      <c r="E375" s="174" t="s">
        <v>3</v>
      </c>
      <c r="F375" s="175" t="s">
        <v>2663</v>
      </c>
      <c r="H375" s="174" t="s">
        <v>3</v>
      </c>
      <c r="I375" s="176"/>
      <c r="L375" s="173"/>
      <c r="M375" s="177"/>
      <c r="T375" s="178"/>
      <c r="AT375" s="174" t="s">
        <v>269</v>
      </c>
      <c r="AU375" s="174" t="s">
        <v>83</v>
      </c>
      <c r="AV375" s="13" t="s">
        <v>81</v>
      </c>
      <c r="AW375" s="13" t="s">
        <v>37</v>
      </c>
      <c r="AX375" s="13" t="s">
        <v>74</v>
      </c>
      <c r="AY375" s="174" t="s">
        <v>257</v>
      </c>
    </row>
    <row r="376" spans="2:65" s="12" customFormat="1" ht="11.25">
      <c r="B376" s="153"/>
      <c r="D376" s="147" t="s">
        <v>269</v>
      </c>
      <c r="E376" s="154" t="s">
        <v>3</v>
      </c>
      <c r="F376" s="155" t="s">
        <v>2701</v>
      </c>
      <c r="H376" s="156">
        <v>10.6</v>
      </c>
      <c r="I376" s="157"/>
      <c r="L376" s="153"/>
      <c r="M376" s="158"/>
      <c r="T376" s="159"/>
      <c r="AT376" s="154" t="s">
        <v>269</v>
      </c>
      <c r="AU376" s="154" t="s">
        <v>83</v>
      </c>
      <c r="AV376" s="12" t="s">
        <v>83</v>
      </c>
      <c r="AW376" s="12" t="s">
        <v>37</v>
      </c>
      <c r="AX376" s="12" t="s">
        <v>74</v>
      </c>
      <c r="AY376" s="154" t="s">
        <v>257</v>
      </c>
    </row>
    <row r="377" spans="2:65" s="14" customFormat="1" ht="11.25">
      <c r="B377" s="179"/>
      <c r="D377" s="147" t="s">
        <v>269</v>
      </c>
      <c r="E377" s="180" t="s">
        <v>3</v>
      </c>
      <c r="F377" s="181" t="s">
        <v>610</v>
      </c>
      <c r="H377" s="182">
        <v>10.6</v>
      </c>
      <c r="I377" s="183"/>
      <c r="L377" s="179"/>
      <c r="M377" s="184"/>
      <c r="T377" s="185"/>
      <c r="AT377" s="180" t="s">
        <v>269</v>
      </c>
      <c r="AU377" s="180" t="s">
        <v>83</v>
      </c>
      <c r="AV377" s="14" t="s">
        <v>95</v>
      </c>
      <c r="AW377" s="14" t="s">
        <v>37</v>
      </c>
      <c r="AX377" s="14" t="s">
        <v>81</v>
      </c>
      <c r="AY377" s="180" t="s">
        <v>257</v>
      </c>
    </row>
    <row r="378" spans="2:65" s="1" customFormat="1" ht="16.5" customHeight="1">
      <c r="B378" s="133"/>
      <c r="C378" s="134" t="s">
        <v>1875</v>
      </c>
      <c r="D378" s="134" t="s">
        <v>259</v>
      </c>
      <c r="E378" s="135" t="s">
        <v>2702</v>
      </c>
      <c r="F378" s="136" t="s">
        <v>2703</v>
      </c>
      <c r="G378" s="137" t="s">
        <v>262</v>
      </c>
      <c r="H378" s="138">
        <v>75.245999999999995</v>
      </c>
      <c r="I378" s="139"/>
      <c r="J378" s="140">
        <f>ROUND(I378*H378,2)</f>
        <v>0</v>
      </c>
      <c r="K378" s="136" t="s">
        <v>263</v>
      </c>
      <c r="L378" s="33"/>
      <c r="M378" s="141" t="s">
        <v>3</v>
      </c>
      <c r="N378" s="142" t="s">
        <v>45</v>
      </c>
      <c r="P378" s="143">
        <f>O378*H378</f>
        <v>0</v>
      </c>
      <c r="Q378" s="143">
        <v>4.6499999999999996E-3</v>
      </c>
      <c r="R378" s="143">
        <f>Q378*H378</f>
        <v>0.34989389999999992</v>
      </c>
      <c r="S378" s="143">
        <v>0</v>
      </c>
      <c r="T378" s="144">
        <f>S378*H378</f>
        <v>0</v>
      </c>
      <c r="AR378" s="145" t="s">
        <v>95</v>
      </c>
      <c r="AT378" s="145" t="s">
        <v>259</v>
      </c>
      <c r="AU378" s="145" t="s">
        <v>83</v>
      </c>
      <c r="AY378" s="17" t="s">
        <v>257</v>
      </c>
      <c r="BE378" s="146">
        <f>IF(N378="základní",J378,0)</f>
        <v>0</v>
      </c>
      <c r="BF378" s="146">
        <f>IF(N378="snížená",J378,0)</f>
        <v>0</v>
      </c>
      <c r="BG378" s="146">
        <f>IF(N378="zákl. přenesená",J378,0)</f>
        <v>0</v>
      </c>
      <c r="BH378" s="146">
        <f>IF(N378="sníž. přenesená",J378,0)</f>
        <v>0</v>
      </c>
      <c r="BI378" s="146">
        <f>IF(N378="nulová",J378,0)</f>
        <v>0</v>
      </c>
      <c r="BJ378" s="17" t="s">
        <v>81</v>
      </c>
      <c r="BK378" s="146">
        <f>ROUND(I378*H378,2)</f>
        <v>0</v>
      </c>
      <c r="BL378" s="17" t="s">
        <v>95</v>
      </c>
      <c r="BM378" s="145" t="s">
        <v>2704</v>
      </c>
    </row>
    <row r="379" spans="2:65" s="1" customFormat="1" ht="11.25">
      <c r="B379" s="33"/>
      <c r="D379" s="147" t="s">
        <v>265</v>
      </c>
      <c r="F379" s="148" t="s">
        <v>2705</v>
      </c>
      <c r="I379" s="149"/>
      <c r="L379" s="33"/>
      <c r="M379" s="150"/>
      <c r="T379" s="54"/>
      <c r="AT379" s="17" t="s">
        <v>265</v>
      </c>
      <c r="AU379" s="17" t="s">
        <v>83</v>
      </c>
    </row>
    <row r="380" spans="2:65" s="1" customFormat="1" ht="11.25">
      <c r="B380" s="33"/>
      <c r="D380" s="151" t="s">
        <v>267</v>
      </c>
      <c r="F380" s="152" t="s">
        <v>2706</v>
      </c>
      <c r="I380" s="149"/>
      <c r="L380" s="33"/>
      <c r="M380" s="150"/>
      <c r="T380" s="54"/>
      <c r="AT380" s="17" t="s">
        <v>267</v>
      </c>
      <c r="AU380" s="17" t="s">
        <v>83</v>
      </c>
    </row>
    <row r="381" spans="2:65" s="13" customFormat="1" ht="11.25">
      <c r="B381" s="173"/>
      <c r="D381" s="147" t="s">
        <v>269</v>
      </c>
      <c r="E381" s="174" t="s">
        <v>3</v>
      </c>
      <c r="F381" s="175" t="s">
        <v>2494</v>
      </c>
      <c r="H381" s="174" t="s">
        <v>3</v>
      </c>
      <c r="I381" s="176"/>
      <c r="L381" s="173"/>
      <c r="M381" s="177"/>
      <c r="T381" s="178"/>
      <c r="AT381" s="174" t="s">
        <v>269</v>
      </c>
      <c r="AU381" s="174" t="s">
        <v>83</v>
      </c>
      <c r="AV381" s="13" t="s">
        <v>81</v>
      </c>
      <c r="AW381" s="13" t="s">
        <v>37</v>
      </c>
      <c r="AX381" s="13" t="s">
        <v>74</v>
      </c>
      <c r="AY381" s="174" t="s">
        <v>257</v>
      </c>
    </row>
    <row r="382" spans="2:65" s="12" customFormat="1" ht="11.25">
      <c r="B382" s="153"/>
      <c r="D382" s="147" t="s">
        <v>269</v>
      </c>
      <c r="E382" s="154" t="s">
        <v>2707</v>
      </c>
      <c r="F382" s="155" t="s">
        <v>2708</v>
      </c>
      <c r="H382" s="156">
        <v>26.495999999999999</v>
      </c>
      <c r="I382" s="157"/>
      <c r="L382" s="153"/>
      <c r="M382" s="158"/>
      <c r="T382" s="159"/>
      <c r="AT382" s="154" t="s">
        <v>269</v>
      </c>
      <c r="AU382" s="154" t="s">
        <v>83</v>
      </c>
      <c r="AV382" s="12" t="s">
        <v>83</v>
      </c>
      <c r="AW382" s="12" t="s">
        <v>37</v>
      </c>
      <c r="AX382" s="12" t="s">
        <v>74</v>
      </c>
      <c r="AY382" s="154" t="s">
        <v>257</v>
      </c>
    </row>
    <row r="383" spans="2:65" s="12" customFormat="1" ht="11.25">
      <c r="B383" s="153"/>
      <c r="D383" s="147" t="s">
        <v>269</v>
      </c>
      <c r="E383" s="154" t="s">
        <v>2709</v>
      </c>
      <c r="F383" s="155" t="s">
        <v>2710</v>
      </c>
      <c r="H383" s="156">
        <v>48.75</v>
      </c>
      <c r="I383" s="157"/>
      <c r="L383" s="153"/>
      <c r="M383" s="158"/>
      <c r="T383" s="159"/>
      <c r="AT383" s="154" t="s">
        <v>269</v>
      </c>
      <c r="AU383" s="154" t="s">
        <v>83</v>
      </c>
      <c r="AV383" s="12" t="s">
        <v>83</v>
      </c>
      <c r="AW383" s="12" t="s">
        <v>37</v>
      </c>
      <c r="AX383" s="12" t="s">
        <v>74</v>
      </c>
      <c r="AY383" s="154" t="s">
        <v>257</v>
      </c>
    </row>
    <row r="384" spans="2:65" s="14" customFormat="1" ht="11.25">
      <c r="B384" s="179"/>
      <c r="D384" s="147" t="s">
        <v>269</v>
      </c>
      <c r="E384" s="180" t="s">
        <v>3</v>
      </c>
      <c r="F384" s="181" t="s">
        <v>610</v>
      </c>
      <c r="H384" s="182">
        <v>75.245999999999995</v>
      </c>
      <c r="I384" s="183"/>
      <c r="L384" s="179"/>
      <c r="M384" s="184"/>
      <c r="T384" s="185"/>
      <c r="AT384" s="180" t="s">
        <v>269</v>
      </c>
      <c r="AU384" s="180" t="s">
        <v>83</v>
      </c>
      <c r="AV384" s="14" t="s">
        <v>95</v>
      </c>
      <c r="AW384" s="14" t="s">
        <v>37</v>
      </c>
      <c r="AX384" s="14" t="s">
        <v>81</v>
      </c>
      <c r="AY384" s="180" t="s">
        <v>257</v>
      </c>
    </row>
    <row r="385" spans="2:65" s="1" customFormat="1" ht="16.5" customHeight="1">
      <c r="B385" s="133"/>
      <c r="C385" s="134" t="s">
        <v>1881</v>
      </c>
      <c r="D385" s="134" t="s">
        <v>259</v>
      </c>
      <c r="E385" s="135" t="s">
        <v>2711</v>
      </c>
      <c r="F385" s="136" t="s">
        <v>2712</v>
      </c>
      <c r="G385" s="137" t="s">
        <v>262</v>
      </c>
      <c r="H385" s="138">
        <v>3.8479999999999999</v>
      </c>
      <c r="I385" s="139"/>
      <c r="J385" s="140">
        <f>ROUND(I385*H385,2)</f>
        <v>0</v>
      </c>
      <c r="K385" s="136" t="s">
        <v>263</v>
      </c>
      <c r="L385" s="33"/>
      <c r="M385" s="141" t="s">
        <v>3</v>
      </c>
      <c r="N385" s="142" t="s">
        <v>45</v>
      </c>
      <c r="P385" s="143">
        <f>O385*H385</f>
        <v>0</v>
      </c>
      <c r="Q385" s="143">
        <v>3.96E-3</v>
      </c>
      <c r="R385" s="143">
        <f>Q385*H385</f>
        <v>1.5238079999999999E-2</v>
      </c>
      <c r="S385" s="143">
        <v>0</v>
      </c>
      <c r="T385" s="144">
        <f>S385*H385</f>
        <v>0</v>
      </c>
      <c r="AR385" s="145" t="s">
        <v>95</v>
      </c>
      <c r="AT385" s="145" t="s">
        <v>259</v>
      </c>
      <c r="AU385" s="145" t="s">
        <v>83</v>
      </c>
      <c r="AY385" s="17" t="s">
        <v>257</v>
      </c>
      <c r="BE385" s="146">
        <f>IF(N385="základní",J385,0)</f>
        <v>0</v>
      </c>
      <c r="BF385" s="146">
        <f>IF(N385="snížená",J385,0)</f>
        <v>0</v>
      </c>
      <c r="BG385" s="146">
        <f>IF(N385="zákl. přenesená",J385,0)</f>
        <v>0</v>
      </c>
      <c r="BH385" s="146">
        <f>IF(N385="sníž. přenesená",J385,0)</f>
        <v>0</v>
      </c>
      <c r="BI385" s="146">
        <f>IF(N385="nulová",J385,0)</f>
        <v>0</v>
      </c>
      <c r="BJ385" s="17" t="s">
        <v>81</v>
      </c>
      <c r="BK385" s="146">
        <f>ROUND(I385*H385,2)</f>
        <v>0</v>
      </c>
      <c r="BL385" s="17" t="s">
        <v>95</v>
      </c>
      <c r="BM385" s="145" t="s">
        <v>2713</v>
      </c>
    </row>
    <row r="386" spans="2:65" s="1" customFormat="1" ht="11.25">
      <c r="B386" s="33"/>
      <c r="D386" s="147" t="s">
        <v>265</v>
      </c>
      <c r="F386" s="148" t="s">
        <v>2714</v>
      </c>
      <c r="I386" s="149"/>
      <c r="L386" s="33"/>
      <c r="M386" s="150"/>
      <c r="T386" s="54"/>
      <c r="AT386" s="17" t="s">
        <v>265</v>
      </c>
      <c r="AU386" s="17" t="s">
        <v>83</v>
      </c>
    </row>
    <row r="387" spans="2:65" s="1" customFormat="1" ht="11.25">
      <c r="B387" s="33"/>
      <c r="D387" s="151" t="s">
        <v>267</v>
      </c>
      <c r="F387" s="152" t="s">
        <v>2715</v>
      </c>
      <c r="I387" s="149"/>
      <c r="L387" s="33"/>
      <c r="M387" s="150"/>
      <c r="T387" s="54"/>
      <c r="AT387" s="17" t="s">
        <v>267</v>
      </c>
      <c r="AU387" s="17" t="s">
        <v>83</v>
      </c>
    </row>
    <row r="388" spans="2:65" s="13" customFormat="1" ht="11.25">
      <c r="B388" s="173"/>
      <c r="D388" s="147" t="s">
        <v>269</v>
      </c>
      <c r="E388" s="174" t="s">
        <v>3</v>
      </c>
      <c r="F388" s="175" t="s">
        <v>2494</v>
      </c>
      <c r="H388" s="174" t="s">
        <v>3</v>
      </c>
      <c r="I388" s="176"/>
      <c r="L388" s="173"/>
      <c r="M388" s="177"/>
      <c r="T388" s="178"/>
      <c r="AT388" s="174" t="s">
        <v>269</v>
      </c>
      <c r="AU388" s="174" t="s">
        <v>83</v>
      </c>
      <c r="AV388" s="13" t="s">
        <v>81</v>
      </c>
      <c r="AW388" s="13" t="s">
        <v>37</v>
      </c>
      <c r="AX388" s="13" t="s">
        <v>74</v>
      </c>
      <c r="AY388" s="174" t="s">
        <v>257</v>
      </c>
    </row>
    <row r="389" spans="2:65" s="12" customFormat="1" ht="11.25">
      <c r="B389" s="153"/>
      <c r="D389" s="147" t="s">
        <v>269</v>
      </c>
      <c r="E389" s="154" t="s">
        <v>2716</v>
      </c>
      <c r="F389" s="155" t="s">
        <v>2717</v>
      </c>
      <c r="H389" s="156">
        <v>3.8479999999999999</v>
      </c>
      <c r="I389" s="157"/>
      <c r="L389" s="153"/>
      <c r="M389" s="158"/>
      <c r="T389" s="159"/>
      <c r="AT389" s="154" t="s">
        <v>269</v>
      </c>
      <c r="AU389" s="154" t="s">
        <v>83</v>
      </c>
      <c r="AV389" s="12" t="s">
        <v>83</v>
      </c>
      <c r="AW389" s="12" t="s">
        <v>37</v>
      </c>
      <c r="AX389" s="12" t="s">
        <v>81</v>
      </c>
      <c r="AY389" s="154" t="s">
        <v>257</v>
      </c>
    </row>
    <row r="390" spans="2:65" s="1" customFormat="1" ht="16.5" customHeight="1">
      <c r="B390" s="133"/>
      <c r="C390" s="134" t="s">
        <v>1890</v>
      </c>
      <c r="D390" s="134" t="s">
        <v>259</v>
      </c>
      <c r="E390" s="135" t="s">
        <v>2718</v>
      </c>
      <c r="F390" s="136" t="s">
        <v>2719</v>
      </c>
      <c r="G390" s="137" t="s">
        <v>330</v>
      </c>
      <c r="H390" s="138">
        <v>3.0489999999999999</v>
      </c>
      <c r="I390" s="139"/>
      <c r="J390" s="140">
        <f>ROUND(I390*H390,2)</f>
        <v>0</v>
      </c>
      <c r="K390" s="136" t="s">
        <v>263</v>
      </c>
      <c r="L390" s="33"/>
      <c r="M390" s="141" t="s">
        <v>3</v>
      </c>
      <c r="N390" s="142" t="s">
        <v>45</v>
      </c>
      <c r="P390" s="143">
        <f>O390*H390</f>
        <v>0</v>
      </c>
      <c r="Q390" s="143">
        <v>1.0423199999999999</v>
      </c>
      <c r="R390" s="143">
        <f>Q390*H390</f>
        <v>3.1780336799999995</v>
      </c>
      <c r="S390" s="143">
        <v>0</v>
      </c>
      <c r="T390" s="144">
        <f>S390*H390</f>
        <v>0</v>
      </c>
      <c r="AR390" s="145" t="s">
        <v>95</v>
      </c>
      <c r="AT390" s="145" t="s">
        <v>259</v>
      </c>
      <c r="AU390" s="145" t="s">
        <v>83</v>
      </c>
      <c r="AY390" s="17" t="s">
        <v>257</v>
      </c>
      <c r="BE390" s="146">
        <f>IF(N390="základní",J390,0)</f>
        <v>0</v>
      </c>
      <c r="BF390" s="146">
        <f>IF(N390="snížená",J390,0)</f>
        <v>0</v>
      </c>
      <c r="BG390" s="146">
        <f>IF(N390="zákl. přenesená",J390,0)</f>
        <v>0</v>
      </c>
      <c r="BH390" s="146">
        <f>IF(N390="sníž. přenesená",J390,0)</f>
        <v>0</v>
      </c>
      <c r="BI390" s="146">
        <f>IF(N390="nulová",J390,0)</f>
        <v>0</v>
      </c>
      <c r="BJ390" s="17" t="s">
        <v>81</v>
      </c>
      <c r="BK390" s="146">
        <f>ROUND(I390*H390,2)</f>
        <v>0</v>
      </c>
      <c r="BL390" s="17" t="s">
        <v>95</v>
      </c>
      <c r="BM390" s="145" t="s">
        <v>2720</v>
      </c>
    </row>
    <row r="391" spans="2:65" s="1" customFormat="1" ht="11.25">
      <c r="B391" s="33"/>
      <c r="D391" s="147" t="s">
        <v>265</v>
      </c>
      <c r="F391" s="148" t="s">
        <v>2721</v>
      </c>
      <c r="I391" s="149"/>
      <c r="L391" s="33"/>
      <c r="M391" s="150"/>
      <c r="T391" s="54"/>
      <c r="AT391" s="17" t="s">
        <v>265</v>
      </c>
      <c r="AU391" s="17" t="s">
        <v>83</v>
      </c>
    </row>
    <row r="392" spans="2:65" s="1" customFormat="1" ht="11.25">
      <c r="B392" s="33"/>
      <c r="D392" s="151" t="s">
        <v>267</v>
      </c>
      <c r="F392" s="152" t="s">
        <v>2722</v>
      </c>
      <c r="I392" s="149"/>
      <c r="L392" s="33"/>
      <c r="M392" s="150"/>
      <c r="T392" s="54"/>
      <c r="AT392" s="17" t="s">
        <v>267</v>
      </c>
      <c r="AU392" s="17" t="s">
        <v>83</v>
      </c>
    </row>
    <row r="393" spans="2:65" s="1" customFormat="1" ht="16.5" customHeight="1">
      <c r="B393" s="133"/>
      <c r="C393" s="134" t="s">
        <v>1896</v>
      </c>
      <c r="D393" s="134" t="s">
        <v>259</v>
      </c>
      <c r="E393" s="135" t="s">
        <v>1876</v>
      </c>
      <c r="F393" s="136" t="s">
        <v>1877</v>
      </c>
      <c r="G393" s="137" t="s">
        <v>439</v>
      </c>
      <c r="H393" s="138">
        <v>1</v>
      </c>
      <c r="I393" s="139"/>
      <c r="J393" s="140">
        <f>ROUND(I393*H393,2)</f>
        <v>0</v>
      </c>
      <c r="K393" s="136" t="s">
        <v>263</v>
      </c>
      <c r="L393" s="33"/>
      <c r="M393" s="141" t="s">
        <v>3</v>
      </c>
      <c r="N393" s="142" t="s">
        <v>45</v>
      </c>
      <c r="P393" s="143">
        <f>O393*H393</f>
        <v>0</v>
      </c>
      <c r="Q393" s="143">
        <v>0.21734000000000001</v>
      </c>
      <c r="R393" s="143">
        <f>Q393*H393</f>
        <v>0.21734000000000001</v>
      </c>
      <c r="S393" s="143">
        <v>0</v>
      </c>
      <c r="T393" s="144">
        <f>S393*H393</f>
        <v>0</v>
      </c>
      <c r="AR393" s="145" t="s">
        <v>95</v>
      </c>
      <c r="AT393" s="145" t="s">
        <v>259</v>
      </c>
      <c r="AU393" s="145" t="s">
        <v>83</v>
      </c>
      <c r="AY393" s="17" t="s">
        <v>257</v>
      </c>
      <c r="BE393" s="146">
        <f>IF(N393="základní",J393,0)</f>
        <v>0</v>
      </c>
      <c r="BF393" s="146">
        <f>IF(N393="snížená",J393,0)</f>
        <v>0</v>
      </c>
      <c r="BG393" s="146">
        <f>IF(N393="zákl. přenesená",J393,0)</f>
        <v>0</v>
      </c>
      <c r="BH393" s="146">
        <f>IF(N393="sníž. přenesená",J393,0)</f>
        <v>0</v>
      </c>
      <c r="BI393" s="146">
        <f>IF(N393="nulová",J393,0)</f>
        <v>0</v>
      </c>
      <c r="BJ393" s="17" t="s">
        <v>81</v>
      </c>
      <c r="BK393" s="146">
        <f>ROUND(I393*H393,2)</f>
        <v>0</v>
      </c>
      <c r="BL393" s="17" t="s">
        <v>95</v>
      </c>
      <c r="BM393" s="145" t="s">
        <v>2723</v>
      </c>
    </row>
    <row r="394" spans="2:65" s="1" customFormat="1" ht="11.25">
      <c r="B394" s="33"/>
      <c r="D394" s="147" t="s">
        <v>265</v>
      </c>
      <c r="F394" s="148" t="s">
        <v>1879</v>
      </c>
      <c r="I394" s="149"/>
      <c r="L394" s="33"/>
      <c r="M394" s="150"/>
      <c r="T394" s="54"/>
      <c r="AT394" s="17" t="s">
        <v>265</v>
      </c>
      <c r="AU394" s="17" t="s">
        <v>83</v>
      </c>
    </row>
    <row r="395" spans="2:65" s="1" customFormat="1" ht="11.25">
      <c r="B395" s="33"/>
      <c r="D395" s="151" t="s">
        <v>267</v>
      </c>
      <c r="F395" s="152" t="s">
        <v>1880</v>
      </c>
      <c r="I395" s="149"/>
      <c r="L395" s="33"/>
      <c r="M395" s="150"/>
      <c r="T395" s="54"/>
      <c r="AT395" s="17" t="s">
        <v>267</v>
      </c>
      <c r="AU395" s="17" t="s">
        <v>83</v>
      </c>
    </row>
    <row r="396" spans="2:65" s="1" customFormat="1" ht="16.5" customHeight="1">
      <c r="B396" s="133"/>
      <c r="C396" s="160" t="s">
        <v>1913</v>
      </c>
      <c r="D396" s="160" t="s">
        <v>327</v>
      </c>
      <c r="E396" s="161" t="s">
        <v>1882</v>
      </c>
      <c r="F396" s="162" t="s">
        <v>1883</v>
      </c>
      <c r="G396" s="163" t="s">
        <v>439</v>
      </c>
      <c r="H396" s="164">
        <v>1</v>
      </c>
      <c r="I396" s="165"/>
      <c r="J396" s="166">
        <f>ROUND(I396*H396,2)</f>
        <v>0</v>
      </c>
      <c r="K396" s="162" t="s">
        <v>263</v>
      </c>
      <c r="L396" s="167"/>
      <c r="M396" s="168" t="s">
        <v>3</v>
      </c>
      <c r="N396" s="169" t="s">
        <v>45</v>
      </c>
      <c r="P396" s="143">
        <f>O396*H396</f>
        <v>0</v>
      </c>
      <c r="Q396" s="143">
        <v>0.19600000000000001</v>
      </c>
      <c r="R396" s="143">
        <f>Q396*H396</f>
        <v>0.19600000000000001</v>
      </c>
      <c r="S396" s="143">
        <v>0</v>
      </c>
      <c r="T396" s="144">
        <f>S396*H396</f>
        <v>0</v>
      </c>
      <c r="AR396" s="145" t="s">
        <v>310</v>
      </c>
      <c r="AT396" s="145" t="s">
        <v>327</v>
      </c>
      <c r="AU396" s="145" t="s">
        <v>83</v>
      </c>
      <c r="AY396" s="17" t="s">
        <v>257</v>
      </c>
      <c r="BE396" s="146">
        <f>IF(N396="základní",J396,0)</f>
        <v>0</v>
      </c>
      <c r="BF396" s="146">
        <f>IF(N396="snížená",J396,0)</f>
        <v>0</v>
      </c>
      <c r="BG396" s="146">
        <f>IF(N396="zákl. přenesená",J396,0)</f>
        <v>0</v>
      </c>
      <c r="BH396" s="146">
        <f>IF(N396="sníž. přenesená",J396,0)</f>
        <v>0</v>
      </c>
      <c r="BI396" s="146">
        <f>IF(N396="nulová",J396,0)</f>
        <v>0</v>
      </c>
      <c r="BJ396" s="17" t="s">
        <v>81</v>
      </c>
      <c r="BK396" s="146">
        <f>ROUND(I396*H396,2)</f>
        <v>0</v>
      </c>
      <c r="BL396" s="17" t="s">
        <v>95</v>
      </c>
      <c r="BM396" s="145" t="s">
        <v>2724</v>
      </c>
    </row>
    <row r="397" spans="2:65" s="1" customFormat="1" ht="11.25">
      <c r="B397" s="33"/>
      <c r="D397" s="147" t="s">
        <v>265</v>
      </c>
      <c r="F397" s="148" t="s">
        <v>1883</v>
      </c>
      <c r="I397" s="149"/>
      <c r="L397" s="33"/>
      <c r="M397" s="150"/>
      <c r="T397" s="54"/>
      <c r="AT397" s="17" t="s">
        <v>265</v>
      </c>
      <c r="AU397" s="17" t="s">
        <v>83</v>
      </c>
    </row>
    <row r="398" spans="2:65" s="13" customFormat="1" ht="11.25">
      <c r="B398" s="173"/>
      <c r="D398" s="147" t="s">
        <v>269</v>
      </c>
      <c r="E398" s="174" t="s">
        <v>3</v>
      </c>
      <c r="F398" s="175" t="s">
        <v>2725</v>
      </c>
      <c r="H398" s="174" t="s">
        <v>3</v>
      </c>
      <c r="I398" s="176"/>
      <c r="L398" s="173"/>
      <c r="M398" s="177"/>
      <c r="T398" s="178"/>
      <c r="AT398" s="174" t="s">
        <v>269</v>
      </c>
      <c r="AU398" s="174" t="s">
        <v>83</v>
      </c>
      <c r="AV398" s="13" t="s">
        <v>81</v>
      </c>
      <c r="AW398" s="13" t="s">
        <v>37</v>
      </c>
      <c r="AX398" s="13" t="s">
        <v>74</v>
      </c>
      <c r="AY398" s="174" t="s">
        <v>257</v>
      </c>
    </row>
    <row r="399" spans="2:65" s="12" customFormat="1" ht="11.25">
      <c r="B399" s="153"/>
      <c r="D399" s="147" t="s">
        <v>269</v>
      </c>
      <c r="E399" s="154" t="s">
        <v>1990</v>
      </c>
      <c r="F399" s="155" t="s">
        <v>2726</v>
      </c>
      <c r="H399" s="156">
        <v>1</v>
      </c>
      <c r="I399" s="157"/>
      <c r="L399" s="153"/>
      <c r="M399" s="158"/>
      <c r="T399" s="159"/>
      <c r="AT399" s="154" t="s">
        <v>269</v>
      </c>
      <c r="AU399" s="154" t="s">
        <v>83</v>
      </c>
      <c r="AV399" s="12" t="s">
        <v>83</v>
      </c>
      <c r="AW399" s="12" t="s">
        <v>37</v>
      </c>
      <c r="AX399" s="12" t="s">
        <v>81</v>
      </c>
      <c r="AY399" s="154" t="s">
        <v>257</v>
      </c>
    </row>
    <row r="400" spans="2:65" s="1" customFormat="1" ht="16.5" customHeight="1">
      <c r="B400" s="133"/>
      <c r="C400" s="160" t="s">
        <v>1927</v>
      </c>
      <c r="D400" s="160" t="s">
        <v>327</v>
      </c>
      <c r="E400" s="161" t="s">
        <v>1891</v>
      </c>
      <c r="F400" s="162" t="s">
        <v>1892</v>
      </c>
      <c r="G400" s="163" t="s">
        <v>439</v>
      </c>
      <c r="H400" s="164">
        <v>1</v>
      </c>
      <c r="I400" s="165"/>
      <c r="J400" s="166">
        <f>ROUND(I400*H400,2)</f>
        <v>0</v>
      </c>
      <c r="K400" s="162" t="s">
        <v>263</v>
      </c>
      <c r="L400" s="167"/>
      <c r="M400" s="168" t="s">
        <v>3</v>
      </c>
      <c r="N400" s="169" t="s">
        <v>45</v>
      </c>
      <c r="P400" s="143">
        <f>O400*H400</f>
        <v>0</v>
      </c>
      <c r="Q400" s="143">
        <v>0.01</v>
      </c>
      <c r="R400" s="143">
        <f>Q400*H400</f>
        <v>0.01</v>
      </c>
      <c r="S400" s="143">
        <v>0</v>
      </c>
      <c r="T400" s="144">
        <f>S400*H400</f>
        <v>0</v>
      </c>
      <c r="AR400" s="145" t="s">
        <v>310</v>
      </c>
      <c r="AT400" s="145" t="s">
        <v>327</v>
      </c>
      <c r="AU400" s="145" t="s">
        <v>83</v>
      </c>
      <c r="AY400" s="17" t="s">
        <v>257</v>
      </c>
      <c r="BE400" s="146">
        <f>IF(N400="základní",J400,0)</f>
        <v>0</v>
      </c>
      <c r="BF400" s="146">
        <f>IF(N400="snížená",J400,0)</f>
        <v>0</v>
      </c>
      <c r="BG400" s="146">
        <f>IF(N400="zákl. přenesená",J400,0)</f>
        <v>0</v>
      </c>
      <c r="BH400" s="146">
        <f>IF(N400="sníž. přenesená",J400,0)</f>
        <v>0</v>
      </c>
      <c r="BI400" s="146">
        <f>IF(N400="nulová",J400,0)</f>
        <v>0</v>
      </c>
      <c r="BJ400" s="17" t="s">
        <v>81</v>
      </c>
      <c r="BK400" s="146">
        <f>ROUND(I400*H400,2)</f>
        <v>0</v>
      </c>
      <c r="BL400" s="17" t="s">
        <v>95</v>
      </c>
      <c r="BM400" s="145" t="s">
        <v>2727</v>
      </c>
    </row>
    <row r="401" spans="2:65" s="1" customFormat="1" ht="11.25">
      <c r="B401" s="33"/>
      <c r="D401" s="147" t="s">
        <v>265</v>
      </c>
      <c r="F401" s="148" t="s">
        <v>1892</v>
      </c>
      <c r="I401" s="149"/>
      <c r="L401" s="33"/>
      <c r="M401" s="150"/>
      <c r="T401" s="54"/>
      <c r="AT401" s="17" t="s">
        <v>265</v>
      </c>
      <c r="AU401" s="17" t="s">
        <v>83</v>
      </c>
    </row>
    <row r="402" spans="2:65" s="1" customFormat="1" ht="29.25">
      <c r="B402" s="33"/>
      <c r="D402" s="147" t="s">
        <v>981</v>
      </c>
      <c r="F402" s="189" t="s">
        <v>1894</v>
      </c>
      <c r="I402" s="149"/>
      <c r="L402" s="33"/>
      <c r="M402" s="150"/>
      <c r="T402" s="54"/>
      <c r="AT402" s="17" t="s">
        <v>981</v>
      </c>
      <c r="AU402" s="17" t="s">
        <v>83</v>
      </c>
    </row>
    <row r="403" spans="2:65" s="1" customFormat="1" ht="16.5" customHeight="1">
      <c r="B403" s="133"/>
      <c r="C403" s="134" t="s">
        <v>1937</v>
      </c>
      <c r="D403" s="134" t="s">
        <v>259</v>
      </c>
      <c r="E403" s="135" t="s">
        <v>2728</v>
      </c>
      <c r="F403" s="136" t="s">
        <v>2729</v>
      </c>
      <c r="G403" s="137" t="s">
        <v>439</v>
      </c>
      <c r="H403" s="138">
        <v>5</v>
      </c>
      <c r="I403" s="139"/>
      <c r="J403" s="140">
        <f>ROUND(I403*H403,2)</f>
        <v>0</v>
      </c>
      <c r="K403" s="136" t="s">
        <v>263</v>
      </c>
      <c r="L403" s="33"/>
      <c r="M403" s="141" t="s">
        <v>3</v>
      </c>
      <c r="N403" s="142" t="s">
        <v>45</v>
      </c>
      <c r="P403" s="143">
        <f>O403*H403</f>
        <v>0</v>
      </c>
      <c r="Q403" s="143">
        <v>1.2460000000000001E-2</v>
      </c>
      <c r="R403" s="143">
        <f>Q403*H403</f>
        <v>6.2300000000000001E-2</v>
      </c>
      <c r="S403" s="143">
        <v>6.5000000000000002E-2</v>
      </c>
      <c r="T403" s="144">
        <f>S403*H403</f>
        <v>0.32500000000000001</v>
      </c>
      <c r="AR403" s="145" t="s">
        <v>95</v>
      </c>
      <c r="AT403" s="145" t="s">
        <v>259</v>
      </c>
      <c r="AU403" s="145" t="s">
        <v>83</v>
      </c>
      <c r="AY403" s="17" t="s">
        <v>257</v>
      </c>
      <c r="BE403" s="146">
        <f>IF(N403="základní",J403,0)</f>
        <v>0</v>
      </c>
      <c r="BF403" s="146">
        <f>IF(N403="snížená",J403,0)</f>
        <v>0</v>
      </c>
      <c r="BG403" s="146">
        <f>IF(N403="zákl. přenesená",J403,0)</f>
        <v>0</v>
      </c>
      <c r="BH403" s="146">
        <f>IF(N403="sníž. přenesená",J403,0)</f>
        <v>0</v>
      </c>
      <c r="BI403" s="146">
        <f>IF(N403="nulová",J403,0)</f>
        <v>0</v>
      </c>
      <c r="BJ403" s="17" t="s">
        <v>81</v>
      </c>
      <c r="BK403" s="146">
        <f>ROUND(I403*H403,2)</f>
        <v>0</v>
      </c>
      <c r="BL403" s="17" t="s">
        <v>95</v>
      </c>
      <c r="BM403" s="145" t="s">
        <v>2730</v>
      </c>
    </row>
    <row r="404" spans="2:65" s="1" customFormat="1" ht="11.25">
      <c r="B404" s="33"/>
      <c r="D404" s="147" t="s">
        <v>265</v>
      </c>
      <c r="F404" s="148" t="s">
        <v>2731</v>
      </c>
      <c r="I404" s="149"/>
      <c r="L404" s="33"/>
      <c r="M404" s="150"/>
      <c r="T404" s="54"/>
      <c r="AT404" s="17" t="s">
        <v>265</v>
      </c>
      <c r="AU404" s="17" t="s">
        <v>83</v>
      </c>
    </row>
    <row r="405" spans="2:65" s="1" customFormat="1" ht="11.25">
      <c r="B405" s="33"/>
      <c r="D405" s="151" t="s">
        <v>267</v>
      </c>
      <c r="F405" s="152" t="s">
        <v>2732</v>
      </c>
      <c r="I405" s="149"/>
      <c r="L405" s="33"/>
      <c r="M405" s="150"/>
      <c r="T405" s="54"/>
      <c r="AT405" s="17" t="s">
        <v>267</v>
      </c>
      <c r="AU405" s="17" t="s">
        <v>83</v>
      </c>
    </row>
    <row r="406" spans="2:65" s="13" customFormat="1" ht="11.25">
      <c r="B406" s="173"/>
      <c r="D406" s="147" t="s">
        <v>269</v>
      </c>
      <c r="E406" s="174" t="s">
        <v>3</v>
      </c>
      <c r="F406" s="175" t="s">
        <v>2494</v>
      </c>
      <c r="H406" s="174" t="s">
        <v>3</v>
      </c>
      <c r="I406" s="176"/>
      <c r="L406" s="173"/>
      <c r="M406" s="177"/>
      <c r="T406" s="178"/>
      <c r="AT406" s="174" t="s">
        <v>269</v>
      </c>
      <c r="AU406" s="174" t="s">
        <v>83</v>
      </c>
      <c r="AV406" s="13" t="s">
        <v>81</v>
      </c>
      <c r="AW406" s="13" t="s">
        <v>37</v>
      </c>
      <c r="AX406" s="13" t="s">
        <v>74</v>
      </c>
      <c r="AY406" s="174" t="s">
        <v>257</v>
      </c>
    </row>
    <row r="407" spans="2:65" s="12" customFormat="1" ht="11.25">
      <c r="B407" s="153"/>
      <c r="D407" s="147" t="s">
        <v>269</v>
      </c>
      <c r="E407" s="154" t="s">
        <v>2733</v>
      </c>
      <c r="F407" s="155" t="s">
        <v>292</v>
      </c>
      <c r="H407" s="156">
        <v>5</v>
      </c>
      <c r="I407" s="157"/>
      <c r="L407" s="153"/>
      <c r="M407" s="158"/>
      <c r="T407" s="159"/>
      <c r="AT407" s="154" t="s">
        <v>269</v>
      </c>
      <c r="AU407" s="154" t="s">
        <v>83</v>
      </c>
      <c r="AV407" s="12" t="s">
        <v>83</v>
      </c>
      <c r="AW407" s="12" t="s">
        <v>37</v>
      </c>
      <c r="AX407" s="12" t="s">
        <v>81</v>
      </c>
      <c r="AY407" s="154" t="s">
        <v>257</v>
      </c>
    </row>
    <row r="408" spans="2:65" s="1" customFormat="1" ht="16.5" customHeight="1">
      <c r="B408" s="133"/>
      <c r="C408" s="134" t="s">
        <v>1943</v>
      </c>
      <c r="D408" s="134" t="s">
        <v>259</v>
      </c>
      <c r="E408" s="135" t="s">
        <v>1914</v>
      </c>
      <c r="F408" s="136" t="s">
        <v>1915</v>
      </c>
      <c r="G408" s="137" t="s">
        <v>439</v>
      </c>
      <c r="H408" s="138">
        <v>6</v>
      </c>
      <c r="I408" s="139"/>
      <c r="J408" s="140">
        <f>ROUND(I408*H408,2)</f>
        <v>0</v>
      </c>
      <c r="K408" s="136" t="s">
        <v>263</v>
      </c>
      <c r="L408" s="33"/>
      <c r="M408" s="141" t="s">
        <v>3</v>
      </c>
      <c r="N408" s="142" t="s">
        <v>45</v>
      </c>
      <c r="P408" s="143">
        <f>O408*H408</f>
        <v>0</v>
      </c>
      <c r="Q408" s="143">
        <v>7.6000000000000004E-4</v>
      </c>
      <c r="R408" s="143">
        <f>Q408*H408</f>
        <v>4.5599999999999998E-3</v>
      </c>
      <c r="S408" s="143">
        <v>0</v>
      </c>
      <c r="T408" s="144">
        <f>S408*H408</f>
        <v>0</v>
      </c>
      <c r="AR408" s="145" t="s">
        <v>95</v>
      </c>
      <c r="AT408" s="145" t="s">
        <v>259</v>
      </c>
      <c r="AU408" s="145" t="s">
        <v>83</v>
      </c>
      <c r="AY408" s="17" t="s">
        <v>257</v>
      </c>
      <c r="BE408" s="146">
        <f>IF(N408="základní",J408,0)</f>
        <v>0</v>
      </c>
      <c r="BF408" s="146">
        <f>IF(N408="snížená",J408,0)</f>
        <v>0</v>
      </c>
      <c r="BG408" s="146">
        <f>IF(N408="zákl. přenesená",J408,0)</f>
        <v>0</v>
      </c>
      <c r="BH408" s="146">
        <f>IF(N408="sníž. přenesená",J408,0)</f>
        <v>0</v>
      </c>
      <c r="BI408" s="146">
        <f>IF(N408="nulová",J408,0)</f>
        <v>0</v>
      </c>
      <c r="BJ408" s="17" t="s">
        <v>81</v>
      </c>
      <c r="BK408" s="146">
        <f>ROUND(I408*H408,2)</f>
        <v>0</v>
      </c>
      <c r="BL408" s="17" t="s">
        <v>95</v>
      </c>
      <c r="BM408" s="145" t="s">
        <v>2734</v>
      </c>
    </row>
    <row r="409" spans="2:65" s="1" customFormat="1" ht="11.25">
      <c r="B409" s="33"/>
      <c r="D409" s="147" t="s">
        <v>265</v>
      </c>
      <c r="F409" s="148" t="s">
        <v>1917</v>
      </c>
      <c r="I409" s="149"/>
      <c r="L409" s="33"/>
      <c r="M409" s="150"/>
      <c r="T409" s="54"/>
      <c r="AT409" s="17" t="s">
        <v>265</v>
      </c>
      <c r="AU409" s="17" t="s">
        <v>83</v>
      </c>
    </row>
    <row r="410" spans="2:65" s="1" customFormat="1" ht="11.25">
      <c r="B410" s="33"/>
      <c r="D410" s="151" t="s">
        <v>267</v>
      </c>
      <c r="F410" s="152" t="s">
        <v>1918</v>
      </c>
      <c r="I410" s="149"/>
      <c r="L410" s="33"/>
      <c r="M410" s="150"/>
      <c r="T410" s="54"/>
      <c r="AT410" s="17" t="s">
        <v>267</v>
      </c>
      <c r="AU410" s="17" t="s">
        <v>83</v>
      </c>
    </row>
    <row r="411" spans="2:65" s="13" customFormat="1" ht="11.25">
      <c r="B411" s="173"/>
      <c r="D411" s="147" t="s">
        <v>269</v>
      </c>
      <c r="E411" s="174" t="s">
        <v>3</v>
      </c>
      <c r="F411" s="175" t="s">
        <v>2494</v>
      </c>
      <c r="H411" s="174" t="s">
        <v>3</v>
      </c>
      <c r="I411" s="176"/>
      <c r="L411" s="173"/>
      <c r="M411" s="177"/>
      <c r="T411" s="178"/>
      <c r="AT411" s="174" t="s">
        <v>269</v>
      </c>
      <c r="AU411" s="174" t="s">
        <v>83</v>
      </c>
      <c r="AV411" s="13" t="s">
        <v>81</v>
      </c>
      <c r="AW411" s="13" t="s">
        <v>37</v>
      </c>
      <c r="AX411" s="13" t="s">
        <v>74</v>
      </c>
      <c r="AY411" s="174" t="s">
        <v>257</v>
      </c>
    </row>
    <row r="412" spans="2:65" s="12" customFormat="1" ht="11.25">
      <c r="B412" s="153"/>
      <c r="D412" s="147" t="s">
        <v>269</v>
      </c>
      <c r="E412" s="154" t="s">
        <v>2735</v>
      </c>
      <c r="F412" s="155" t="s">
        <v>297</v>
      </c>
      <c r="H412" s="156">
        <v>6</v>
      </c>
      <c r="I412" s="157"/>
      <c r="L412" s="153"/>
      <c r="M412" s="158"/>
      <c r="T412" s="159"/>
      <c r="AT412" s="154" t="s">
        <v>269</v>
      </c>
      <c r="AU412" s="154" t="s">
        <v>83</v>
      </c>
      <c r="AV412" s="12" t="s">
        <v>83</v>
      </c>
      <c r="AW412" s="12" t="s">
        <v>37</v>
      </c>
      <c r="AX412" s="12" t="s">
        <v>81</v>
      </c>
      <c r="AY412" s="154" t="s">
        <v>257</v>
      </c>
    </row>
    <row r="413" spans="2:65" s="1" customFormat="1" ht="21.75" customHeight="1">
      <c r="B413" s="133"/>
      <c r="C413" s="134" t="s">
        <v>1946</v>
      </c>
      <c r="D413" s="134" t="s">
        <v>259</v>
      </c>
      <c r="E413" s="135" t="s">
        <v>1040</v>
      </c>
      <c r="F413" s="136" t="s">
        <v>1041</v>
      </c>
      <c r="G413" s="137" t="s">
        <v>274</v>
      </c>
      <c r="H413" s="138">
        <v>25.404</v>
      </c>
      <c r="I413" s="139"/>
      <c r="J413" s="140">
        <f>ROUND(I413*H413,2)</f>
        <v>0</v>
      </c>
      <c r="K413" s="136" t="s">
        <v>263</v>
      </c>
      <c r="L413" s="33"/>
      <c r="M413" s="141" t="s">
        <v>3</v>
      </c>
      <c r="N413" s="142" t="s">
        <v>45</v>
      </c>
      <c r="P413" s="143">
        <f>O413*H413</f>
        <v>0</v>
      </c>
      <c r="Q413" s="143">
        <v>2.3010199999999998</v>
      </c>
      <c r="R413" s="143">
        <f>Q413*H413</f>
        <v>58.455112079999999</v>
      </c>
      <c r="S413" s="143">
        <v>0</v>
      </c>
      <c r="T413" s="144">
        <f>S413*H413</f>
        <v>0</v>
      </c>
      <c r="AR413" s="145" t="s">
        <v>95</v>
      </c>
      <c r="AT413" s="145" t="s">
        <v>259</v>
      </c>
      <c r="AU413" s="145" t="s">
        <v>83</v>
      </c>
      <c r="AY413" s="17" t="s">
        <v>257</v>
      </c>
      <c r="BE413" s="146">
        <f>IF(N413="základní",J413,0)</f>
        <v>0</v>
      </c>
      <c r="BF413" s="146">
        <f>IF(N413="snížená",J413,0)</f>
        <v>0</v>
      </c>
      <c r="BG413" s="146">
        <f>IF(N413="zákl. přenesená",J413,0)</f>
        <v>0</v>
      </c>
      <c r="BH413" s="146">
        <f>IF(N413="sníž. přenesená",J413,0)</f>
        <v>0</v>
      </c>
      <c r="BI413" s="146">
        <f>IF(N413="nulová",J413,0)</f>
        <v>0</v>
      </c>
      <c r="BJ413" s="17" t="s">
        <v>81</v>
      </c>
      <c r="BK413" s="146">
        <f>ROUND(I413*H413,2)</f>
        <v>0</v>
      </c>
      <c r="BL413" s="17" t="s">
        <v>95</v>
      </c>
      <c r="BM413" s="145" t="s">
        <v>2736</v>
      </c>
    </row>
    <row r="414" spans="2:65" s="1" customFormat="1" ht="11.25">
      <c r="B414" s="33"/>
      <c r="D414" s="147" t="s">
        <v>265</v>
      </c>
      <c r="F414" s="148" t="s">
        <v>1043</v>
      </c>
      <c r="I414" s="149"/>
      <c r="L414" s="33"/>
      <c r="M414" s="150"/>
      <c r="T414" s="54"/>
      <c r="AT414" s="17" t="s">
        <v>265</v>
      </c>
      <c r="AU414" s="17" t="s">
        <v>83</v>
      </c>
    </row>
    <row r="415" spans="2:65" s="1" customFormat="1" ht="11.25">
      <c r="B415" s="33"/>
      <c r="D415" s="151" t="s">
        <v>267</v>
      </c>
      <c r="F415" s="152" t="s">
        <v>1044</v>
      </c>
      <c r="I415" s="149"/>
      <c r="L415" s="33"/>
      <c r="M415" s="150"/>
      <c r="T415" s="54"/>
      <c r="AT415" s="17" t="s">
        <v>267</v>
      </c>
      <c r="AU415" s="17" t="s">
        <v>83</v>
      </c>
    </row>
    <row r="416" spans="2:65" s="13" customFormat="1" ht="11.25">
      <c r="B416" s="173"/>
      <c r="D416" s="147" t="s">
        <v>269</v>
      </c>
      <c r="E416" s="174" t="s">
        <v>3</v>
      </c>
      <c r="F416" s="175" t="s">
        <v>1045</v>
      </c>
      <c r="H416" s="174" t="s">
        <v>3</v>
      </c>
      <c r="I416" s="176"/>
      <c r="L416" s="173"/>
      <c r="M416" s="177"/>
      <c r="T416" s="178"/>
      <c r="AT416" s="174" t="s">
        <v>269</v>
      </c>
      <c r="AU416" s="174" t="s">
        <v>83</v>
      </c>
      <c r="AV416" s="13" t="s">
        <v>81</v>
      </c>
      <c r="AW416" s="13" t="s">
        <v>37</v>
      </c>
      <c r="AX416" s="13" t="s">
        <v>74</v>
      </c>
      <c r="AY416" s="174" t="s">
        <v>257</v>
      </c>
    </row>
    <row r="417" spans="2:65" s="12" customFormat="1" ht="11.25">
      <c r="B417" s="153"/>
      <c r="D417" s="147" t="s">
        <v>269</v>
      </c>
      <c r="E417" s="154" t="s">
        <v>3</v>
      </c>
      <c r="F417" s="155" t="s">
        <v>2737</v>
      </c>
      <c r="H417" s="156">
        <v>25.404</v>
      </c>
      <c r="I417" s="157"/>
      <c r="L417" s="153"/>
      <c r="M417" s="158"/>
      <c r="T417" s="159"/>
      <c r="AT417" s="154" t="s">
        <v>269</v>
      </c>
      <c r="AU417" s="154" t="s">
        <v>83</v>
      </c>
      <c r="AV417" s="12" t="s">
        <v>83</v>
      </c>
      <c r="AW417" s="12" t="s">
        <v>37</v>
      </c>
      <c r="AX417" s="12" t="s">
        <v>81</v>
      </c>
      <c r="AY417" s="154" t="s">
        <v>257</v>
      </c>
    </row>
    <row r="418" spans="2:65" s="1" customFormat="1" ht="16.5" customHeight="1">
      <c r="B418" s="133"/>
      <c r="C418" s="134" t="s">
        <v>1948</v>
      </c>
      <c r="D418" s="134" t="s">
        <v>259</v>
      </c>
      <c r="E418" s="135" t="s">
        <v>1047</v>
      </c>
      <c r="F418" s="136" t="s">
        <v>1048</v>
      </c>
      <c r="G418" s="137" t="s">
        <v>274</v>
      </c>
      <c r="H418" s="138">
        <v>25.404</v>
      </c>
      <c r="I418" s="139"/>
      <c r="J418" s="140">
        <f>ROUND(I418*H418,2)</f>
        <v>0</v>
      </c>
      <c r="K418" s="136" t="s">
        <v>263</v>
      </c>
      <c r="L418" s="33"/>
      <c r="M418" s="141" t="s">
        <v>3</v>
      </c>
      <c r="N418" s="142" t="s">
        <v>45</v>
      </c>
      <c r="P418" s="143">
        <f>O418*H418</f>
        <v>0</v>
      </c>
      <c r="Q418" s="143">
        <v>0</v>
      </c>
      <c r="R418" s="143">
        <f>Q418*H418</f>
        <v>0</v>
      </c>
      <c r="S418" s="143">
        <v>0</v>
      </c>
      <c r="T418" s="144">
        <f>S418*H418</f>
        <v>0</v>
      </c>
      <c r="AR418" s="145" t="s">
        <v>95</v>
      </c>
      <c r="AT418" s="145" t="s">
        <v>259</v>
      </c>
      <c r="AU418" s="145" t="s">
        <v>83</v>
      </c>
      <c r="AY418" s="17" t="s">
        <v>257</v>
      </c>
      <c r="BE418" s="146">
        <f>IF(N418="základní",J418,0)</f>
        <v>0</v>
      </c>
      <c r="BF418" s="146">
        <f>IF(N418="snížená",J418,0)</f>
        <v>0</v>
      </c>
      <c r="BG418" s="146">
        <f>IF(N418="zákl. přenesená",J418,0)</f>
        <v>0</v>
      </c>
      <c r="BH418" s="146">
        <f>IF(N418="sníž. přenesená",J418,0)</f>
        <v>0</v>
      </c>
      <c r="BI418" s="146">
        <f>IF(N418="nulová",J418,0)</f>
        <v>0</v>
      </c>
      <c r="BJ418" s="17" t="s">
        <v>81</v>
      </c>
      <c r="BK418" s="146">
        <f>ROUND(I418*H418,2)</f>
        <v>0</v>
      </c>
      <c r="BL418" s="17" t="s">
        <v>95</v>
      </c>
      <c r="BM418" s="145" t="s">
        <v>2738</v>
      </c>
    </row>
    <row r="419" spans="2:65" s="1" customFormat="1" ht="11.25">
      <c r="B419" s="33"/>
      <c r="D419" s="147" t="s">
        <v>265</v>
      </c>
      <c r="F419" s="148" t="s">
        <v>1050</v>
      </c>
      <c r="I419" s="149"/>
      <c r="L419" s="33"/>
      <c r="M419" s="150"/>
      <c r="T419" s="54"/>
      <c r="AT419" s="17" t="s">
        <v>265</v>
      </c>
      <c r="AU419" s="17" t="s">
        <v>83</v>
      </c>
    </row>
    <row r="420" spans="2:65" s="1" customFormat="1" ht="11.25">
      <c r="B420" s="33"/>
      <c r="D420" s="151" t="s">
        <v>267</v>
      </c>
      <c r="F420" s="152" t="s">
        <v>1051</v>
      </c>
      <c r="I420" s="149"/>
      <c r="L420" s="33"/>
      <c r="M420" s="150"/>
      <c r="T420" s="54"/>
      <c r="AT420" s="17" t="s">
        <v>267</v>
      </c>
      <c r="AU420" s="17" t="s">
        <v>83</v>
      </c>
    </row>
    <row r="421" spans="2:65" s="1" customFormat="1" ht="16.5" customHeight="1">
      <c r="B421" s="133"/>
      <c r="C421" s="134" t="s">
        <v>1951</v>
      </c>
      <c r="D421" s="134" t="s">
        <v>259</v>
      </c>
      <c r="E421" s="135" t="s">
        <v>1052</v>
      </c>
      <c r="F421" s="136" t="s">
        <v>1053</v>
      </c>
      <c r="G421" s="137" t="s">
        <v>838</v>
      </c>
      <c r="H421" s="138">
        <v>65.7</v>
      </c>
      <c r="I421" s="139"/>
      <c r="J421" s="140">
        <f>ROUND(I421*H421,2)</f>
        <v>0</v>
      </c>
      <c r="K421" s="136" t="s">
        <v>263</v>
      </c>
      <c r="L421" s="33"/>
      <c r="M421" s="141" t="s">
        <v>3</v>
      </c>
      <c r="N421" s="142" t="s">
        <v>45</v>
      </c>
      <c r="P421" s="143">
        <f>O421*H421</f>
        <v>0</v>
      </c>
      <c r="Q421" s="143">
        <v>4.0200000000000001E-3</v>
      </c>
      <c r="R421" s="143">
        <f>Q421*H421</f>
        <v>0.26411400000000002</v>
      </c>
      <c r="S421" s="143">
        <v>0</v>
      </c>
      <c r="T421" s="144">
        <f>S421*H421</f>
        <v>0</v>
      </c>
      <c r="AR421" s="145" t="s">
        <v>95</v>
      </c>
      <c r="AT421" s="145" t="s">
        <v>259</v>
      </c>
      <c r="AU421" s="145" t="s">
        <v>83</v>
      </c>
      <c r="AY421" s="17" t="s">
        <v>257</v>
      </c>
      <c r="BE421" s="146">
        <f>IF(N421="základní",J421,0)</f>
        <v>0</v>
      </c>
      <c r="BF421" s="146">
        <f>IF(N421="snížená",J421,0)</f>
        <v>0</v>
      </c>
      <c r="BG421" s="146">
        <f>IF(N421="zákl. přenesená",J421,0)</f>
        <v>0</v>
      </c>
      <c r="BH421" s="146">
        <f>IF(N421="sníž. přenesená",J421,0)</f>
        <v>0</v>
      </c>
      <c r="BI421" s="146">
        <f>IF(N421="nulová",J421,0)</f>
        <v>0</v>
      </c>
      <c r="BJ421" s="17" t="s">
        <v>81</v>
      </c>
      <c r="BK421" s="146">
        <f>ROUND(I421*H421,2)</f>
        <v>0</v>
      </c>
      <c r="BL421" s="17" t="s">
        <v>95</v>
      </c>
      <c r="BM421" s="145" t="s">
        <v>2739</v>
      </c>
    </row>
    <row r="422" spans="2:65" s="1" customFormat="1" ht="11.25">
      <c r="B422" s="33"/>
      <c r="D422" s="147" t="s">
        <v>265</v>
      </c>
      <c r="F422" s="148" t="s">
        <v>1055</v>
      </c>
      <c r="I422" s="149"/>
      <c r="L422" s="33"/>
      <c r="M422" s="150"/>
      <c r="T422" s="54"/>
      <c r="AT422" s="17" t="s">
        <v>265</v>
      </c>
      <c r="AU422" s="17" t="s">
        <v>83</v>
      </c>
    </row>
    <row r="423" spans="2:65" s="1" customFormat="1" ht="11.25">
      <c r="B423" s="33"/>
      <c r="D423" s="151" t="s">
        <v>267</v>
      </c>
      <c r="F423" s="152" t="s">
        <v>1056</v>
      </c>
      <c r="I423" s="149"/>
      <c r="L423" s="33"/>
      <c r="M423" s="150"/>
      <c r="T423" s="54"/>
      <c r="AT423" s="17" t="s">
        <v>267</v>
      </c>
      <c r="AU423" s="17" t="s">
        <v>83</v>
      </c>
    </row>
    <row r="424" spans="2:65" s="13" customFormat="1" ht="11.25">
      <c r="B424" s="173"/>
      <c r="D424" s="147" t="s">
        <v>269</v>
      </c>
      <c r="E424" s="174" t="s">
        <v>3</v>
      </c>
      <c r="F424" s="175" t="s">
        <v>1057</v>
      </c>
      <c r="H424" s="174" t="s">
        <v>3</v>
      </c>
      <c r="I424" s="176"/>
      <c r="L424" s="173"/>
      <c r="M424" s="177"/>
      <c r="T424" s="178"/>
      <c r="AT424" s="174" t="s">
        <v>269</v>
      </c>
      <c r="AU424" s="174" t="s">
        <v>83</v>
      </c>
      <c r="AV424" s="13" t="s">
        <v>81</v>
      </c>
      <c r="AW424" s="13" t="s">
        <v>37</v>
      </c>
      <c r="AX424" s="13" t="s">
        <v>74</v>
      </c>
      <c r="AY424" s="174" t="s">
        <v>257</v>
      </c>
    </row>
    <row r="425" spans="2:65" s="12" customFormat="1" ht="11.25">
      <c r="B425" s="153"/>
      <c r="D425" s="147" t="s">
        <v>269</v>
      </c>
      <c r="E425" s="154" t="s">
        <v>3</v>
      </c>
      <c r="F425" s="155" t="s">
        <v>2740</v>
      </c>
      <c r="H425" s="156">
        <v>65.7</v>
      </c>
      <c r="I425" s="157"/>
      <c r="L425" s="153"/>
      <c r="M425" s="158"/>
      <c r="T425" s="159"/>
      <c r="AT425" s="154" t="s">
        <v>269</v>
      </c>
      <c r="AU425" s="154" t="s">
        <v>83</v>
      </c>
      <c r="AV425" s="12" t="s">
        <v>83</v>
      </c>
      <c r="AW425" s="12" t="s">
        <v>37</v>
      </c>
      <c r="AX425" s="12" t="s">
        <v>81</v>
      </c>
      <c r="AY425" s="154" t="s">
        <v>257</v>
      </c>
    </row>
    <row r="426" spans="2:65" s="1" customFormat="1" ht="16.5" customHeight="1">
      <c r="B426" s="133"/>
      <c r="C426" s="134" t="s">
        <v>1953</v>
      </c>
      <c r="D426" s="134" t="s">
        <v>259</v>
      </c>
      <c r="E426" s="135" t="s">
        <v>1059</v>
      </c>
      <c r="F426" s="136" t="s">
        <v>1060</v>
      </c>
      <c r="G426" s="137" t="s">
        <v>838</v>
      </c>
      <c r="H426" s="138">
        <v>65.7</v>
      </c>
      <c r="I426" s="139"/>
      <c r="J426" s="140">
        <f>ROUND(I426*H426,2)</f>
        <v>0</v>
      </c>
      <c r="K426" s="136" t="s">
        <v>263</v>
      </c>
      <c r="L426" s="33"/>
      <c r="M426" s="141" t="s">
        <v>3</v>
      </c>
      <c r="N426" s="142" t="s">
        <v>45</v>
      </c>
      <c r="P426" s="143">
        <f>O426*H426</f>
        <v>0</v>
      </c>
      <c r="Q426" s="143">
        <v>0</v>
      </c>
      <c r="R426" s="143">
        <f>Q426*H426</f>
        <v>0</v>
      </c>
      <c r="S426" s="143">
        <v>0</v>
      </c>
      <c r="T426" s="144">
        <f>S426*H426</f>
        <v>0</v>
      </c>
      <c r="AR426" s="145" t="s">
        <v>95</v>
      </c>
      <c r="AT426" s="145" t="s">
        <v>259</v>
      </c>
      <c r="AU426" s="145" t="s">
        <v>83</v>
      </c>
      <c r="AY426" s="17" t="s">
        <v>257</v>
      </c>
      <c r="BE426" s="146">
        <f>IF(N426="základní",J426,0)</f>
        <v>0</v>
      </c>
      <c r="BF426" s="146">
        <f>IF(N426="snížená",J426,0)</f>
        <v>0</v>
      </c>
      <c r="BG426" s="146">
        <f>IF(N426="zákl. přenesená",J426,0)</f>
        <v>0</v>
      </c>
      <c r="BH426" s="146">
        <f>IF(N426="sníž. přenesená",J426,0)</f>
        <v>0</v>
      </c>
      <c r="BI426" s="146">
        <f>IF(N426="nulová",J426,0)</f>
        <v>0</v>
      </c>
      <c r="BJ426" s="17" t="s">
        <v>81</v>
      </c>
      <c r="BK426" s="146">
        <f>ROUND(I426*H426,2)</f>
        <v>0</v>
      </c>
      <c r="BL426" s="17" t="s">
        <v>95</v>
      </c>
      <c r="BM426" s="145" t="s">
        <v>2741</v>
      </c>
    </row>
    <row r="427" spans="2:65" s="1" customFormat="1" ht="11.25">
      <c r="B427" s="33"/>
      <c r="D427" s="147" t="s">
        <v>265</v>
      </c>
      <c r="F427" s="148" t="s">
        <v>1062</v>
      </c>
      <c r="I427" s="149"/>
      <c r="L427" s="33"/>
      <c r="M427" s="150"/>
      <c r="T427" s="54"/>
      <c r="AT427" s="17" t="s">
        <v>265</v>
      </c>
      <c r="AU427" s="17" t="s">
        <v>83</v>
      </c>
    </row>
    <row r="428" spans="2:65" s="1" customFormat="1" ht="11.25">
      <c r="B428" s="33"/>
      <c r="D428" s="151" t="s">
        <v>267</v>
      </c>
      <c r="F428" s="152" t="s">
        <v>1063</v>
      </c>
      <c r="I428" s="149"/>
      <c r="L428" s="33"/>
      <c r="M428" s="150"/>
      <c r="T428" s="54"/>
      <c r="AT428" s="17" t="s">
        <v>267</v>
      </c>
      <c r="AU428" s="17" t="s">
        <v>83</v>
      </c>
    </row>
    <row r="429" spans="2:65" s="1" customFormat="1" ht="16.5" customHeight="1">
      <c r="B429" s="133"/>
      <c r="C429" s="134" t="s">
        <v>1957</v>
      </c>
      <c r="D429" s="134" t="s">
        <v>259</v>
      </c>
      <c r="E429" s="135" t="s">
        <v>1064</v>
      </c>
      <c r="F429" s="136" t="s">
        <v>1065</v>
      </c>
      <c r="G429" s="137" t="s">
        <v>695</v>
      </c>
      <c r="H429" s="138">
        <v>0.97599999999999998</v>
      </c>
      <c r="I429" s="139"/>
      <c r="J429" s="140">
        <f>ROUND(I429*H429,2)</f>
        <v>0</v>
      </c>
      <c r="K429" s="136" t="s">
        <v>263</v>
      </c>
      <c r="L429" s="33"/>
      <c r="M429" s="141" t="s">
        <v>3</v>
      </c>
      <c r="N429" s="142" t="s">
        <v>45</v>
      </c>
      <c r="P429" s="143">
        <f>O429*H429</f>
        <v>0</v>
      </c>
      <c r="Q429" s="143">
        <v>0.99734999999999996</v>
      </c>
      <c r="R429" s="143">
        <f>Q429*H429</f>
        <v>0.97341359999999999</v>
      </c>
      <c r="S429" s="143">
        <v>0</v>
      </c>
      <c r="T429" s="144">
        <f>S429*H429</f>
        <v>0</v>
      </c>
      <c r="AR429" s="145" t="s">
        <v>95</v>
      </c>
      <c r="AT429" s="145" t="s">
        <v>259</v>
      </c>
      <c r="AU429" s="145" t="s">
        <v>83</v>
      </c>
      <c r="AY429" s="17" t="s">
        <v>257</v>
      </c>
      <c r="BE429" s="146">
        <f>IF(N429="základní",J429,0)</f>
        <v>0</v>
      </c>
      <c r="BF429" s="146">
        <f>IF(N429="snížená",J429,0)</f>
        <v>0</v>
      </c>
      <c r="BG429" s="146">
        <f>IF(N429="zákl. přenesená",J429,0)</f>
        <v>0</v>
      </c>
      <c r="BH429" s="146">
        <f>IF(N429="sníž. přenesená",J429,0)</f>
        <v>0</v>
      </c>
      <c r="BI429" s="146">
        <f>IF(N429="nulová",J429,0)</f>
        <v>0</v>
      </c>
      <c r="BJ429" s="17" t="s">
        <v>81</v>
      </c>
      <c r="BK429" s="146">
        <f>ROUND(I429*H429,2)</f>
        <v>0</v>
      </c>
      <c r="BL429" s="17" t="s">
        <v>95</v>
      </c>
      <c r="BM429" s="145" t="s">
        <v>2742</v>
      </c>
    </row>
    <row r="430" spans="2:65" s="1" customFormat="1" ht="11.25">
      <c r="B430" s="33"/>
      <c r="D430" s="147" t="s">
        <v>265</v>
      </c>
      <c r="F430" s="148" t="s">
        <v>1065</v>
      </c>
      <c r="I430" s="149"/>
      <c r="L430" s="33"/>
      <c r="M430" s="150"/>
      <c r="T430" s="54"/>
      <c r="AT430" s="17" t="s">
        <v>265</v>
      </c>
      <c r="AU430" s="17" t="s">
        <v>83</v>
      </c>
    </row>
    <row r="431" spans="2:65" s="1" customFormat="1" ht="11.25">
      <c r="B431" s="33"/>
      <c r="D431" s="151" t="s">
        <v>267</v>
      </c>
      <c r="F431" s="152" t="s">
        <v>1067</v>
      </c>
      <c r="I431" s="149"/>
      <c r="L431" s="33"/>
      <c r="M431" s="150"/>
      <c r="T431" s="54"/>
      <c r="AT431" s="17" t="s">
        <v>267</v>
      </c>
      <c r="AU431" s="17" t="s">
        <v>83</v>
      </c>
    </row>
    <row r="432" spans="2:65" s="13" customFormat="1" ht="11.25">
      <c r="B432" s="173"/>
      <c r="D432" s="147" t="s">
        <v>269</v>
      </c>
      <c r="E432" s="174" t="s">
        <v>3</v>
      </c>
      <c r="F432" s="175" t="s">
        <v>2743</v>
      </c>
      <c r="H432" s="174" t="s">
        <v>3</v>
      </c>
      <c r="I432" s="176"/>
      <c r="L432" s="173"/>
      <c r="M432" s="177"/>
      <c r="T432" s="178"/>
      <c r="AT432" s="174" t="s">
        <v>269</v>
      </c>
      <c r="AU432" s="174" t="s">
        <v>83</v>
      </c>
      <c r="AV432" s="13" t="s">
        <v>81</v>
      </c>
      <c r="AW432" s="13" t="s">
        <v>37</v>
      </c>
      <c r="AX432" s="13" t="s">
        <v>74</v>
      </c>
      <c r="AY432" s="174" t="s">
        <v>257</v>
      </c>
    </row>
    <row r="433" spans="2:65" s="12" customFormat="1" ht="11.25">
      <c r="B433" s="153"/>
      <c r="D433" s="147" t="s">
        <v>269</v>
      </c>
      <c r="E433" s="154" t="s">
        <v>3</v>
      </c>
      <c r="F433" s="155" t="s">
        <v>2744</v>
      </c>
      <c r="H433" s="156">
        <v>0.97599999999999998</v>
      </c>
      <c r="I433" s="157"/>
      <c r="L433" s="153"/>
      <c r="M433" s="158"/>
      <c r="T433" s="159"/>
      <c r="AT433" s="154" t="s">
        <v>269</v>
      </c>
      <c r="AU433" s="154" t="s">
        <v>83</v>
      </c>
      <c r="AV433" s="12" t="s">
        <v>83</v>
      </c>
      <c r="AW433" s="12" t="s">
        <v>37</v>
      </c>
      <c r="AX433" s="12" t="s">
        <v>81</v>
      </c>
      <c r="AY433" s="154" t="s">
        <v>257</v>
      </c>
    </row>
    <row r="434" spans="2:65" s="11" customFormat="1" ht="22.9" customHeight="1">
      <c r="B434" s="121"/>
      <c r="D434" s="122" t="s">
        <v>73</v>
      </c>
      <c r="E434" s="131" t="s">
        <v>315</v>
      </c>
      <c r="F434" s="131" t="s">
        <v>443</v>
      </c>
      <c r="I434" s="124"/>
      <c r="J434" s="132">
        <f>BK434</f>
        <v>0</v>
      </c>
      <c r="L434" s="121"/>
      <c r="M434" s="126"/>
      <c r="P434" s="127">
        <f>SUM(P435:P464)</f>
        <v>0</v>
      </c>
      <c r="R434" s="127">
        <f>SUM(R435:R464)</f>
        <v>3.67344E-2</v>
      </c>
      <c r="T434" s="128">
        <f>SUM(T435:T464)</f>
        <v>50.342500000000001</v>
      </c>
      <c r="AR434" s="122" t="s">
        <v>95</v>
      </c>
      <c r="AT434" s="129" t="s">
        <v>73</v>
      </c>
      <c r="AU434" s="129" t="s">
        <v>81</v>
      </c>
      <c r="AY434" s="122" t="s">
        <v>257</v>
      </c>
      <c r="BK434" s="130">
        <f>SUM(BK435:BK464)</f>
        <v>0</v>
      </c>
    </row>
    <row r="435" spans="2:65" s="1" customFormat="1" ht="16.5" customHeight="1">
      <c r="B435" s="133"/>
      <c r="C435" s="134" t="s">
        <v>1966</v>
      </c>
      <c r="D435" s="134" t="s">
        <v>259</v>
      </c>
      <c r="E435" s="135" t="s">
        <v>2745</v>
      </c>
      <c r="F435" s="136" t="s">
        <v>2746</v>
      </c>
      <c r="G435" s="137" t="s">
        <v>327</v>
      </c>
      <c r="H435" s="138">
        <v>21.5</v>
      </c>
      <c r="I435" s="139"/>
      <c r="J435" s="140">
        <f>ROUND(I435*H435,2)</f>
        <v>0</v>
      </c>
      <c r="K435" s="136" t="s">
        <v>263</v>
      </c>
      <c r="L435" s="33"/>
      <c r="M435" s="141" t="s">
        <v>3</v>
      </c>
      <c r="N435" s="142" t="s">
        <v>45</v>
      </c>
      <c r="P435" s="143">
        <f>O435*H435</f>
        <v>0</v>
      </c>
      <c r="Q435" s="143">
        <v>1.67E-3</v>
      </c>
      <c r="R435" s="143">
        <f>Q435*H435</f>
        <v>3.5904999999999999E-2</v>
      </c>
      <c r="S435" s="143">
        <v>0</v>
      </c>
      <c r="T435" s="144">
        <f>S435*H435</f>
        <v>0</v>
      </c>
      <c r="AR435" s="145" t="s">
        <v>95</v>
      </c>
      <c r="AT435" s="145" t="s">
        <v>259</v>
      </c>
      <c r="AU435" s="145" t="s">
        <v>83</v>
      </c>
      <c r="AY435" s="17" t="s">
        <v>257</v>
      </c>
      <c r="BE435" s="146">
        <f>IF(N435="základní",J435,0)</f>
        <v>0</v>
      </c>
      <c r="BF435" s="146">
        <f>IF(N435="snížená",J435,0)</f>
        <v>0</v>
      </c>
      <c r="BG435" s="146">
        <f>IF(N435="zákl. přenesená",J435,0)</f>
        <v>0</v>
      </c>
      <c r="BH435" s="146">
        <f>IF(N435="sníž. přenesená",J435,0)</f>
        <v>0</v>
      </c>
      <c r="BI435" s="146">
        <f>IF(N435="nulová",J435,0)</f>
        <v>0</v>
      </c>
      <c r="BJ435" s="17" t="s">
        <v>81</v>
      </c>
      <c r="BK435" s="146">
        <f>ROUND(I435*H435,2)</f>
        <v>0</v>
      </c>
      <c r="BL435" s="17" t="s">
        <v>95</v>
      </c>
      <c r="BM435" s="145" t="s">
        <v>2747</v>
      </c>
    </row>
    <row r="436" spans="2:65" s="1" customFormat="1" ht="11.25">
      <c r="B436" s="33"/>
      <c r="D436" s="147" t="s">
        <v>265</v>
      </c>
      <c r="F436" s="148" t="s">
        <v>2748</v>
      </c>
      <c r="I436" s="149"/>
      <c r="L436" s="33"/>
      <c r="M436" s="150"/>
      <c r="T436" s="54"/>
      <c r="AT436" s="17" t="s">
        <v>265</v>
      </c>
      <c r="AU436" s="17" t="s">
        <v>83</v>
      </c>
    </row>
    <row r="437" spans="2:65" s="1" customFormat="1" ht="11.25">
      <c r="B437" s="33"/>
      <c r="D437" s="151" t="s">
        <v>267</v>
      </c>
      <c r="F437" s="152" t="s">
        <v>2749</v>
      </c>
      <c r="I437" s="149"/>
      <c r="L437" s="33"/>
      <c r="M437" s="150"/>
      <c r="T437" s="54"/>
      <c r="AT437" s="17" t="s">
        <v>267</v>
      </c>
      <c r="AU437" s="17" t="s">
        <v>83</v>
      </c>
    </row>
    <row r="438" spans="2:65" s="13" customFormat="1" ht="11.25">
      <c r="B438" s="173"/>
      <c r="D438" s="147" t="s">
        <v>269</v>
      </c>
      <c r="E438" s="174" t="s">
        <v>3</v>
      </c>
      <c r="F438" s="175" t="s">
        <v>2750</v>
      </c>
      <c r="H438" s="174" t="s">
        <v>3</v>
      </c>
      <c r="I438" s="176"/>
      <c r="L438" s="173"/>
      <c r="M438" s="177"/>
      <c r="T438" s="178"/>
      <c r="AT438" s="174" t="s">
        <v>269</v>
      </c>
      <c r="AU438" s="174" t="s">
        <v>83</v>
      </c>
      <c r="AV438" s="13" t="s">
        <v>81</v>
      </c>
      <c r="AW438" s="13" t="s">
        <v>37</v>
      </c>
      <c r="AX438" s="13" t="s">
        <v>74</v>
      </c>
      <c r="AY438" s="174" t="s">
        <v>257</v>
      </c>
    </row>
    <row r="439" spans="2:65" s="12" customFormat="1" ht="11.25">
      <c r="B439" s="153"/>
      <c r="D439" s="147" t="s">
        <v>269</v>
      </c>
      <c r="E439" s="154" t="s">
        <v>2751</v>
      </c>
      <c r="F439" s="155" t="s">
        <v>2752</v>
      </c>
      <c r="H439" s="156">
        <v>18</v>
      </c>
      <c r="I439" s="157"/>
      <c r="L439" s="153"/>
      <c r="M439" s="158"/>
      <c r="T439" s="159"/>
      <c r="AT439" s="154" t="s">
        <v>269</v>
      </c>
      <c r="AU439" s="154" t="s">
        <v>83</v>
      </c>
      <c r="AV439" s="12" t="s">
        <v>83</v>
      </c>
      <c r="AW439" s="12" t="s">
        <v>37</v>
      </c>
      <c r="AX439" s="12" t="s">
        <v>74</v>
      </c>
      <c r="AY439" s="154" t="s">
        <v>257</v>
      </c>
    </row>
    <row r="440" spans="2:65" s="12" customFormat="1" ht="11.25">
      <c r="B440" s="153"/>
      <c r="D440" s="147" t="s">
        <v>269</v>
      </c>
      <c r="E440" s="154" t="s">
        <v>3</v>
      </c>
      <c r="F440" s="155" t="s">
        <v>2753</v>
      </c>
      <c r="H440" s="156">
        <v>3.5</v>
      </c>
      <c r="I440" s="157"/>
      <c r="L440" s="153"/>
      <c r="M440" s="158"/>
      <c r="T440" s="159"/>
      <c r="AT440" s="154" t="s">
        <v>269</v>
      </c>
      <c r="AU440" s="154" t="s">
        <v>83</v>
      </c>
      <c r="AV440" s="12" t="s">
        <v>83</v>
      </c>
      <c r="AW440" s="12" t="s">
        <v>37</v>
      </c>
      <c r="AX440" s="12" t="s">
        <v>74</v>
      </c>
      <c r="AY440" s="154" t="s">
        <v>257</v>
      </c>
    </row>
    <row r="441" spans="2:65" s="14" customFormat="1" ht="11.25">
      <c r="B441" s="179"/>
      <c r="D441" s="147" t="s">
        <v>269</v>
      </c>
      <c r="E441" s="180" t="s">
        <v>3</v>
      </c>
      <c r="F441" s="181" t="s">
        <v>610</v>
      </c>
      <c r="H441" s="182">
        <v>21.5</v>
      </c>
      <c r="I441" s="183"/>
      <c r="L441" s="179"/>
      <c r="M441" s="184"/>
      <c r="T441" s="185"/>
      <c r="AT441" s="180" t="s">
        <v>269</v>
      </c>
      <c r="AU441" s="180" t="s">
        <v>83</v>
      </c>
      <c r="AV441" s="14" t="s">
        <v>95</v>
      </c>
      <c r="AW441" s="14" t="s">
        <v>37</v>
      </c>
      <c r="AX441" s="14" t="s">
        <v>81</v>
      </c>
      <c r="AY441" s="180" t="s">
        <v>257</v>
      </c>
    </row>
    <row r="442" spans="2:65" s="1" customFormat="1" ht="16.5" customHeight="1">
      <c r="B442" s="133"/>
      <c r="C442" s="134" t="s">
        <v>1979</v>
      </c>
      <c r="D442" s="134" t="s">
        <v>259</v>
      </c>
      <c r="E442" s="135" t="s">
        <v>1958</v>
      </c>
      <c r="F442" s="136" t="s">
        <v>1959</v>
      </c>
      <c r="G442" s="137" t="s">
        <v>327</v>
      </c>
      <c r="H442" s="138">
        <v>3.77</v>
      </c>
      <c r="I442" s="139"/>
      <c r="J442" s="140">
        <f>ROUND(I442*H442,2)</f>
        <v>0</v>
      </c>
      <c r="K442" s="136" t="s">
        <v>263</v>
      </c>
      <c r="L442" s="33"/>
      <c r="M442" s="141" t="s">
        <v>3</v>
      </c>
      <c r="N442" s="142" t="s">
        <v>45</v>
      </c>
      <c r="P442" s="143">
        <f>O442*H442</f>
        <v>0</v>
      </c>
      <c r="Q442" s="143">
        <v>2.2000000000000001E-4</v>
      </c>
      <c r="R442" s="143">
        <f>Q442*H442</f>
        <v>8.2939999999999999E-4</v>
      </c>
      <c r="S442" s="143">
        <v>0</v>
      </c>
      <c r="T442" s="144">
        <f>S442*H442</f>
        <v>0</v>
      </c>
      <c r="AR442" s="145" t="s">
        <v>95</v>
      </c>
      <c r="AT442" s="145" t="s">
        <v>259</v>
      </c>
      <c r="AU442" s="145" t="s">
        <v>83</v>
      </c>
      <c r="AY442" s="17" t="s">
        <v>257</v>
      </c>
      <c r="BE442" s="146">
        <f>IF(N442="základní",J442,0)</f>
        <v>0</v>
      </c>
      <c r="BF442" s="146">
        <f>IF(N442="snížená",J442,0)</f>
        <v>0</v>
      </c>
      <c r="BG442" s="146">
        <f>IF(N442="zákl. přenesená",J442,0)</f>
        <v>0</v>
      </c>
      <c r="BH442" s="146">
        <f>IF(N442="sníž. přenesená",J442,0)</f>
        <v>0</v>
      </c>
      <c r="BI442" s="146">
        <f>IF(N442="nulová",J442,0)</f>
        <v>0</v>
      </c>
      <c r="BJ442" s="17" t="s">
        <v>81</v>
      </c>
      <c r="BK442" s="146">
        <f>ROUND(I442*H442,2)</f>
        <v>0</v>
      </c>
      <c r="BL442" s="17" t="s">
        <v>95</v>
      </c>
      <c r="BM442" s="145" t="s">
        <v>2754</v>
      </c>
    </row>
    <row r="443" spans="2:65" s="1" customFormat="1" ht="11.25">
      <c r="B443" s="33"/>
      <c r="D443" s="147" t="s">
        <v>265</v>
      </c>
      <c r="F443" s="148" t="s">
        <v>1961</v>
      </c>
      <c r="I443" s="149"/>
      <c r="L443" s="33"/>
      <c r="M443" s="150"/>
      <c r="T443" s="54"/>
      <c r="AT443" s="17" t="s">
        <v>265</v>
      </c>
      <c r="AU443" s="17" t="s">
        <v>83</v>
      </c>
    </row>
    <row r="444" spans="2:65" s="1" customFormat="1" ht="11.25">
      <c r="B444" s="33"/>
      <c r="D444" s="151" t="s">
        <v>267</v>
      </c>
      <c r="F444" s="152" t="s">
        <v>1962</v>
      </c>
      <c r="I444" s="149"/>
      <c r="L444" s="33"/>
      <c r="M444" s="150"/>
      <c r="T444" s="54"/>
      <c r="AT444" s="17" t="s">
        <v>267</v>
      </c>
      <c r="AU444" s="17" t="s">
        <v>83</v>
      </c>
    </row>
    <row r="445" spans="2:65" s="13" customFormat="1" ht="11.25">
      <c r="B445" s="173"/>
      <c r="D445" s="147" t="s">
        <v>269</v>
      </c>
      <c r="E445" s="174" t="s">
        <v>3</v>
      </c>
      <c r="F445" s="175" t="s">
        <v>1963</v>
      </c>
      <c r="H445" s="174" t="s">
        <v>3</v>
      </c>
      <c r="I445" s="176"/>
      <c r="L445" s="173"/>
      <c r="M445" s="177"/>
      <c r="T445" s="178"/>
      <c r="AT445" s="174" t="s">
        <v>269</v>
      </c>
      <c r="AU445" s="174" t="s">
        <v>83</v>
      </c>
      <c r="AV445" s="13" t="s">
        <v>81</v>
      </c>
      <c r="AW445" s="13" t="s">
        <v>37</v>
      </c>
      <c r="AX445" s="13" t="s">
        <v>74</v>
      </c>
      <c r="AY445" s="174" t="s">
        <v>257</v>
      </c>
    </row>
    <row r="446" spans="2:65" s="12" customFormat="1" ht="11.25">
      <c r="B446" s="153"/>
      <c r="D446" s="147" t="s">
        <v>269</v>
      </c>
      <c r="E446" s="154" t="s">
        <v>1419</v>
      </c>
      <c r="F446" s="155" t="s">
        <v>2755</v>
      </c>
      <c r="H446" s="156">
        <v>3.77</v>
      </c>
      <c r="I446" s="157"/>
      <c r="L446" s="153"/>
      <c r="M446" s="158"/>
      <c r="T446" s="159"/>
      <c r="AT446" s="154" t="s">
        <v>269</v>
      </c>
      <c r="AU446" s="154" t="s">
        <v>83</v>
      </c>
      <c r="AV446" s="12" t="s">
        <v>83</v>
      </c>
      <c r="AW446" s="12" t="s">
        <v>37</v>
      </c>
      <c r="AX446" s="12" t="s">
        <v>81</v>
      </c>
      <c r="AY446" s="154" t="s">
        <v>257</v>
      </c>
    </row>
    <row r="447" spans="2:65" s="1" customFormat="1" ht="16.5" customHeight="1">
      <c r="B447" s="133"/>
      <c r="C447" s="134" t="s">
        <v>1981</v>
      </c>
      <c r="D447" s="134" t="s">
        <v>259</v>
      </c>
      <c r="E447" s="135" t="s">
        <v>2756</v>
      </c>
      <c r="F447" s="136" t="s">
        <v>2757</v>
      </c>
      <c r="G447" s="137" t="s">
        <v>656</v>
      </c>
      <c r="H447" s="138">
        <v>150</v>
      </c>
      <c r="I447" s="139"/>
      <c r="J447" s="140">
        <f>ROUND(I447*H447,2)</f>
        <v>0</v>
      </c>
      <c r="K447" s="136" t="s">
        <v>263</v>
      </c>
      <c r="L447" s="33"/>
      <c r="M447" s="141" t="s">
        <v>3</v>
      </c>
      <c r="N447" s="142" t="s">
        <v>45</v>
      </c>
      <c r="P447" s="143">
        <f>O447*H447</f>
        <v>0</v>
      </c>
      <c r="Q447" s="143">
        <v>0</v>
      </c>
      <c r="R447" s="143">
        <f>Q447*H447</f>
        <v>0</v>
      </c>
      <c r="S447" s="143">
        <v>0.29099999999999998</v>
      </c>
      <c r="T447" s="144">
        <f>S447*H447</f>
        <v>43.65</v>
      </c>
      <c r="AR447" s="145" t="s">
        <v>95</v>
      </c>
      <c r="AT447" s="145" t="s">
        <v>259</v>
      </c>
      <c r="AU447" s="145" t="s">
        <v>83</v>
      </c>
      <c r="AY447" s="17" t="s">
        <v>257</v>
      </c>
      <c r="BE447" s="146">
        <f>IF(N447="základní",J447,0)</f>
        <v>0</v>
      </c>
      <c r="BF447" s="146">
        <f>IF(N447="snížená",J447,0)</f>
        <v>0</v>
      </c>
      <c r="BG447" s="146">
        <f>IF(N447="zákl. přenesená",J447,0)</f>
        <v>0</v>
      </c>
      <c r="BH447" s="146">
        <f>IF(N447="sníž. přenesená",J447,0)</f>
        <v>0</v>
      </c>
      <c r="BI447" s="146">
        <f>IF(N447="nulová",J447,0)</f>
        <v>0</v>
      </c>
      <c r="BJ447" s="17" t="s">
        <v>81</v>
      </c>
      <c r="BK447" s="146">
        <f>ROUND(I447*H447,2)</f>
        <v>0</v>
      </c>
      <c r="BL447" s="17" t="s">
        <v>95</v>
      </c>
      <c r="BM447" s="145" t="s">
        <v>2758</v>
      </c>
    </row>
    <row r="448" spans="2:65" s="1" customFormat="1" ht="19.5">
      <c r="B448" s="33"/>
      <c r="D448" s="147" t="s">
        <v>265</v>
      </c>
      <c r="F448" s="148" t="s">
        <v>2759</v>
      </c>
      <c r="I448" s="149"/>
      <c r="L448" s="33"/>
      <c r="M448" s="150"/>
      <c r="T448" s="54"/>
      <c r="AT448" s="17" t="s">
        <v>265</v>
      </c>
      <c r="AU448" s="17" t="s">
        <v>83</v>
      </c>
    </row>
    <row r="449" spans="2:65" s="1" customFormat="1" ht="11.25">
      <c r="B449" s="33"/>
      <c r="D449" s="151" t="s">
        <v>267</v>
      </c>
      <c r="F449" s="152" t="s">
        <v>2760</v>
      </c>
      <c r="I449" s="149"/>
      <c r="L449" s="33"/>
      <c r="M449" s="150"/>
      <c r="T449" s="54"/>
      <c r="AT449" s="17" t="s">
        <v>267</v>
      </c>
      <c r="AU449" s="17" t="s">
        <v>83</v>
      </c>
    </row>
    <row r="450" spans="2:65" s="13" customFormat="1" ht="11.25">
      <c r="B450" s="173"/>
      <c r="D450" s="147" t="s">
        <v>269</v>
      </c>
      <c r="E450" s="174" t="s">
        <v>3</v>
      </c>
      <c r="F450" s="175" t="s">
        <v>2761</v>
      </c>
      <c r="H450" s="174" t="s">
        <v>3</v>
      </c>
      <c r="I450" s="176"/>
      <c r="L450" s="173"/>
      <c r="M450" s="177"/>
      <c r="T450" s="178"/>
      <c r="AT450" s="174" t="s">
        <v>269</v>
      </c>
      <c r="AU450" s="174" t="s">
        <v>83</v>
      </c>
      <c r="AV450" s="13" t="s">
        <v>81</v>
      </c>
      <c r="AW450" s="13" t="s">
        <v>37</v>
      </c>
      <c r="AX450" s="13" t="s">
        <v>74</v>
      </c>
      <c r="AY450" s="174" t="s">
        <v>257</v>
      </c>
    </row>
    <row r="451" spans="2:65" s="12" customFormat="1" ht="11.25">
      <c r="B451" s="153"/>
      <c r="D451" s="147" t="s">
        <v>269</v>
      </c>
      <c r="E451" s="154" t="s">
        <v>3</v>
      </c>
      <c r="F451" s="155" t="s">
        <v>2762</v>
      </c>
      <c r="H451" s="156">
        <v>150</v>
      </c>
      <c r="I451" s="157"/>
      <c r="L451" s="153"/>
      <c r="M451" s="158"/>
      <c r="T451" s="159"/>
      <c r="AT451" s="154" t="s">
        <v>269</v>
      </c>
      <c r="AU451" s="154" t="s">
        <v>83</v>
      </c>
      <c r="AV451" s="12" t="s">
        <v>83</v>
      </c>
      <c r="AW451" s="12" t="s">
        <v>37</v>
      </c>
      <c r="AX451" s="12" t="s">
        <v>81</v>
      </c>
      <c r="AY451" s="154" t="s">
        <v>257</v>
      </c>
    </row>
    <row r="452" spans="2:65" s="1" customFormat="1" ht="16.5" customHeight="1">
      <c r="B452" s="133"/>
      <c r="C452" s="134" t="s">
        <v>1996</v>
      </c>
      <c r="D452" s="134" t="s">
        <v>259</v>
      </c>
      <c r="E452" s="135" t="s">
        <v>2763</v>
      </c>
      <c r="F452" s="136" t="s">
        <v>2764</v>
      </c>
      <c r="G452" s="137" t="s">
        <v>656</v>
      </c>
      <c r="H452" s="138">
        <v>142</v>
      </c>
      <c r="I452" s="139"/>
      <c r="J452" s="140">
        <f>ROUND(I452*H452,2)</f>
        <v>0</v>
      </c>
      <c r="K452" s="136" t="s">
        <v>263</v>
      </c>
      <c r="L452" s="33"/>
      <c r="M452" s="141" t="s">
        <v>3</v>
      </c>
      <c r="N452" s="142" t="s">
        <v>45</v>
      </c>
      <c r="P452" s="143">
        <f>O452*H452</f>
        <v>0</v>
      </c>
      <c r="Q452" s="143">
        <v>0</v>
      </c>
      <c r="R452" s="143">
        <f>Q452*H452</f>
        <v>0</v>
      </c>
      <c r="S452" s="143">
        <v>4.2999999999999997E-2</v>
      </c>
      <c r="T452" s="144">
        <f>S452*H452</f>
        <v>6.1059999999999999</v>
      </c>
      <c r="AR452" s="145" t="s">
        <v>95</v>
      </c>
      <c r="AT452" s="145" t="s">
        <v>259</v>
      </c>
      <c r="AU452" s="145" t="s">
        <v>83</v>
      </c>
      <c r="AY452" s="17" t="s">
        <v>257</v>
      </c>
      <c r="BE452" s="146">
        <f>IF(N452="základní",J452,0)</f>
        <v>0</v>
      </c>
      <c r="BF452" s="146">
        <f>IF(N452="snížená",J452,0)</f>
        <v>0</v>
      </c>
      <c r="BG452" s="146">
        <f>IF(N452="zákl. přenesená",J452,0)</f>
        <v>0</v>
      </c>
      <c r="BH452" s="146">
        <f>IF(N452="sníž. přenesená",J452,0)</f>
        <v>0</v>
      </c>
      <c r="BI452" s="146">
        <f>IF(N452="nulová",J452,0)</f>
        <v>0</v>
      </c>
      <c r="BJ452" s="17" t="s">
        <v>81</v>
      </c>
      <c r="BK452" s="146">
        <f>ROUND(I452*H452,2)</f>
        <v>0</v>
      </c>
      <c r="BL452" s="17" t="s">
        <v>95</v>
      </c>
      <c r="BM452" s="145" t="s">
        <v>2765</v>
      </c>
    </row>
    <row r="453" spans="2:65" s="1" customFormat="1" ht="19.5">
      <c r="B453" s="33"/>
      <c r="D453" s="147" t="s">
        <v>265</v>
      </c>
      <c r="F453" s="148" t="s">
        <v>2766</v>
      </c>
      <c r="I453" s="149"/>
      <c r="L453" s="33"/>
      <c r="M453" s="150"/>
      <c r="T453" s="54"/>
      <c r="AT453" s="17" t="s">
        <v>265</v>
      </c>
      <c r="AU453" s="17" t="s">
        <v>83</v>
      </c>
    </row>
    <row r="454" spans="2:65" s="1" customFormat="1" ht="11.25">
      <c r="B454" s="33"/>
      <c r="D454" s="151" t="s">
        <v>267</v>
      </c>
      <c r="F454" s="152" t="s">
        <v>2767</v>
      </c>
      <c r="I454" s="149"/>
      <c r="L454" s="33"/>
      <c r="M454" s="150"/>
      <c r="T454" s="54"/>
      <c r="AT454" s="17" t="s">
        <v>267</v>
      </c>
      <c r="AU454" s="17" t="s">
        <v>83</v>
      </c>
    </row>
    <row r="455" spans="2:65" s="1" customFormat="1" ht="16.5" customHeight="1">
      <c r="B455" s="133"/>
      <c r="C455" s="134" t="s">
        <v>1998</v>
      </c>
      <c r="D455" s="134" t="s">
        <v>259</v>
      </c>
      <c r="E455" s="135" t="s">
        <v>1999</v>
      </c>
      <c r="F455" s="136" t="s">
        <v>2000</v>
      </c>
      <c r="G455" s="137" t="s">
        <v>327</v>
      </c>
      <c r="H455" s="138">
        <v>18</v>
      </c>
      <c r="I455" s="139"/>
      <c r="J455" s="140">
        <f>ROUND(I455*H455,2)</f>
        <v>0</v>
      </c>
      <c r="K455" s="136" t="s">
        <v>263</v>
      </c>
      <c r="L455" s="33"/>
      <c r="M455" s="141" t="s">
        <v>3</v>
      </c>
      <c r="N455" s="142" t="s">
        <v>45</v>
      </c>
      <c r="P455" s="143">
        <f>O455*H455</f>
        <v>0</v>
      </c>
      <c r="Q455" s="143">
        <v>0</v>
      </c>
      <c r="R455" s="143">
        <f>Q455*H455</f>
        <v>0</v>
      </c>
      <c r="S455" s="143">
        <v>9.2499999999999995E-3</v>
      </c>
      <c r="T455" s="144">
        <f>S455*H455</f>
        <v>0.16649999999999998</v>
      </c>
      <c r="AR455" s="145" t="s">
        <v>95</v>
      </c>
      <c r="AT455" s="145" t="s">
        <v>259</v>
      </c>
      <c r="AU455" s="145" t="s">
        <v>83</v>
      </c>
      <c r="AY455" s="17" t="s">
        <v>257</v>
      </c>
      <c r="BE455" s="146">
        <f>IF(N455="základní",J455,0)</f>
        <v>0</v>
      </c>
      <c r="BF455" s="146">
        <f>IF(N455="snížená",J455,0)</f>
        <v>0</v>
      </c>
      <c r="BG455" s="146">
        <f>IF(N455="zákl. přenesená",J455,0)</f>
        <v>0</v>
      </c>
      <c r="BH455" s="146">
        <f>IF(N455="sníž. přenesená",J455,0)</f>
        <v>0</v>
      </c>
      <c r="BI455" s="146">
        <f>IF(N455="nulová",J455,0)</f>
        <v>0</v>
      </c>
      <c r="BJ455" s="17" t="s">
        <v>81</v>
      </c>
      <c r="BK455" s="146">
        <f>ROUND(I455*H455,2)</f>
        <v>0</v>
      </c>
      <c r="BL455" s="17" t="s">
        <v>95</v>
      </c>
      <c r="BM455" s="145" t="s">
        <v>2768</v>
      </c>
    </row>
    <row r="456" spans="2:65" s="1" customFormat="1" ht="11.25">
      <c r="B456" s="33"/>
      <c r="D456" s="147" t="s">
        <v>265</v>
      </c>
      <c r="F456" s="148" t="s">
        <v>2002</v>
      </c>
      <c r="I456" s="149"/>
      <c r="L456" s="33"/>
      <c r="M456" s="150"/>
      <c r="T456" s="54"/>
      <c r="AT456" s="17" t="s">
        <v>265</v>
      </c>
      <c r="AU456" s="17" t="s">
        <v>83</v>
      </c>
    </row>
    <row r="457" spans="2:65" s="1" customFormat="1" ht="11.25">
      <c r="B457" s="33"/>
      <c r="D457" s="151" t="s">
        <v>267</v>
      </c>
      <c r="F457" s="152" t="s">
        <v>2003</v>
      </c>
      <c r="I457" s="149"/>
      <c r="L457" s="33"/>
      <c r="M457" s="150"/>
      <c r="T457" s="54"/>
      <c r="AT457" s="17" t="s">
        <v>267</v>
      </c>
      <c r="AU457" s="17" t="s">
        <v>83</v>
      </c>
    </row>
    <row r="458" spans="2:65" s="13" customFormat="1" ht="11.25">
      <c r="B458" s="173"/>
      <c r="D458" s="147" t="s">
        <v>269</v>
      </c>
      <c r="E458" s="174" t="s">
        <v>3</v>
      </c>
      <c r="F458" s="175" t="s">
        <v>2769</v>
      </c>
      <c r="H458" s="174" t="s">
        <v>3</v>
      </c>
      <c r="I458" s="176"/>
      <c r="L458" s="173"/>
      <c r="M458" s="177"/>
      <c r="T458" s="178"/>
      <c r="AT458" s="174" t="s">
        <v>269</v>
      </c>
      <c r="AU458" s="174" t="s">
        <v>83</v>
      </c>
      <c r="AV458" s="13" t="s">
        <v>81</v>
      </c>
      <c r="AW458" s="13" t="s">
        <v>37</v>
      </c>
      <c r="AX458" s="13" t="s">
        <v>74</v>
      </c>
      <c r="AY458" s="174" t="s">
        <v>257</v>
      </c>
    </row>
    <row r="459" spans="2:65" s="12" customFormat="1" ht="11.25">
      <c r="B459" s="153"/>
      <c r="D459" s="147" t="s">
        <v>269</v>
      </c>
      <c r="E459" s="154" t="s">
        <v>2770</v>
      </c>
      <c r="F459" s="155" t="s">
        <v>2771</v>
      </c>
      <c r="H459" s="156">
        <v>18</v>
      </c>
      <c r="I459" s="157"/>
      <c r="L459" s="153"/>
      <c r="M459" s="158"/>
      <c r="T459" s="159"/>
      <c r="AT459" s="154" t="s">
        <v>269</v>
      </c>
      <c r="AU459" s="154" t="s">
        <v>83</v>
      </c>
      <c r="AV459" s="12" t="s">
        <v>83</v>
      </c>
      <c r="AW459" s="12" t="s">
        <v>37</v>
      </c>
      <c r="AX459" s="12" t="s">
        <v>81</v>
      </c>
      <c r="AY459" s="154" t="s">
        <v>257</v>
      </c>
    </row>
    <row r="460" spans="2:65" s="1" customFormat="1" ht="16.5" customHeight="1">
      <c r="B460" s="133"/>
      <c r="C460" s="134" t="s">
        <v>2006</v>
      </c>
      <c r="D460" s="134" t="s">
        <v>259</v>
      </c>
      <c r="E460" s="135" t="s">
        <v>2772</v>
      </c>
      <c r="F460" s="136" t="s">
        <v>2773</v>
      </c>
      <c r="G460" s="137" t="s">
        <v>439</v>
      </c>
      <c r="H460" s="138">
        <v>2</v>
      </c>
      <c r="I460" s="139"/>
      <c r="J460" s="140">
        <f>ROUND(I460*H460,2)</f>
        <v>0</v>
      </c>
      <c r="K460" s="136" t="s">
        <v>263</v>
      </c>
      <c r="L460" s="33"/>
      <c r="M460" s="141" t="s">
        <v>3</v>
      </c>
      <c r="N460" s="142" t="s">
        <v>45</v>
      </c>
      <c r="P460" s="143">
        <f>O460*H460</f>
        <v>0</v>
      </c>
      <c r="Q460" s="143">
        <v>0</v>
      </c>
      <c r="R460" s="143">
        <f>Q460*H460</f>
        <v>0</v>
      </c>
      <c r="S460" s="143">
        <v>0.21</v>
      </c>
      <c r="T460" s="144">
        <f>S460*H460</f>
        <v>0.42</v>
      </c>
      <c r="AR460" s="145" t="s">
        <v>95</v>
      </c>
      <c r="AT460" s="145" t="s">
        <v>259</v>
      </c>
      <c r="AU460" s="145" t="s">
        <v>83</v>
      </c>
      <c r="AY460" s="17" t="s">
        <v>257</v>
      </c>
      <c r="BE460" s="146">
        <f>IF(N460="základní",J460,0)</f>
        <v>0</v>
      </c>
      <c r="BF460" s="146">
        <f>IF(N460="snížená",J460,0)</f>
        <v>0</v>
      </c>
      <c r="BG460" s="146">
        <f>IF(N460="zákl. přenesená",J460,0)</f>
        <v>0</v>
      </c>
      <c r="BH460" s="146">
        <f>IF(N460="sníž. přenesená",J460,0)</f>
        <v>0</v>
      </c>
      <c r="BI460" s="146">
        <f>IF(N460="nulová",J460,0)</f>
        <v>0</v>
      </c>
      <c r="BJ460" s="17" t="s">
        <v>81</v>
      </c>
      <c r="BK460" s="146">
        <f>ROUND(I460*H460,2)</f>
        <v>0</v>
      </c>
      <c r="BL460" s="17" t="s">
        <v>95</v>
      </c>
      <c r="BM460" s="145" t="s">
        <v>2774</v>
      </c>
    </row>
    <row r="461" spans="2:65" s="1" customFormat="1" ht="11.25">
      <c r="B461" s="33"/>
      <c r="D461" s="147" t="s">
        <v>265</v>
      </c>
      <c r="F461" s="148" t="s">
        <v>2775</v>
      </c>
      <c r="I461" s="149"/>
      <c r="L461" s="33"/>
      <c r="M461" s="150"/>
      <c r="T461" s="54"/>
      <c r="AT461" s="17" t="s">
        <v>265</v>
      </c>
      <c r="AU461" s="17" t="s">
        <v>83</v>
      </c>
    </row>
    <row r="462" spans="2:65" s="1" customFormat="1" ht="11.25">
      <c r="B462" s="33"/>
      <c r="D462" s="151" t="s">
        <v>267</v>
      </c>
      <c r="F462" s="152" t="s">
        <v>2776</v>
      </c>
      <c r="I462" s="149"/>
      <c r="L462" s="33"/>
      <c r="M462" s="150"/>
      <c r="T462" s="54"/>
      <c r="AT462" s="17" t="s">
        <v>267</v>
      </c>
      <c r="AU462" s="17" t="s">
        <v>83</v>
      </c>
    </row>
    <row r="463" spans="2:65" s="13" customFormat="1" ht="11.25">
      <c r="B463" s="173"/>
      <c r="D463" s="147" t="s">
        <v>269</v>
      </c>
      <c r="E463" s="174" t="s">
        <v>3</v>
      </c>
      <c r="F463" s="175" t="s">
        <v>2769</v>
      </c>
      <c r="H463" s="174" t="s">
        <v>3</v>
      </c>
      <c r="I463" s="176"/>
      <c r="L463" s="173"/>
      <c r="M463" s="177"/>
      <c r="T463" s="178"/>
      <c r="AT463" s="174" t="s">
        <v>269</v>
      </c>
      <c r="AU463" s="174" t="s">
        <v>83</v>
      </c>
      <c r="AV463" s="13" t="s">
        <v>81</v>
      </c>
      <c r="AW463" s="13" t="s">
        <v>37</v>
      </c>
      <c r="AX463" s="13" t="s">
        <v>74</v>
      </c>
      <c r="AY463" s="174" t="s">
        <v>257</v>
      </c>
    </row>
    <row r="464" spans="2:65" s="12" customFormat="1" ht="11.25">
      <c r="B464" s="153"/>
      <c r="D464" s="147" t="s">
        <v>269</v>
      </c>
      <c r="E464" s="154" t="s">
        <v>1427</v>
      </c>
      <c r="F464" s="155" t="s">
        <v>2777</v>
      </c>
      <c r="H464" s="156">
        <v>2</v>
      </c>
      <c r="I464" s="157"/>
      <c r="L464" s="153"/>
      <c r="M464" s="158"/>
      <c r="T464" s="159"/>
      <c r="AT464" s="154" t="s">
        <v>269</v>
      </c>
      <c r="AU464" s="154" t="s">
        <v>83</v>
      </c>
      <c r="AV464" s="12" t="s">
        <v>83</v>
      </c>
      <c r="AW464" s="12" t="s">
        <v>37</v>
      </c>
      <c r="AX464" s="12" t="s">
        <v>81</v>
      </c>
      <c r="AY464" s="154" t="s">
        <v>257</v>
      </c>
    </row>
    <row r="465" spans="2:65" s="11" customFormat="1" ht="22.9" customHeight="1">
      <c r="B465" s="121"/>
      <c r="D465" s="122" t="s">
        <v>73</v>
      </c>
      <c r="E465" s="131" t="s">
        <v>451</v>
      </c>
      <c r="F465" s="131" t="s">
        <v>452</v>
      </c>
      <c r="I465" s="124"/>
      <c r="J465" s="132">
        <f>BK465</f>
        <v>0</v>
      </c>
      <c r="L465" s="121"/>
      <c r="M465" s="126"/>
      <c r="P465" s="127">
        <f>SUM(P466:P471)</f>
        <v>0</v>
      </c>
      <c r="R465" s="127">
        <f>SUM(R466:R471)</f>
        <v>0</v>
      </c>
      <c r="T465" s="128">
        <f>SUM(T466:T471)</f>
        <v>0</v>
      </c>
      <c r="AR465" s="122" t="s">
        <v>95</v>
      </c>
      <c r="AT465" s="129" t="s">
        <v>73</v>
      </c>
      <c r="AU465" s="129" t="s">
        <v>81</v>
      </c>
      <c r="AY465" s="122" t="s">
        <v>257</v>
      </c>
      <c r="BK465" s="130">
        <f>SUM(BK466:BK471)</f>
        <v>0</v>
      </c>
    </row>
    <row r="466" spans="2:65" s="1" customFormat="1" ht="16.5" customHeight="1">
      <c r="B466" s="133"/>
      <c r="C466" s="134" t="s">
        <v>2009</v>
      </c>
      <c r="D466" s="134" t="s">
        <v>259</v>
      </c>
      <c r="E466" s="135" t="s">
        <v>5669</v>
      </c>
      <c r="F466" s="136" t="s">
        <v>5670</v>
      </c>
      <c r="G466" s="137" t="s">
        <v>330</v>
      </c>
      <c r="H466" s="138">
        <v>129.36000000000001</v>
      </c>
      <c r="I466" s="139"/>
      <c r="J466" s="140">
        <f>ROUND(I466*H466,2)</f>
        <v>0</v>
      </c>
      <c r="K466" s="136" t="s">
        <v>331</v>
      </c>
      <c r="L466" s="33"/>
      <c r="M466" s="141" t="s">
        <v>3</v>
      </c>
      <c r="N466" s="142" t="s">
        <v>45</v>
      </c>
      <c r="P466" s="143">
        <f>O466*H466</f>
        <v>0</v>
      </c>
      <c r="Q466" s="143">
        <v>0</v>
      </c>
      <c r="R466" s="143">
        <f>Q466*H466</f>
        <v>0</v>
      </c>
      <c r="S466" s="143">
        <v>0</v>
      </c>
      <c r="T466" s="144">
        <f>S466*H466</f>
        <v>0</v>
      </c>
      <c r="AR466" s="145" t="s">
        <v>95</v>
      </c>
      <c r="AT466" s="145" t="s">
        <v>259</v>
      </c>
      <c r="AU466" s="145" t="s">
        <v>83</v>
      </c>
      <c r="AY466" s="17" t="s">
        <v>257</v>
      </c>
      <c r="BE466" s="146">
        <f>IF(N466="základní",J466,0)</f>
        <v>0</v>
      </c>
      <c r="BF466" s="146">
        <f>IF(N466="snížená",J466,0)</f>
        <v>0</v>
      </c>
      <c r="BG466" s="146">
        <f>IF(N466="zákl. přenesená",J466,0)</f>
        <v>0</v>
      </c>
      <c r="BH466" s="146">
        <f>IF(N466="sníž. přenesená",J466,0)</f>
        <v>0</v>
      </c>
      <c r="BI466" s="146">
        <f>IF(N466="nulová",J466,0)</f>
        <v>0</v>
      </c>
      <c r="BJ466" s="17" t="s">
        <v>81</v>
      </c>
      <c r="BK466" s="146">
        <f>ROUND(I466*H466,2)</f>
        <v>0</v>
      </c>
      <c r="BL466" s="17" t="s">
        <v>95</v>
      </c>
      <c r="BM466" s="145" t="s">
        <v>2778</v>
      </c>
    </row>
    <row r="467" spans="2:65" s="1" customFormat="1" ht="11.25">
      <c r="B467" s="33"/>
      <c r="D467" s="147" t="s">
        <v>265</v>
      </c>
      <c r="F467" s="148" t="s">
        <v>5671</v>
      </c>
      <c r="I467" s="149"/>
      <c r="L467" s="33"/>
      <c r="M467" s="150"/>
      <c r="T467" s="54"/>
      <c r="AT467" s="17" t="s">
        <v>265</v>
      </c>
      <c r="AU467" s="17" t="s">
        <v>83</v>
      </c>
    </row>
    <row r="468" spans="2:65" s="1" customFormat="1" ht="11.25">
      <c r="B468" s="33"/>
      <c r="D468" s="151" t="s">
        <v>267</v>
      </c>
      <c r="F468" s="152" t="s">
        <v>2779</v>
      </c>
      <c r="I468" s="149"/>
      <c r="L468" s="33"/>
      <c r="M468" s="150"/>
      <c r="T468" s="54"/>
      <c r="AT468" s="17" t="s">
        <v>267</v>
      </c>
      <c r="AU468" s="17" t="s">
        <v>83</v>
      </c>
    </row>
    <row r="469" spans="2:65" s="1" customFormat="1" ht="16.5" customHeight="1">
      <c r="B469" s="133"/>
      <c r="C469" s="134" t="s">
        <v>2014</v>
      </c>
      <c r="D469" s="134" t="s">
        <v>259</v>
      </c>
      <c r="E469" s="135" t="s">
        <v>2780</v>
      </c>
      <c r="F469" s="136" t="s">
        <v>2781</v>
      </c>
      <c r="G469" s="137" t="s">
        <v>330</v>
      </c>
      <c r="H469" s="138">
        <v>129.36000000000001</v>
      </c>
      <c r="I469" s="139"/>
      <c r="J469" s="140">
        <f>ROUND(I469*H469,2)</f>
        <v>0</v>
      </c>
      <c r="K469" s="136" t="s">
        <v>263</v>
      </c>
      <c r="L469" s="33"/>
      <c r="M469" s="141" t="s">
        <v>3</v>
      </c>
      <c r="N469" s="142" t="s">
        <v>45</v>
      </c>
      <c r="P469" s="143">
        <f>O469*H469</f>
        <v>0</v>
      </c>
      <c r="Q469" s="143">
        <v>0</v>
      </c>
      <c r="R469" s="143">
        <f>Q469*H469</f>
        <v>0</v>
      </c>
      <c r="S469" s="143">
        <v>0</v>
      </c>
      <c r="T469" s="144">
        <f>S469*H469</f>
        <v>0</v>
      </c>
      <c r="AR469" s="145" t="s">
        <v>95</v>
      </c>
      <c r="AT469" s="145" t="s">
        <v>259</v>
      </c>
      <c r="AU469" s="145" t="s">
        <v>83</v>
      </c>
      <c r="AY469" s="17" t="s">
        <v>257</v>
      </c>
      <c r="BE469" s="146">
        <f>IF(N469="základní",J469,0)</f>
        <v>0</v>
      </c>
      <c r="BF469" s="146">
        <f>IF(N469="snížená",J469,0)</f>
        <v>0</v>
      </c>
      <c r="BG469" s="146">
        <f>IF(N469="zákl. přenesená",J469,0)</f>
        <v>0</v>
      </c>
      <c r="BH469" s="146">
        <f>IF(N469="sníž. přenesená",J469,0)</f>
        <v>0</v>
      </c>
      <c r="BI469" s="146">
        <f>IF(N469="nulová",J469,0)</f>
        <v>0</v>
      </c>
      <c r="BJ469" s="17" t="s">
        <v>81</v>
      </c>
      <c r="BK469" s="146">
        <f>ROUND(I469*H469,2)</f>
        <v>0</v>
      </c>
      <c r="BL469" s="17" t="s">
        <v>95</v>
      </c>
      <c r="BM469" s="145" t="s">
        <v>2782</v>
      </c>
    </row>
    <row r="470" spans="2:65" s="1" customFormat="1" ht="19.5">
      <c r="B470" s="33"/>
      <c r="D470" s="147" t="s">
        <v>265</v>
      </c>
      <c r="F470" s="148" t="s">
        <v>2783</v>
      </c>
      <c r="I470" s="149"/>
      <c r="L470" s="33"/>
      <c r="M470" s="150"/>
      <c r="T470" s="54"/>
      <c r="AT470" s="17" t="s">
        <v>265</v>
      </c>
      <c r="AU470" s="17" t="s">
        <v>83</v>
      </c>
    </row>
    <row r="471" spans="2:65" s="1" customFormat="1" ht="11.25">
      <c r="B471" s="33"/>
      <c r="D471" s="151" t="s">
        <v>267</v>
      </c>
      <c r="F471" s="152" t="s">
        <v>2784</v>
      </c>
      <c r="I471" s="149"/>
      <c r="L471" s="33"/>
      <c r="M471" s="150"/>
      <c r="T471" s="54"/>
      <c r="AT471" s="17" t="s">
        <v>267</v>
      </c>
      <c r="AU471" s="17" t="s">
        <v>83</v>
      </c>
    </row>
    <row r="472" spans="2:65" s="11" customFormat="1" ht="22.9" customHeight="1">
      <c r="B472" s="121"/>
      <c r="D472" s="122" t="s">
        <v>73</v>
      </c>
      <c r="E472" s="131" t="s">
        <v>465</v>
      </c>
      <c r="F472" s="131" t="s">
        <v>466</v>
      </c>
      <c r="I472" s="124"/>
      <c r="J472" s="132">
        <f>BK472</f>
        <v>0</v>
      </c>
      <c r="L472" s="121"/>
      <c r="M472" s="126"/>
      <c r="P472" s="127">
        <f>SUM(P473:P478)</f>
        <v>0</v>
      </c>
      <c r="R472" s="127">
        <f>SUM(R473:R478)</f>
        <v>0</v>
      </c>
      <c r="T472" s="128">
        <f>SUM(T473:T478)</f>
        <v>0</v>
      </c>
      <c r="AR472" s="122" t="s">
        <v>95</v>
      </c>
      <c r="AT472" s="129" t="s">
        <v>73</v>
      </c>
      <c r="AU472" s="129" t="s">
        <v>81</v>
      </c>
      <c r="AY472" s="122" t="s">
        <v>257</v>
      </c>
      <c r="BK472" s="130">
        <f>SUM(BK473:BK478)</f>
        <v>0</v>
      </c>
    </row>
    <row r="473" spans="2:65" s="1" customFormat="1" ht="16.5" customHeight="1">
      <c r="B473" s="133"/>
      <c r="C473" s="134" t="s">
        <v>2020</v>
      </c>
      <c r="D473" s="134" t="s">
        <v>259</v>
      </c>
      <c r="E473" s="135" t="s">
        <v>2785</v>
      </c>
      <c r="F473" s="136" t="s">
        <v>2786</v>
      </c>
      <c r="G473" s="137" t="s">
        <v>330</v>
      </c>
      <c r="H473" s="138">
        <v>318.14699999999999</v>
      </c>
      <c r="I473" s="139"/>
      <c r="J473" s="140">
        <f>ROUND(I473*H473,2)</f>
        <v>0</v>
      </c>
      <c r="K473" s="136" t="s">
        <v>263</v>
      </c>
      <c r="L473" s="33"/>
      <c r="M473" s="141" t="s">
        <v>3</v>
      </c>
      <c r="N473" s="142" t="s">
        <v>45</v>
      </c>
      <c r="P473" s="143">
        <f>O473*H473</f>
        <v>0</v>
      </c>
      <c r="Q473" s="143">
        <v>0</v>
      </c>
      <c r="R473" s="143">
        <f>Q473*H473</f>
        <v>0</v>
      </c>
      <c r="S473" s="143">
        <v>0</v>
      </c>
      <c r="T473" s="144">
        <f>S473*H473</f>
        <v>0</v>
      </c>
      <c r="AR473" s="145" t="s">
        <v>95</v>
      </c>
      <c r="AT473" s="145" t="s">
        <v>259</v>
      </c>
      <c r="AU473" s="145" t="s">
        <v>83</v>
      </c>
      <c r="AY473" s="17" t="s">
        <v>257</v>
      </c>
      <c r="BE473" s="146">
        <f>IF(N473="základní",J473,0)</f>
        <v>0</v>
      </c>
      <c r="BF473" s="146">
        <f>IF(N473="snížená",J473,0)</f>
        <v>0</v>
      </c>
      <c r="BG473" s="146">
        <f>IF(N473="zákl. přenesená",J473,0)</f>
        <v>0</v>
      </c>
      <c r="BH473" s="146">
        <f>IF(N473="sníž. přenesená",J473,0)</f>
        <v>0</v>
      </c>
      <c r="BI473" s="146">
        <f>IF(N473="nulová",J473,0)</f>
        <v>0</v>
      </c>
      <c r="BJ473" s="17" t="s">
        <v>81</v>
      </c>
      <c r="BK473" s="146">
        <f>ROUND(I473*H473,2)</f>
        <v>0</v>
      </c>
      <c r="BL473" s="17" t="s">
        <v>95</v>
      </c>
      <c r="BM473" s="145" t="s">
        <v>2787</v>
      </c>
    </row>
    <row r="474" spans="2:65" s="1" customFormat="1" ht="11.25">
      <c r="B474" s="33"/>
      <c r="D474" s="147" t="s">
        <v>265</v>
      </c>
      <c r="F474" s="148" t="s">
        <v>2788</v>
      </c>
      <c r="I474" s="149"/>
      <c r="L474" s="33"/>
      <c r="M474" s="150"/>
      <c r="T474" s="54"/>
      <c r="AT474" s="17" t="s">
        <v>265</v>
      </c>
      <c r="AU474" s="17" t="s">
        <v>83</v>
      </c>
    </row>
    <row r="475" spans="2:65" s="1" customFormat="1" ht="11.25">
      <c r="B475" s="33"/>
      <c r="D475" s="151" t="s">
        <v>267</v>
      </c>
      <c r="F475" s="152" t="s">
        <v>2789</v>
      </c>
      <c r="I475" s="149"/>
      <c r="L475" s="33"/>
      <c r="M475" s="150"/>
      <c r="T475" s="54"/>
      <c r="AT475" s="17" t="s">
        <v>267</v>
      </c>
      <c r="AU475" s="17" t="s">
        <v>83</v>
      </c>
    </row>
    <row r="476" spans="2:65" s="1" customFormat="1" ht="16.5" customHeight="1">
      <c r="B476" s="133"/>
      <c r="C476" s="134" t="s">
        <v>2028</v>
      </c>
      <c r="D476" s="134" t="s">
        <v>259</v>
      </c>
      <c r="E476" s="135" t="s">
        <v>5692</v>
      </c>
      <c r="F476" s="136" t="s">
        <v>5693</v>
      </c>
      <c r="G476" s="137" t="s">
        <v>330</v>
      </c>
      <c r="H476" s="138">
        <v>318.14699999999999</v>
      </c>
      <c r="I476" s="139"/>
      <c r="J476" s="140">
        <f>ROUND(I476*H476,2)</f>
        <v>0</v>
      </c>
      <c r="K476" s="136" t="s">
        <v>331</v>
      </c>
      <c r="L476" s="33"/>
      <c r="M476" s="141" t="s">
        <v>3</v>
      </c>
      <c r="N476" s="142" t="s">
        <v>45</v>
      </c>
      <c r="P476" s="143">
        <f>O476*H476</f>
        <v>0</v>
      </c>
      <c r="Q476" s="143">
        <v>0</v>
      </c>
      <c r="R476" s="143">
        <f>Q476*H476</f>
        <v>0</v>
      </c>
      <c r="S476" s="143">
        <v>0</v>
      </c>
      <c r="T476" s="144">
        <f>S476*H476</f>
        <v>0</v>
      </c>
      <c r="AR476" s="145" t="s">
        <v>95</v>
      </c>
      <c r="AT476" s="145" t="s">
        <v>259</v>
      </c>
      <c r="AU476" s="145" t="s">
        <v>83</v>
      </c>
      <c r="AY476" s="17" t="s">
        <v>257</v>
      </c>
      <c r="BE476" s="146">
        <f>IF(N476="základní",J476,0)</f>
        <v>0</v>
      </c>
      <c r="BF476" s="146">
        <f>IF(N476="snížená",J476,0)</f>
        <v>0</v>
      </c>
      <c r="BG476" s="146">
        <f>IF(N476="zákl. přenesená",J476,0)</f>
        <v>0</v>
      </c>
      <c r="BH476" s="146">
        <f>IF(N476="sníž. přenesená",J476,0)</f>
        <v>0</v>
      </c>
      <c r="BI476" s="146">
        <f>IF(N476="nulová",J476,0)</f>
        <v>0</v>
      </c>
      <c r="BJ476" s="17" t="s">
        <v>81</v>
      </c>
      <c r="BK476" s="146">
        <f>ROUND(I476*H476,2)</f>
        <v>0</v>
      </c>
      <c r="BL476" s="17" t="s">
        <v>95</v>
      </c>
      <c r="BM476" s="145" t="s">
        <v>2790</v>
      </c>
    </row>
    <row r="477" spans="2:65" s="1" customFormat="1" ht="11.25">
      <c r="B477" s="33"/>
      <c r="D477" s="147" t="s">
        <v>265</v>
      </c>
      <c r="F477" s="148" t="s">
        <v>5694</v>
      </c>
      <c r="I477" s="149"/>
      <c r="L477" s="33"/>
      <c r="M477" s="150"/>
      <c r="T477" s="54"/>
      <c r="AT477" s="17" t="s">
        <v>265</v>
      </c>
      <c r="AU477" s="17" t="s">
        <v>83</v>
      </c>
    </row>
    <row r="478" spans="2:65" s="1" customFormat="1" ht="11.25">
      <c r="B478" s="33"/>
      <c r="D478" s="151" t="s">
        <v>267</v>
      </c>
      <c r="F478" s="152" t="s">
        <v>2791</v>
      </c>
      <c r="I478" s="149"/>
      <c r="L478" s="33"/>
      <c r="M478" s="150"/>
      <c r="T478" s="54"/>
      <c r="AT478" s="17" t="s">
        <v>267</v>
      </c>
      <c r="AU478" s="17" t="s">
        <v>83</v>
      </c>
    </row>
    <row r="479" spans="2:65" s="11" customFormat="1" ht="25.9" customHeight="1">
      <c r="B479" s="121"/>
      <c r="D479" s="122" t="s">
        <v>73</v>
      </c>
      <c r="E479" s="123" t="s">
        <v>2119</v>
      </c>
      <c r="F479" s="123" t="s">
        <v>2120</v>
      </c>
      <c r="I479" s="124"/>
      <c r="J479" s="125">
        <f>BK479</f>
        <v>0</v>
      </c>
      <c r="L479" s="121"/>
      <c r="M479" s="126"/>
      <c r="P479" s="127">
        <f>SUM(P480:P492)</f>
        <v>0</v>
      </c>
      <c r="R479" s="127">
        <f>SUM(R480:R492)</f>
        <v>0</v>
      </c>
      <c r="T479" s="128">
        <f>SUM(T480:T492)</f>
        <v>0</v>
      </c>
      <c r="AR479" s="122" t="s">
        <v>95</v>
      </c>
      <c r="AT479" s="129" t="s">
        <v>73</v>
      </c>
      <c r="AU479" s="129" t="s">
        <v>74</v>
      </c>
      <c r="AY479" s="122" t="s">
        <v>257</v>
      </c>
      <c r="BK479" s="130">
        <f>SUM(BK480:BK492)</f>
        <v>0</v>
      </c>
    </row>
    <row r="480" spans="2:65" s="1" customFormat="1" ht="16.5" customHeight="1">
      <c r="B480" s="133"/>
      <c r="C480" s="134" t="s">
        <v>2034</v>
      </c>
      <c r="D480" s="134" t="s">
        <v>259</v>
      </c>
      <c r="E480" s="135" t="s">
        <v>535</v>
      </c>
      <c r="F480" s="136" t="s">
        <v>536</v>
      </c>
      <c r="G480" s="137" t="s">
        <v>330</v>
      </c>
      <c r="H480" s="138">
        <v>72</v>
      </c>
      <c r="I480" s="139"/>
      <c r="J480" s="140">
        <f>ROUND(I480*H480,2)</f>
        <v>0</v>
      </c>
      <c r="K480" s="136" t="s">
        <v>263</v>
      </c>
      <c r="L480" s="33"/>
      <c r="M480" s="141" t="s">
        <v>3</v>
      </c>
      <c r="N480" s="142" t="s">
        <v>45</v>
      </c>
      <c r="P480" s="143">
        <f>O480*H480</f>
        <v>0</v>
      </c>
      <c r="Q480" s="143">
        <v>0</v>
      </c>
      <c r="R480" s="143">
        <f>Q480*H480</f>
        <v>0</v>
      </c>
      <c r="S480" s="143">
        <v>0</v>
      </c>
      <c r="T480" s="144">
        <f>S480*H480</f>
        <v>0</v>
      </c>
      <c r="AR480" s="145" t="s">
        <v>95</v>
      </c>
      <c r="AT480" s="145" t="s">
        <v>259</v>
      </c>
      <c r="AU480" s="145" t="s">
        <v>81</v>
      </c>
      <c r="AY480" s="17" t="s">
        <v>257</v>
      </c>
      <c r="BE480" s="146">
        <f>IF(N480="základní",J480,0)</f>
        <v>0</v>
      </c>
      <c r="BF480" s="146">
        <f>IF(N480="snížená",J480,0)</f>
        <v>0</v>
      </c>
      <c r="BG480" s="146">
        <f>IF(N480="zákl. přenesená",J480,0)</f>
        <v>0</v>
      </c>
      <c r="BH480" s="146">
        <f>IF(N480="sníž. přenesená",J480,0)</f>
        <v>0</v>
      </c>
      <c r="BI480" s="146">
        <f>IF(N480="nulová",J480,0)</f>
        <v>0</v>
      </c>
      <c r="BJ480" s="17" t="s">
        <v>81</v>
      </c>
      <c r="BK480" s="146">
        <f>ROUND(I480*H480,2)</f>
        <v>0</v>
      </c>
      <c r="BL480" s="17" t="s">
        <v>95</v>
      </c>
      <c r="BM480" s="145" t="s">
        <v>2792</v>
      </c>
    </row>
    <row r="481" spans="2:65" s="1" customFormat="1" ht="19.5">
      <c r="B481" s="33"/>
      <c r="D481" s="147" t="s">
        <v>265</v>
      </c>
      <c r="F481" s="148" t="s">
        <v>538</v>
      </c>
      <c r="I481" s="149"/>
      <c r="L481" s="33"/>
      <c r="M481" s="150"/>
      <c r="T481" s="54"/>
      <c r="AT481" s="17" t="s">
        <v>265</v>
      </c>
      <c r="AU481" s="17" t="s">
        <v>81</v>
      </c>
    </row>
    <row r="482" spans="2:65" s="1" customFormat="1" ht="11.25">
      <c r="B482" s="33"/>
      <c r="D482" s="151" t="s">
        <v>267</v>
      </c>
      <c r="F482" s="152" t="s">
        <v>539</v>
      </c>
      <c r="I482" s="149"/>
      <c r="L482" s="33"/>
      <c r="M482" s="150"/>
      <c r="T482" s="54"/>
      <c r="AT482" s="17" t="s">
        <v>267</v>
      </c>
      <c r="AU482" s="17" t="s">
        <v>81</v>
      </c>
    </row>
    <row r="483" spans="2:65" s="12" customFormat="1" ht="11.25">
      <c r="B483" s="153"/>
      <c r="D483" s="147" t="s">
        <v>269</v>
      </c>
      <c r="E483" s="154" t="s">
        <v>3</v>
      </c>
      <c r="F483" s="155" t="s">
        <v>2793</v>
      </c>
      <c r="H483" s="156">
        <v>72</v>
      </c>
      <c r="I483" s="157"/>
      <c r="L483" s="153"/>
      <c r="M483" s="158"/>
      <c r="T483" s="159"/>
      <c r="AT483" s="154" t="s">
        <v>269</v>
      </c>
      <c r="AU483" s="154" t="s">
        <v>81</v>
      </c>
      <c r="AV483" s="12" t="s">
        <v>83</v>
      </c>
      <c r="AW483" s="12" t="s">
        <v>37</v>
      </c>
      <c r="AX483" s="12" t="s">
        <v>81</v>
      </c>
      <c r="AY483" s="154" t="s">
        <v>257</v>
      </c>
    </row>
    <row r="484" spans="2:65" s="1" customFormat="1" ht="24.2" customHeight="1">
      <c r="B484" s="133"/>
      <c r="C484" s="134" t="s">
        <v>2039</v>
      </c>
      <c r="D484" s="134" t="s">
        <v>259</v>
      </c>
      <c r="E484" s="135" t="s">
        <v>2794</v>
      </c>
      <c r="F484" s="136" t="s">
        <v>2795</v>
      </c>
      <c r="G484" s="137" t="s">
        <v>330</v>
      </c>
      <c r="H484" s="138">
        <v>57.771999999999998</v>
      </c>
      <c r="I484" s="139"/>
      <c r="J484" s="140">
        <f>ROUND(I484*H484,2)</f>
        <v>0</v>
      </c>
      <c r="K484" s="136" t="s">
        <v>263</v>
      </c>
      <c r="L484" s="33"/>
      <c r="M484" s="141" t="s">
        <v>3</v>
      </c>
      <c r="N484" s="142" t="s">
        <v>45</v>
      </c>
      <c r="P484" s="143">
        <f>O484*H484</f>
        <v>0</v>
      </c>
      <c r="Q484" s="143">
        <v>0</v>
      </c>
      <c r="R484" s="143">
        <f>Q484*H484</f>
        <v>0</v>
      </c>
      <c r="S484" s="143">
        <v>0</v>
      </c>
      <c r="T484" s="144">
        <f>S484*H484</f>
        <v>0</v>
      </c>
      <c r="AR484" s="145" t="s">
        <v>95</v>
      </c>
      <c r="AT484" s="145" t="s">
        <v>259</v>
      </c>
      <c r="AU484" s="145" t="s">
        <v>81</v>
      </c>
      <c r="AY484" s="17" t="s">
        <v>257</v>
      </c>
      <c r="BE484" s="146">
        <f>IF(N484="základní",J484,0)</f>
        <v>0</v>
      </c>
      <c r="BF484" s="146">
        <f>IF(N484="snížená",J484,0)</f>
        <v>0</v>
      </c>
      <c r="BG484" s="146">
        <f>IF(N484="zákl. přenesená",J484,0)</f>
        <v>0</v>
      </c>
      <c r="BH484" s="146">
        <f>IF(N484="sníž. přenesená",J484,0)</f>
        <v>0</v>
      </c>
      <c r="BI484" s="146">
        <f>IF(N484="nulová",J484,0)</f>
        <v>0</v>
      </c>
      <c r="BJ484" s="17" t="s">
        <v>81</v>
      </c>
      <c r="BK484" s="146">
        <f>ROUND(I484*H484,2)</f>
        <v>0</v>
      </c>
      <c r="BL484" s="17" t="s">
        <v>95</v>
      </c>
      <c r="BM484" s="145" t="s">
        <v>2796</v>
      </c>
    </row>
    <row r="485" spans="2:65" s="1" customFormat="1" ht="11.25">
      <c r="B485" s="33"/>
      <c r="D485" s="147" t="s">
        <v>265</v>
      </c>
      <c r="F485" s="148" t="s">
        <v>2795</v>
      </c>
      <c r="I485" s="149"/>
      <c r="L485" s="33"/>
      <c r="M485" s="150"/>
      <c r="T485" s="54"/>
      <c r="AT485" s="17" t="s">
        <v>265</v>
      </c>
      <c r="AU485" s="17" t="s">
        <v>81</v>
      </c>
    </row>
    <row r="486" spans="2:65" s="1" customFormat="1" ht="11.25">
      <c r="B486" s="33"/>
      <c r="D486" s="151" t="s">
        <v>267</v>
      </c>
      <c r="F486" s="152" t="s">
        <v>2797</v>
      </c>
      <c r="I486" s="149"/>
      <c r="L486" s="33"/>
      <c r="M486" s="150"/>
      <c r="T486" s="54"/>
      <c r="AT486" s="17" t="s">
        <v>267</v>
      </c>
      <c r="AU486" s="17" t="s">
        <v>81</v>
      </c>
    </row>
    <row r="487" spans="2:65" s="1" customFormat="1" ht="24.2" customHeight="1">
      <c r="B487" s="133"/>
      <c r="C487" s="134" t="s">
        <v>2045</v>
      </c>
      <c r="D487" s="134" t="s">
        <v>259</v>
      </c>
      <c r="E487" s="135" t="s">
        <v>2122</v>
      </c>
      <c r="F487" s="136" t="s">
        <v>2123</v>
      </c>
      <c r="G487" s="137" t="s">
        <v>330</v>
      </c>
      <c r="H487" s="138">
        <v>20.866</v>
      </c>
      <c r="I487" s="139"/>
      <c r="J487" s="140">
        <f>ROUND(I487*H487,2)</f>
        <v>0</v>
      </c>
      <c r="K487" s="136" t="s">
        <v>263</v>
      </c>
      <c r="L487" s="33"/>
      <c r="M487" s="141" t="s">
        <v>3</v>
      </c>
      <c r="N487" s="142" t="s">
        <v>45</v>
      </c>
      <c r="P487" s="143">
        <f>O487*H487</f>
        <v>0</v>
      </c>
      <c r="Q487" s="143">
        <v>0</v>
      </c>
      <c r="R487" s="143">
        <f>Q487*H487</f>
        <v>0</v>
      </c>
      <c r="S487" s="143">
        <v>0</v>
      </c>
      <c r="T487" s="144">
        <f>S487*H487</f>
        <v>0</v>
      </c>
      <c r="AR487" s="145" t="s">
        <v>95</v>
      </c>
      <c r="AT487" s="145" t="s">
        <v>259</v>
      </c>
      <c r="AU487" s="145" t="s">
        <v>81</v>
      </c>
      <c r="AY487" s="17" t="s">
        <v>257</v>
      </c>
      <c r="BE487" s="146">
        <f>IF(N487="základní",J487,0)</f>
        <v>0</v>
      </c>
      <c r="BF487" s="146">
        <f>IF(N487="snížená",J487,0)</f>
        <v>0</v>
      </c>
      <c r="BG487" s="146">
        <f>IF(N487="zákl. přenesená",J487,0)</f>
        <v>0</v>
      </c>
      <c r="BH487" s="146">
        <f>IF(N487="sníž. přenesená",J487,0)</f>
        <v>0</v>
      </c>
      <c r="BI487" s="146">
        <f>IF(N487="nulová",J487,0)</f>
        <v>0</v>
      </c>
      <c r="BJ487" s="17" t="s">
        <v>81</v>
      </c>
      <c r="BK487" s="146">
        <f>ROUND(I487*H487,2)</f>
        <v>0</v>
      </c>
      <c r="BL487" s="17" t="s">
        <v>95</v>
      </c>
      <c r="BM487" s="145" t="s">
        <v>2798</v>
      </c>
    </row>
    <row r="488" spans="2:65" s="1" customFormat="1" ht="19.5">
      <c r="B488" s="33"/>
      <c r="D488" s="147" t="s">
        <v>265</v>
      </c>
      <c r="F488" s="148" t="s">
        <v>2123</v>
      </c>
      <c r="I488" s="149"/>
      <c r="L488" s="33"/>
      <c r="M488" s="150"/>
      <c r="T488" s="54"/>
      <c r="AT488" s="17" t="s">
        <v>265</v>
      </c>
      <c r="AU488" s="17" t="s">
        <v>81</v>
      </c>
    </row>
    <row r="489" spans="2:65" s="1" customFormat="1" ht="11.25">
      <c r="B489" s="33"/>
      <c r="D489" s="151" t="s">
        <v>267</v>
      </c>
      <c r="F489" s="152" t="s">
        <v>2125</v>
      </c>
      <c r="I489" s="149"/>
      <c r="L489" s="33"/>
      <c r="M489" s="150"/>
      <c r="T489" s="54"/>
      <c r="AT489" s="17" t="s">
        <v>267</v>
      </c>
      <c r="AU489" s="17" t="s">
        <v>81</v>
      </c>
    </row>
    <row r="490" spans="2:65" s="1" customFormat="1" ht="21.75" customHeight="1">
      <c r="B490" s="133"/>
      <c r="C490" s="134" t="s">
        <v>2050</v>
      </c>
      <c r="D490" s="134" t="s">
        <v>259</v>
      </c>
      <c r="E490" s="135" t="s">
        <v>2799</v>
      </c>
      <c r="F490" s="136" t="s">
        <v>2800</v>
      </c>
      <c r="G490" s="137" t="s">
        <v>330</v>
      </c>
      <c r="H490" s="138">
        <v>50.136000000000003</v>
      </c>
      <c r="I490" s="139"/>
      <c r="J490" s="140">
        <f>ROUND(I490*H490,2)</f>
        <v>0</v>
      </c>
      <c r="K490" s="136" t="s">
        <v>263</v>
      </c>
      <c r="L490" s="33"/>
      <c r="M490" s="141" t="s">
        <v>3</v>
      </c>
      <c r="N490" s="142" t="s">
        <v>45</v>
      </c>
      <c r="P490" s="143">
        <f>O490*H490</f>
        <v>0</v>
      </c>
      <c r="Q490" s="143">
        <v>0</v>
      </c>
      <c r="R490" s="143">
        <f>Q490*H490</f>
        <v>0</v>
      </c>
      <c r="S490" s="143">
        <v>0</v>
      </c>
      <c r="T490" s="144">
        <f>S490*H490</f>
        <v>0</v>
      </c>
      <c r="AR490" s="145" t="s">
        <v>95</v>
      </c>
      <c r="AT490" s="145" t="s">
        <v>259</v>
      </c>
      <c r="AU490" s="145" t="s">
        <v>81</v>
      </c>
      <c r="AY490" s="17" t="s">
        <v>257</v>
      </c>
      <c r="BE490" s="146">
        <f>IF(N490="základní",J490,0)</f>
        <v>0</v>
      </c>
      <c r="BF490" s="146">
        <f>IF(N490="snížená",J490,0)</f>
        <v>0</v>
      </c>
      <c r="BG490" s="146">
        <f>IF(N490="zákl. přenesená",J490,0)</f>
        <v>0</v>
      </c>
      <c r="BH490" s="146">
        <f>IF(N490="sníž. přenesená",J490,0)</f>
        <v>0</v>
      </c>
      <c r="BI490" s="146">
        <f>IF(N490="nulová",J490,0)</f>
        <v>0</v>
      </c>
      <c r="BJ490" s="17" t="s">
        <v>81</v>
      </c>
      <c r="BK490" s="146">
        <f>ROUND(I490*H490,2)</f>
        <v>0</v>
      </c>
      <c r="BL490" s="17" t="s">
        <v>95</v>
      </c>
      <c r="BM490" s="145" t="s">
        <v>2801</v>
      </c>
    </row>
    <row r="491" spans="2:65" s="1" customFormat="1" ht="11.25">
      <c r="B491" s="33"/>
      <c r="D491" s="147" t="s">
        <v>265</v>
      </c>
      <c r="F491" s="148" t="s">
        <v>2802</v>
      </c>
      <c r="I491" s="149"/>
      <c r="L491" s="33"/>
      <c r="M491" s="150"/>
      <c r="T491" s="54"/>
      <c r="AT491" s="17" t="s">
        <v>265</v>
      </c>
      <c r="AU491" s="17" t="s">
        <v>81</v>
      </c>
    </row>
    <row r="492" spans="2:65" s="1" customFormat="1" ht="11.25">
      <c r="B492" s="33"/>
      <c r="D492" s="151" t="s">
        <v>267</v>
      </c>
      <c r="F492" s="152" t="s">
        <v>2803</v>
      </c>
      <c r="I492" s="149"/>
      <c r="L492" s="33"/>
      <c r="M492" s="190"/>
      <c r="N492" s="191"/>
      <c r="O492" s="191"/>
      <c r="P492" s="191"/>
      <c r="Q492" s="191"/>
      <c r="R492" s="191"/>
      <c r="S492" s="191"/>
      <c r="T492" s="192"/>
      <c r="AT492" s="17" t="s">
        <v>267</v>
      </c>
      <c r="AU492" s="17" t="s">
        <v>81</v>
      </c>
    </row>
    <row r="493" spans="2:65" s="1" customFormat="1" ht="6.95" customHeight="1">
      <c r="B493" s="42"/>
      <c r="C493" s="43"/>
      <c r="D493" s="43"/>
      <c r="E493" s="43"/>
      <c r="F493" s="43"/>
      <c r="G493" s="43"/>
      <c r="H493" s="43"/>
      <c r="I493" s="43"/>
      <c r="J493" s="43"/>
      <c r="K493" s="43"/>
      <c r="L493" s="33"/>
    </row>
    <row r="494" spans="2:65" ht="11.25"/>
    <row r="495" spans="2:65" ht="11.25"/>
    <row r="496" spans="2:65" ht="11.25"/>
    <row r="497" ht="11.25"/>
  </sheetData>
  <autoFilter ref="C99:K492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E00-000000000000}"/>
    <hyperlink ref="F108" r:id="rId2" xr:uid="{00000000-0004-0000-0E00-000001000000}"/>
    <hyperlink ref="F115" r:id="rId3" xr:uid="{00000000-0004-0000-0E00-000002000000}"/>
    <hyperlink ref="F120" r:id="rId4" xr:uid="{00000000-0004-0000-0E00-000003000000}"/>
    <hyperlink ref="F123" r:id="rId5" xr:uid="{00000000-0004-0000-0E00-000004000000}"/>
    <hyperlink ref="F130" r:id="rId6" xr:uid="{00000000-0004-0000-0E00-000005000000}"/>
    <hyperlink ref="F135" r:id="rId7" xr:uid="{00000000-0004-0000-0E00-000006000000}"/>
    <hyperlink ref="F138" r:id="rId8" xr:uid="{00000000-0004-0000-0E00-000007000000}"/>
    <hyperlink ref="F147" r:id="rId9" xr:uid="{00000000-0004-0000-0E00-000008000000}"/>
    <hyperlink ref="F153" r:id="rId10" xr:uid="{00000000-0004-0000-0E00-000009000000}"/>
    <hyperlink ref="F160" r:id="rId11" xr:uid="{00000000-0004-0000-0E00-00000A000000}"/>
    <hyperlink ref="F167" r:id="rId12" xr:uid="{00000000-0004-0000-0E00-00000B000000}"/>
    <hyperlink ref="F172" r:id="rId13" xr:uid="{00000000-0004-0000-0E00-00000C000000}"/>
    <hyperlink ref="F179" r:id="rId14" xr:uid="{00000000-0004-0000-0E00-00000D000000}"/>
    <hyperlink ref="F186" r:id="rId15" xr:uid="{00000000-0004-0000-0E00-00000E000000}"/>
    <hyperlink ref="F191" r:id="rId16" xr:uid="{00000000-0004-0000-0E00-00000F000000}"/>
    <hyperlink ref="F198" r:id="rId17" xr:uid="{00000000-0004-0000-0E00-000010000000}"/>
    <hyperlink ref="F205" r:id="rId18" xr:uid="{00000000-0004-0000-0E00-000011000000}"/>
    <hyperlink ref="F208" r:id="rId19" xr:uid="{00000000-0004-0000-0E00-000012000000}"/>
    <hyperlink ref="F213" r:id="rId20" xr:uid="{00000000-0004-0000-0E00-000013000000}"/>
    <hyperlink ref="F216" r:id="rId21" xr:uid="{00000000-0004-0000-0E00-000014000000}"/>
    <hyperlink ref="F219" r:id="rId22" xr:uid="{00000000-0004-0000-0E00-000015000000}"/>
    <hyperlink ref="F222" r:id="rId23" xr:uid="{00000000-0004-0000-0E00-000016000000}"/>
    <hyperlink ref="F229" r:id="rId24" xr:uid="{00000000-0004-0000-0E00-000017000000}"/>
    <hyperlink ref="F232" r:id="rId25" xr:uid="{00000000-0004-0000-0E00-000018000000}"/>
    <hyperlink ref="F235" r:id="rId26" xr:uid="{00000000-0004-0000-0E00-000019000000}"/>
    <hyperlink ref="F238" r:id="rId27" xr:uid="{00000000-0004-0000-0E00-00001A000000}"/>
    <hyperlink ref="F241" r:id="rId28" xr:uid="{00000000-0004-0000-0E00-00001B000000}"/>
    <hyperlink ref="F246" r:id="rId29" xr:uid="{00000000-0004-0000-0E00-00001C000000}"/>
    <hyperlink ref="F251" r:id="rId30" xr:uid="{00000000-0004-0000-0E00-00001D000000}"/>
    <hyperlink ref="F256" r:id="rId31" xr:uid="{00000000-0004-0000-0E00-00001E000000}"/>
    <hyperlink ref="F261" r:id="rId32" xr:uid="{00000000-0004-0000-0E00-00001F000000}"/>
    <hyperlink ref="F266" r:id="rId33" xr:uid="{00000000-0004-0000-0E00-000020000000}"/>
    <hyperlink ref="F269" r:id="rId34" xr:uid="{00000000-0004-0000-0E00-000021000000}"/>
    <hyperlink ref="F272" r:id="rId35" xr:uid="{00000000-0004-0000-0E00-000022000000}"/>
    <hyperlink ref="F275" r:id="rId36" xr:uid="{00000000-0004-0000-0E00-000023000000}"/>
    <hyperlink ref="F285" r:id="rId37" xr:uid="{00000000-0004-0000-0E00-000024000000}"/>
    <hyperlink ref="F290" r:id="rId38" xr:uid="{00000000-0004-0000-0E00-000025000000}"/>
    <hyperlink ref="F297" r:id="rId39" xr:uid="{00000000-0004-0000-0E00-000026000000}"/>
    <hyperlink ref="F300" r:id="rId40" xr:uid="{00000000-0004-0000-0E00-000027000000}"/>
    <hyperlink ref="F305" r:id="rId41" xr:uid="{00000000-0004-0000-0E00-000028000000}"/>
    <hyperlink ref="F310" r:id="rId42" xr:uid="{00000000-0004-0000-0E00-000029000000}"/>
    <hyperlink ref="F321" r:id="rId43" xr:uid="{00000000-0004-0000-0E00-00002A000000}"/>
    <hyperlink ref="F324" r:id="rId44" xr:uid="{00000000-0004-0000-0E00-00002B000000}"/>
    <hyperlink ref="F327" r:id="rId45" xr:uid="{00000000-0004-0000-0E00-00002C000000}"/>
    <hyperlink ref="F339" r:id="rId46" xr:uid="{00000000-0004-0000-0E00-00002D000000}"/>
    <hyperlink ref="F344" r:id="rId47" xr:uid="{00000000-0004-0000-0E00-00002E000000}"/>
    <hyperlink ref="F349" r:id="rId48" xr:uid="{00000000-0004-0000-0E00-00002F000000}"/>
    <hyperlink ref="F369" r:id="rId49" xr:uid="{00000000-0004-0000-0E00-000030000000}"/>
    <hyperlink ref="F374" r:id="rId50" xr:uid="{00000000-0004-0000-0E00-000031000000}"/>
    <hyperlink ref="F380" r:id="rId51" xr:uid="{00000000-0004-0000-0E00-000032000000}"/>
    <hyperlink ref="F387" r:id="rId52" xr:uid="{00000000-0004-0000-0E00-000033000000}"/>
    <hyperlink ref="F392" r:id="rId53" xr:uid="{00000000-0004-0000-0E00-000034000000}"/>
    <hyperlink ref="F395" r:id="rId54" xr:uid="{00000000-0004-0000-0E00-000035000000}"/>
    <hyperlink ref="F405" r:id="rId55" xr:uid="{00000000-0004-0000-0E00-000036000000}"/>
    <hyperlink ref="F410" r:id="rId56" xr:uid="{00000000-0004-0000-0E00-000037000000}"/>
    <hyperlink ref="F415" r:id="rId57" xr:uid="{00000000-0004-0000-0E00-000038000000}"/>
    <hyperlink ref="F420" r:id="rId58" xr:uid="{00000000-0004-0000-0E00-000039000000}"/>
    <hyperlink ref="F423" r:id="rId59" xr:uid="{00000000-0004-0000-0E00-00003A000000}"/>
    <hyperlink ref="F428" r:id="rId60" xr:uid="{00000000-0004-0000-0E00-00003B000000}"/>
    <hyperlink ref="F431" r:id="rId61" xr:uid="{00000000-0004-0000-0E00-00003C000000}"/>
    <hyperlink ref="F437" r:id="rId62" xr:uid="{00000000-0004-0000-0E00-00003D000000}"/>
    <hyperlink ref="F444" r:id="rId63" xr:uid="{00000000-0004-0000-0E00-00003E000000}"/>
    <hyperlink ref="F449" r:id="rId64" xr:uid="{00000000-0004-0000-0E00-00003F000000}"/>
    <hyperlink ref="F454" r:id="rId65" xr:uid="{00000000-0004-0000-0E00-000040000000}"/>
    <hyperlink ref="F457" r:id="rId66" xr:uid="{00000000-0004-0000-0E00-000041000000}"/>
    <hyperlink ref="F462" r:id="rId67" xr:uid="{00000000-0004-0000-0E00-000042000000}"/>
    <hyperlink ref="F468" r:id="rId68" xr:uid="{00000000-0004-0000-0E00-000043000000}"/>
    <hyperlink ref="F471" r:id="rId69" xr:uid="{00000000-0004-0000-0E00-000045000000}"/>
    <hyperlink ref="F475" r:id="rId70" xr:uid="{00000000-0004-0000-0E00-000046000000}"/>
    <hyperlink ref="F478" r:id="rId71" xr:uid="{00000000-0004-0000-0E00-000047000000}"/>
    <hyperlink ref="F482" r:id="rId72" xr:uid="{00000000-0004-0000-0E00-000048000000}"/>
    <hyperlink ref="F486" r:id="rId73" xr:uid="{00000000-0004-0000-0E00-000049000000}"/>
    <hyperlink ref="F489" r:id="rId74" xr:uid="{00000000-0004-0000-0E00-00004A000000}"/>
    <hyperlink ref="F492" r:id="rId75" xr:uid="{00000000-0004-0000-0E00-00004B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76"/>
  <headerFooter>
    <oddFooter>&amp;CStrana &amp;P z &amp;N</oddFooter>
  </headerFooter>
  <drawing r:id="rId77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52"/>
  <sheetViews>
    <sheetView showGridLines="0" showZeros="0" topLeftCell="A108" workbookViewId="0">
      <selection activeCell="F135" sqref="F13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144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223</v>
      </c>
      <c r="L12" s="33"/>
    </row>
    <row r="13" spans="2:46" s="1" customFormat="1" ht="16.5" customHeight="1">
      <c r="B13" s="33"/>
      <c r="E13" s="312" t="s">
        <v>2804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ROUND(J97,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ROUND((SUM(BE97:BE148)),  2)</f>
        <v>0</v>
      </c>
      <c r="I37" s="95">
        <v>0.21</v>
      </c>
      <c r="J37" s="83">
        <f>ROUND(((SUM(BE97:BE148))*I37),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ROUND((SUM(BF97:BF148)),  2)</f>
        <v>0</v>
      </c>
      <c r="I38" s="95">
        <v>0.12</v>
      </c>
      <c r="J38" s="83">
        <f>ROUND(((SUM(BF97:BF148))*I38),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ROUND((SUM(BG97:BG148)),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ROUND((SUM(BH97:BH148)),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ROUND((SUM(BI97:BI148)),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01.3j - Nová stoka B - Obnova zpevněných ploch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J97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899999999999999" customHeight="1">
      <c r="B70" s="109"/>
      <c r="D70" s="110" t="s">
        <v>2805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899999999999999" customHeight="1">
      <c r="B71" s="109"/>
      <c r="D71" s="110" t="s">
        <v>234</v>
      </c>
      <c r="E71" s="111"/>
      <c r="F71" s="111"/>
      <c r="G71" s="111"/>
      <c r="H71" s="111"/>
      <c r="I71" s="111"/>
      <c r="J71" s="112">
        <f>J128</f>
        <v>0</v>
      </c>
      <c r="L71" s="109"/>
    </row>
    <row r="72" spans="2:47" s="9" customFormat="1" ht="19.899999999999999" customHeight="1">
      <c r="B72" s="109"/>
      <c r="D72" s="110" t="s">
        <v>235</v>
      </c>
      <c r="E72" s="111"/>
      <c r="F72" s="111"/>
      <c r="G72" s="111"/>
      <c r="H72" s="111"/>
      <c r="I72" s="111"/>
      <c r="J72" s="112">
        <f>J133</f>
        <v>0</v>
      </c>
      <c r="L72" s="109"/>
    </row>
    <row r="73" spans="2:47" s="8" customFormat="1" ht="24.95" customHeight="1">
      <c r="B73" s="105"/>
      <c r="D73" s="106" t="s">
        <v>1436</v>
      </c>
      <c r="E73" s="107"/>
      <c r="F73" s="107"/>
      <c r="G73" s="107"/>
      <c r="H73" s="107"/>
      <c r="I73" s="107"/>
      <c r="J73" s="108">
        <f>J137</f>
        <v>0</v>
      </c>
      <c r="L73" s="105"/>
    </row>
    <row r="74" spans="2:47" s="1" customFormat="1" ht="21.75" customHeight="1">
      <c r="B74" s="33"/>
      <c r="L74" s="33"/>
    </row>
    <row r="75" spans="2:47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4.95" customHeight="1">
      <c r="B80" s="33"/>
      <c r="C80" s="21" t="s">
        <v>242</v>
      </c>
      <c r="L80" s="33"/>
    </row>
    <row r="81" spans="2:20" s="1" customFormat="1" ht="6.95" customHeight="1">
      <c r="B81" s="33"/>
      <c r="L81" s="33"/>
    </row>
    <row r="82" spans="2:20" s="1" customFormat="1" ht="12" customHeight="1">
      <c r="B82" s="33"/>
      <c r="C82" s="27" t="s">
        <v>17</v>
      </c>
      <c r="L82" s="33"/>
    </row>
    <row r="83" spans="2:20" s="1" customFormat="1" ht="16.5" customHeight="1">
      <c r="B83" s="33"/>
      <c r="E83" s="329" t="str">
        <f>E7</f>
        <v>ÚČOV nát. lab. LB - Stokový systém_aktualizace 2023</v>
      </c>
      <c r="F83" s="330"/>
      <c r="G83" s="330"/>
      <c r="H83" s="330"/>
      <c r="L83" s="33"/>
    </row>
    <row r="84" spans="2:20" ht="12" customHeight="1">
      <c r="B84" s="20"/>
      <c r="C84" s="27" t="s">
        <v>219</v>
      </c>
      <c r="L84" s="20"/>
    </row>
    <row r="85" spans="2:20" ht="16.5" customHeight="1">
      <c r="B85" s="20"/>
      <c r="E85" s="329" t="s">
        <v>220</v>
      </c>
      <c r="F85" s="290"/>
      <c r="G85" s="290"/>
      <c r="H85" s="290"/>
      <c r="L85" s="20"/>
    </row>
    <row r="86" spans="2:20" ht="12" customHeight="1">
      <c r="B86" s="20"/>
      <c r="C86" s="27" t="s">
        <v>221</v>
      </c>
      <c r="L86" s="20"/>
    </row>
    <row r="87" spans="2:20" s="1" customFormat="1" ht="16.5" customHeight="1">
      <c r="B87" s="33"/>
      <c r="E87" s="325" t="s">
        <v>222</v>
      </c>
      <c r="F87" s="331"/>
      <c r="G87" s="331"/>
      <c r="H87" s="331"/>
      <c r="L87" s="33"/>
    </row>
    <row r="88" spans="2:20" s="1" customFormat="1" ht="12" customHeight="1">
      <c r="B88" s="33"/>
      <c r="C88" s="27" t="s">
        <v>223</v>
      </c>
      <c r="L88" s="33"/>
    </row>
    <row r="89" spans="2:20" s="1" customFormat="1" ht="16.5" customHeight="1">
      <c r="B89" s="33"/>
      <c r="E89" s="312" t="str">
        <f>E13</f>
        <v>SO 01.3j - Nová stoka B - Obnova zpevněných ploch</v>
      </c>
      <c r="F89" s="331"/>
      <c r="G89" s="331"/>
      <c r="H89" s="331"/>
      <c r="L89" s="33"/>
    </row>
    <row r="90" spans="2:20" s="1" customFormat="1" ht="6.95" customHeight="1">
      <c r="B90" s="33"/>
      <c r="L90" s="33"/>
    </row>
    <row r="91" spans="2:20" s="1" customFormat="1" ht="12" customHeight="1">
      <c r="B91" s="33"/>
      <c r="C91" s="27" t="s">
        <v>23</v>
      </c>
      <c r="F91" s="25" t="str">
        <f>F16</f>
        <v>Praha 6, k.ú. Bubeneč</v>
      </c>
      <c r="I91" s="27" t="s">
        <v>25</v>
      </c>
      <c r="J91" s="50" t="str">
        <f>IF(J16="","",J16)</f>
        <v>31. 3. 2023</v>
      </c>
      <c r="L91" s="33"/>
    </row>
    <row r="92" spans="2:20" s="1" customFormat="1" ht="6.95" customHeight="1">
      <c r="B92" s="33"/>
      <c r="L92" s="33"/>
    </row>
    <row r="93" spans="2:20" s="1" customFormat="1" ht="25.7" customHeight="1">
      <c r="B93" s="33"/>
      <c r="C93" s="27" t="s">
        <v>31</v>
      </c>
      <c r="F93" s="25" t="str">
        <f>E19</f>
        <v>Hlavní město Praha</v>
      </c>
      <c r="I93" s="27"/>
      <c r="J93" s="31"/>
      <c r="L93" s="33"/>
    </row>
    <row r="94" spans="2:20" s="1" customFormat="1" ht="25.7" customHeight="1">
      <c r="B94" s="33"/>
      <c r="C94" s="27" t="s">
        <v>35</v>
      </c>
      <c r="F94" s="25" t="str">
        <f>IF(E22="","",E22)</f>
        <v>Vyplň údaj</v>
      </c>
      <c r="I94" s="27"/>
      <c r="J94" s="31"/>
      <c r="L94" s="33"/>
    </row>
    <row r="95" spans="2:20" s="1" customFormat="1" ht="10.35" customHeight="1">
      <c r="B95" s="33"/>
      <c r="L95" s="33"/>
    </row>
    <row r="96" spans="2:20" s="10" customFormat="1" ht="29.25" customHeight="1">
      <c r="B96" s="113"/>
      <c r="C96" s="114" t="s">
        <v>243</v>
      </c>
      <c r="D96" s="115" t="s">
        <v>59</v>
      </c>
      <c r="E96" s="115" t="s">
        <v>55</v>
      </c>
      <c r="F96" s="115" t="s">
        <v>56</v>
      </c>
      <c r="G96" s="115" t="s">
        <v>244</v>
      </c>
      <c r="H96" s="115" t="s">
        <v>245</v>
      </c>
      <c r="I96" s="115" t="s">
        <v>246</v>
      </c>
      <c r="J96" s="115" t="s">
        <v>227</v>
      </c>
      <c r="K96" s="116" t="s">
        <v>247</v>
      </c>
      <c r="L96" s="113"/>
      <c r="M96" s="57" t="s">
        <v>3</v>
      </c>
      <c r="N96" s="58" t="s">
        <v>44</v>
      </c>
      <c r="O96" s="58" t="s">
        <v>248</v>
      </c>
      <c r="P96" s="58" t="s">
        <v>249</v>
      </c>
      <c r="Q96" s="58" t="s">
        <v>250</v>
      </c>
      <c r="R96" s="58" t="s">
        <v>251</v>
      </c>
      <c r="S96" s="58" t="s">
        <v>252</v>
      </c>
      <c r="T96" s="59" t="s">
        <v>253</v>
      </c>
    </row>
    <row r="97" spans="2:65" s="1" customFormat="1" ht="22.9" customHeight="1">
      <c r="B97" s="33"/>
      <c r="C97" s="62" t="s">
        <v>254</v>
      </c>
      <c r="J97" s="117">
        <f>BK97</f>
        <v>0</v>
      </c>
      <c r="L97" s="33"/>
      <c r="M97" s="60"/>
      <c r="N97" s="51"/>
      <c r="O97" s="51"/>
      <c r="P97" s="118">
        <f>P98+P137</f>
        <v>0</v>
      </c>
      <c r="Q97" s="51"/>
      <c r="R97" s="118">
        <f>R98+R137</f>
        <v>0</v>
      </c>
      <c r="S97" s="51"/>
      <c r="T97" s="119">
        <f>T98+T137</f>
        <v>342.52500000000003</v>
      </c>
      <c r="AT97" s="17" t="s">
        <v>73</v>
      </c>
      <c r="AU97" s="17" t="s">
        <v>228</v>
      </c>
      <c r="BK97" s="120">
        <f>BK98+BK137</f>
        <v>0</v>
      </c>
    </row>
    <row r="98" spans="2:65" s="11" customFormat="1" ht="25.9" customHeight="1">
      <c r="B98" s="121"/>
      <c r="D98" s="122" t="s">
        <v>73</v>
      </c>
      <c r="E98" s="123" t="s">
        <v>255</v>
      </c>
      <c r="F98" s="123" t="s">
        <v>256</v>
      </c>
      <c r="I98" s="124"/>
      <c r="J98" s="125">
        <f>BK98</f>
        <v>0</v>
      </c>
      <c r="L98" s="121"/>
      <c r="M98" s="126"/>
      <c r="P98" s="127">
        <f>P99+P109+P128+P133</f>
        <v>0</v>
      </c>
      <c r="R98" s="127">
        <f>R99+R109+R128+R133</f>
        <v>0</v>
      </c>
      <c r="T98" s="128">
        <f>T99+T109+T128+T133</f>
        <v>342.52500000000003</v>
      </c>
      <c r="AR98" s="122" t="s">
        <v>81</v>
      </c>
      <c r="AT98" s="129" t="s">
        <v>73</v>
      </c>
      <c r="AU98" s="129" t="s">
        <v>74</v>
      </c>
      <c r="AY98" s="122" t="s">
        <v>257</v>
      </c>
      <c r="BK98" s="130">
        <f>BK99+BK109+BK128+BK133</f>
        <v>0</v>
      </c>
    </row>
    <row r="99" spans="2:65" s="11" customFormat="1" ht="22.9" customHeight="1">
      <c r="B99" s="121"/>
      <c r="D99" s="122" t="s">
        <v>73</v>
      </c>
      <c r="E99" s="131" t="s">
        <v>81</v>
      </c>
      <c r="F99" s="131" t="s">
        <v>258</v>
      </c>
      <c r="I99" s="124"/>
      <c r="J99" s="132">
        <f>BK99</f>
        <v>0</v>
      </c>
      <c r="L99" s="121"/>
      <c r="M99" s="126"/>
      <c r="P99" s="127">
        <f>SUM(P100:P108)</f>
        <v>0</v>
      </c>
      <c r="R99" s="127">
        <f>SUM(R100:R108)</f>
        <v>0</v>
      </c>
      <c r="T99" s="128">
        <f>SUM(T100:T108)</f>
        <v>314.54500000000002</v>
      </c>
      <c r="AR99" s="122" t="s">
        <v>95</v>
      </c>
      <c r="AT99" s="129" t="s">
        <v>73</v>
      </c>
      <c r="AU99" s="129" t="s">
        <v>81</v>
      </c>
      <c r="AY99" s="122" t="s">
        <v>257</v>
      </c>
      <c r="BK99" s="130">
        <f>SUM(BK100:BK108)</f>
        <v>0</v>
      </c>
    </row>
    <row r="100" spans="2:65" s="1" customFormat="1" ht="16.5" customHeight="1">
      <c r="B100" s="133"/>
      <c r="C100" s="134" t="s">
        <v>81</v>
      </c>
      <c r="D100" s="134" t="s">
        <v>259</v>
      </c>
      <c r="E100" s="135" t="s">
        <v>2806</v>
      </c>
      <c r="F100" s="136" t="s">
        <v>2807</v>
      </c>
      <c r="G100" s="137" t="s">
        <v>262</v>
      </c>
      <c r="H100" s="138">
        <v>1399</v>
      </c>
      <c r="I100" s="139"/>
      <c r="J100" s="140">
        <f>ROUND(I100*H100,2)</f>
        <v>0</v>
      </c>
      <c r="K100" s="136" t="s">
        <v>263</v>
      </c>
      <c r="L100" s="33"/>
      <c r="M100" s="141" t="s">
        <v>3</v>
      </c>
      <c r="N100" s="142" t="s">
        <v>45</v>
      </c>
      <c r="P100" s="143">
        <f>O100*H100</f>
        <v>0</v>
      </c>
      <c r="Q100" s="143">
        <v>0</v>
      </c>
      <c r="R100" s="143">
        <f>Q100*H100</f>
        <v>0</v>
      </c>
      <c r="S100" s="143">
        <v>0.22</v>
      </c>
      <c r="T100" s="144">
        <f>S100*H100</f>
        <v>307.78000000000003</v>
      </c>
      <c r="AR100" s="145" t="s">
        <v>95</v>
      </c>
      <c r="AT100" s="145" t="s">
        <v>259</v>
      </c>
      <c r="AU100" s="145" t="s">
        <v>83</v>
      </c>
      <c r="AY100" s="17" t="s">
        <v>257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7" t="s">
        <v>81</v>
      </c>
      <c r="BK100" s="146">
        <f>ROUND(I100*H100,2)</f>
        <v>0</v>
      </c>
      <c r="BL100" s="17" t="s">
        <v>95</v>
      </c>
      <c r="BM100" s="145" t="s">
        <v>2808</v>
      </c>
    </row>
    <row r="101" spans="2:65" s="1" customFormat="1" ht="19.5">
      <c r="B101" s="33"/>
      <c r="D101" s="147" t="s">
        <v>265</v>
      </c>
      <c r="F101" s="148" t="s">
        <v>2809</v>
      </c>
      <c r="I101" s="149"/>
      <c r="L101" s="33"/>
      <c r="M101" s="150"/>
      <c r="T101" s="54"/>
      <c r="AT101" s="17" t="s">
        <v>265</v>
      </c>
      <c r="AU101" s="17" t="s">
        <v>83</v>
      </c>
    </row>
    <row r="102" spans="2:65" s="1" customFormat="1" ht="11.25">
      <c r="B102" s="33"/>
      <c r="D102" s="151" t="s">
        <v>267</v>
      </c>
      <c r="F102" s="152" t="s">
        <v>2810</v>
      </c>
      <c r="I102" s="149"/>
      <c r="L102" s="33"/>
      <c r="M102" s="150"/>
      <c r="T102" s="54"/>
      <c r="AT102" s="17" t="s">
        <v>267</v>
      </c>
      <c r="AU102" s="17" t="s">
        <v>83</v>
      </c>
    </row>
    <row r="103" spans="2:65" s="1" customFormat="1" ht="16.5" customHeight="1">
      <c r="B103" s="133"/>
      <c r="C103" s="134" t="s">
        <v>83</v>
      </c>
      <c r="D103" s="134" t="s">
        <v>259</v>
      </c>
      <c r="E103" s="135" t="s">
        <v>2811</v>
      </c>
      <c r="F103" s="136" t="s">
        <v>2812</v>
      </c>
      <c r="G103" s="137" t="s">
        <v>262</v>
      </c>
      <c r="H103" s="138">
        <v>11</v>
      </c>
      <c r="I103" s="139"/>
      <c r="J103" s="140">
        <f>ROUND(I103*H103,2)</f>
        <v>0</v>
      </c>
      <c r="K103" s="136" t="s">
        <v>263</v>
      </c>
      <c r="L103" s="33"/>
      <c r="M103" s="141" t="s">
        <v>3</v>
      </c>
      <c r="N103" s="142" t="s">
        <v>45</v>
      </c>
      <c r="P103" s="143">
        <f>O103*H103</f>
        <v>0</v>
      </c>
      <c r="Q103" s="143">
        <v>0</v>
      </c>
      <c r="R103" s="143">
        <f>Q103*H103</f>
        <v>0</v>
      </c>
      <c r="S103" s="143">
        <v>0.28999999999999998</v>
      </c>
      <c r="T103" s="144">
        <f>S103*H103</f>
        <v>3.19</v>
      </c>
      <c r="AR103" s="145" t="s">
        <v>95</v>
      </c>
      <c r="AT103" s="145" t="s">
        <v>259</v>
      </c>
      <c r="AU103" s="145" t="s">
        <v>83</v>
      </c>
      <c r="AY103" s="17" t="s">
        <v>257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7" t="s">
        <v>81</v>
      </c>
      <c r="BK103" s="146">
        <f>ROUND(I103*H103,2)</f>
        <v>0</v>
      </c>
      <c r="BL103" s="17" t="s">
        <v>95</v>
      </c>
      <c r="BM103" s="145" t="s">
        <v>2813</v>
      </c>
    </row>
    <row r="104" spans="2:65" s="1" customFormat="1" ht="19.5">
      <c r="B104" s="33"/>
      <c r="D104" s="147" t="s">
        <v>265</v>
      </c>
      <c r="F104" s="148" t="s">
        <v>2814</v>
      </c>
      <c r="I104" s="149"/>
      <c r="L104" s="33"/>
      <c r="M104" s="150"/>
      <c r="T104" s="54"/>
      <c r="AT104" s="17" t="s">
        <v>265</v>
      </c>
      <c r="AU104" s="17" t="s">
        <v>83</v>
      </c>
    </row>
    <row r="105" spans="2:65" s="1" customFormat="1" ht="11.25">
      <c r="B105" s="33"/>
      <c r="D105" s="151" t="s">
        <v>267</v>
      </c>
      <c r="F105" s="152" t="s">
        <v>2815</v>
      </c>
      <c r="I105" s="149"/>
      <c r="L105" s="33"/>
      <c r="M105" s="150"/>
      <c r="T105" s="54"/>
      <c r="AT105" s="17" t="s">
        <v>267</v>
      </c>
      <c r="AU105" s="17" t="s">
        <v>83</v>
      </c>
    </row>
    <row r="106" spans="2:65" s="1" customFormat="1" ht="16.5" customHeight="1">
      <c r="B106" s="133"/>
      <c r="C106" s="134" t="s">
        <v>90</v>
      </c>
      <c r="D106" s="134" t="s">
        <v>259</v>
      </c>
      <c r="E106" s="135" t="s">
        <v>2816</v>
      </c>
      <c r="F106" s="136" t="s">
        <v>2817</v>
      </c>
      <c r="G106" s="137" t="s">
        <v>262</v>
      </c>
      <c r="H106" s="138">
        <v>11</v>
      </c>
      <c r="I106" s="139"/>
      <c r="J106" s="140">
        <f>ROUND(I106*H106,2)</f>
        <v>0</v>
      </c>
      <c r="K106" s="136" t="s">
        <v>263</v>
      </c>
      <c r="L106" s="33"/>
      <c r="M106" s="141" t="s">
        <v>3</v>
      </c>
      <c r="N106" s="142" t="s">
        <v>45</v>
      </c>
      <c r="P106" s="143">
        <f>O106*H106</f>
        <v>0</v>
      </c>
      <c r="Q106" s="143">
        <v>0</v>
      </c>
      <c r="R106" s="143">
        <f>Q106*H106</f>
        <v>0</v>
      </c>
      <c r="S106" s="143">
        <v>0.32500000000000001</v>
      </c>
      <c r="T106" s="144">
        <f>S106*H106</f>
        <v>3.5750000000000002</v>
      </c>
      <c r="AR106" s="145" t="s">
        <v>95</v>
      </c>
      <c r="AT106" s="145" t="s">
        <v>259</v>
      </c>
      <c r="AU106" s="145" t="s">
        <v>83</v>
      </c>
      <c r="AY106" s="17" t="s">
        <v>257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7" t="s">
        <v>81</v>
      </c>
      <c r="BK106" s="146">
        <f>ROUND(I106*H106,2)</f>
        <v>0</v>
      </c>
      <c r="BL106" s="17" t="s">
        <v>95</v>
      </c>
      <c r="BM106" s="145" t="s">
        <v>2818</v>
      </c>
    </row>
    <row r="107" spans="2:65" s="1" customFormat="1" ht="19.5">
      <c r="B107" s="33"/>
      <c r="D107" s="147" t="s">
        <v>265</v>
      </c>
      <c r="F107" s="148" t="s">
        <v>2819</v>
      </c>
      <c r="I107" s="149"/>
      <c r="L107" s="33"/>
      <c r="M107" s="150"/>
      <c r="T107" s="54"/>
      <c r="AT107" s="17" t="s">
        <v>265</v>
      </c>
      <c r="AU107" s="17" t="s">
        <v>83</v>
      </c>
    </row>
    <row r="108" spans="2:65" s="1" customFormat="1" ht="11.25">
      <c r="B108" s="33"/>
      <c r="D108" s="151" t="s">
        <v>267</v>
      </c>
      <c r="F108" s="152" t="s">
        <v>2820</v>
      </c>
      <c r="I108" s="149"/>
      <c r="L108" s="33"/>
      <c r="M108" s="150"/>
      <c r="T108" s="54"/>
      <c r="AT108" s="17" t="s">
        <v>267</v>
      </c>
      <c r="AU108" s="17" t="s">
        <v>83</v>
      </c>
    </row>
    <row r="109" spans="2:65" s="11" customFormat="1" ht="22.9" customHeight="1">
      <c r="B109" s="121"/>
      <c r="D109" s="122" t="s">
        <v>73</v>
      </c>
      <c r="E109" s="131" t="s">
        <v>292</v>
      </c>
      <c r="F109" s="131" t="s">
        <v>2821</v>
      </c>
      <c r="I109" s="124"/>
      <c r="J109" s="132">
        <f>BK109</f>
        <v>0</v>
      </c>
      <c r="L109" s="121"/>
      <c r="M109" s="126"/>
      <c r="P109" s="127">
        <f>SUM(P110:P127)</f>
        <v>0</v>
      </c>
      <c r="R109" s="127">
        <f>SUM(R110:R127)</f>
        <v>0</v>
      </c>
      <c r="T109" s="128">
        <f>SUM(T110:T127)</f>
        <v>0</v>
      </c>
      <c r="AR109" s="122" t="s">
        <v>95</v>
      </c>
      <c r="AT109" s="129" t="s">
        <v>73</v>
      </c>
      <c r="AU109" s="129" t="s">
        <v>81</v>
      </c>
      <c r="AY109" s="122" t="s">
        <v>257</v>
      </c>
      <c r="BK109" s="130">
        <f>SUM(BK110:BK127)</f>
        <v>0</v>
      </c>
    </row>
    <row r="110" spans="2:65" s="1" customFormat="1" ht="16.5" customHeight="1">
      <c r="B110" s="133"/>
      <c r="C110" s="134" t="s">
        <v>95</v>
      </c>
      <c r="D110" s="134" t="s">
        <v>259</v>
      </c>
      <c r="E110" s="135" t="s">
        <v>2822</v>
      </c>
      <c r="F110" s="136" t="s">
        <v>2823</v>
      </c>
      <c r="G110" s="137" t="s">
        <v>262</v>
      </c>
      <c r="H110" s="138">
        <v>11.1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83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2824</v>
      </c>
    </row>
    <row r="111" spans="2:65" s="1" customFormat="1" ht="11.25">
      <c r="B111" s="33"/>
      <c r="D111" s="147" t="s">
        <v>265</v>
      </c>
      <c r="F111" s="148" t="s">
        <v>2825</v>
      </c>
      <c r="I111" s="149"/>
      <c r="L111" s="33"/>
      <c r="M111" s="150"/>
      <c r="T111" s="54"/>
      <c r="AT111" s="17" t="s">
        <v>265</v>
      </c>
      <c r="AU111" s="17" t="s">
        <v>83</v>
      </c>
    </row>
    <row r="112" spans="2:65" s="1" customFormat="1" ht="11.25">
      <c r="B112" s="33"/>
      <c r="D112" s="151" t="s">
        <v>267</v>
      </c>
      <c r="F112" s="152" t="s">
        <v>2826</v>
      </c>
      <c r="I112" s="149"/>
      <c r="L112" s="33"/>
      <c r="M112" s="150"/>
      <c r="T112" s="54"/>
      <c r="AT112" s="17" t="s">
        <v>267</v>
      </c>
      <c r="AU112" s="17" t="s">
        <v>83</v>
      </c>
    </row>
    <row r="113" spans="2:65" s="1" customFormat="1" ht="24.2" customHeight="1">
      <c r="B113" s="133"/>
      <c r="C113" s="134" t="s">
        <v>292</v>
      </c>
      <c r="D113" s="134" t="s">
        <v>259</v>
      </c>
      <c r="E113" s="135" t="s">
        <v>2827</v>
      </c>
      <c r="F113" s="136" t="s">
        <v>2828</v>
      </c>
      <c r="G113" s="137" t="s">
        <v>262</v>
      </c>
      <c r="H113" s="138">
        <v>1399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2829</v>
      </c>
    </row>
    <row r="114" spans="2:65" s="1" customFormat="1" ht="19.5">
      <c r="B114" s="33"/>
      <c r="D114" s="147" t="s">
        <v>265</v>
      </c>
      <c r="F114" s="148" t="s">
        <v>2828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2830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" customFormat="1" ht="24.2" customHeight="1">
      <c r="B116" s="133"/>
      <c r="C116" s="134" t="s">
        <v>297</v>
      </c>
      <c r="D116" s="134" t="s">
        <v>259</v>
      </c>
      <c r="E116" s="135" t="s">
        <v>2831</v>
      </c>
      <c r="F116" s="136" t="s">
        <v>2832</v>
      </c>
      <c r="G116" s="137" t="s">
        <v>262</v>
      </c>
      <c r="H116" s="138">
        <v>11.1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2833</v>
      </c>
    </row>
    <row r="117" spans="2:65" s="1" customFormat="1" ht="11.25">
      <c r="B117" s="33"/>
      <c r="D117" s="147" t="s">
        <v>265</v>
      </c>
      <c r="F117" s="148" t="s">
        <v>2832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11.25">
      <c r="B118" s="33"/>
      <c r="D118" s="151" t="s">
        <v>267</v>
      </c>
      <c r="F118" s="152" t="s">
        <v>2834</v>
      </c>
      <c r="I118" s="149"/>
      <c r="L118" s="33"/>
      <c r="M118" s="150"/>
      <c r="T118" s="54"/>
      <c r="AT118" s="17" t="s">
        <v>267</v>
      </c>
      <c r="AU118" s="17" t="s">
        <v>83</v>
      </c>
    </row>
    <row r="119" spans="2:65" s="1" customFormat="1" ht="16.5" customHeight="1">
      <c r="B119" s="133"/>
      <c r="C119" s="134" t="s">
        <v>303</v>
      </c>
      <c r="D119" s="134" t="s">
        <v>259</v>
      </c>
      <c r="E119" s="135" t="s">
        <v>2835</v>
      </c>
      <c r="F119" s="136" t="s">
        <v>2836</v>
      </c>
      <c r="G119" s="137" t="s">
        <v>262</v>
      </c>
      <c r="H119" s="138">
        <v>1399</v>
      </c>
      <c r="I119" s="139"/>
      <c r="J119" s="140">
        <f>ROUND(I119*H119,2)</f>
        <v>0</v>
      </c>
      <c r="K119" s="136" t="s">
        <v>263</v>
      </c>
      <c r="L119" s="33"/>
      <c r="M119" s="141" t="s">
        <v>3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95</v>
      </c>
      <c r="AT119" s="145" t="s">
        <v>259</v>
      </c>
      <c r="AU119" s="145" t="s">
        <v>83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2837</v>
      </c>
    </row>
    <row r="120" spans="2:65" s="1" customFormat="1" ht="11.25">
      <c r="B120" s="33"/>
      <c r="D120" s="147" t="s">
        <v>265</v>
      </c>
      <c r="F120" s="148" t="s">
        <v>2838</v>
      </c>
      <c r="I120" s="149"/>
      <c r="L120" s="33"/>
      <c r="M120" s="150"/>
      <c r="T120" s="54"/>
      <c r="AT120" s="17" t="s">
        <v>265</v>
      </c>
      <c r="AU120" s="17" t="s">
        <v>83</v>
      </c>
    </row>
    <row r="121" spans="2:65" s="1" customFormat="1" ht="11.25">
      <c r="B121" s="33"/>
      <c r="D121" s="151" t="s">
        <v>267</v>
      </c>
      <c r="F121" s="152" t="s">
        <v>2839</v>
      </c>
      <c r="I121" s="149"/>
      <c r="L121" s="33"/>
      <c r="M121" s="150"/>
      <c r="T121" s="54"/>
      <c r="AT121" s="17" t="s">
        <v>267</v>
      </c>
      <c r="AU121" s="17" t="s">
        <v>83</v>
      </c>
    </row>
    <row r="122" spans="2:65" s="1" customFormat="1" ht="16.5" customHeight="1">
      <c r="B122" s="133"/>
      <c r="C122" s="134" t="s">
        <v>310</v>
      </c>
      <c r="D122" s="134" t="s">
        <v>259</v>
      </c>
      <c r="E122" s="135" t="s">
        <v>2840</v>
      </c>
      <c r="F122" s="136" t="s">
        <v>2841</v>
      </c>
      <c r="G122" s="137" t="s">
        <v>262</v>
      </c>
      <c r="H122" s="138">
        <v>1399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2842</v>
      </c>
    </row>
    <row r="123" spans="2:65" s="1" customFormat="1" ht="11.25">
      <c r="B123" s="33"/>
      <c r="D123" s="147" t="s">
        <v>265</v>
      </c>
      <c r="F123" s="148" t="s">
        <v>2843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2844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24.2" customHeight="1">
      <c r="B125" s="133"/>
      <c r="C125" s="134" t="s">
        <v>315</v>
      </c>
      <c r="D125" s="134" t="s">
        <v>259</v>
      </c>
      <c r="E125" s="135" t="s">
        <v>2845</v>
      </c>
      <c r="F125" s="136" t="s">
        <v>2846</v>
      </c>
      <c r="G125" s="137" t="s">
        <v>262</v>
      </c>
      <c r="H125" s="138">
        <v>1399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2847</v>
      </c>
    </row>
    <row r="126" spans="2:65" s="1" customFormat="1" ht="19.5">
      <c r="B126" s="33"/>
      <c r="D126" s="147" t="s">
        <v>265</v>
      </c>
      <c r="F126" s="148" t="s">
        <v>2846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2848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1" customFormat="1" ht="22.9" customHeight="1">
      <c r="B128" s="121"/>
      <c r="D128" s="122" t="s">
        <v>73</v>
      </c>
      <c r="E128" s="131" t="s">
        <v>315</v>
      </c>
      <c r="F128" s="131" t="s">
        <v>443</v>
      </c>
      <c r="I128" s="124"/>
      <c r="J128" s="132">
        <f>BK128</f>
        <v>0</v>
      </c>
      <c r="L128" s="121"/>
      <c r="M128" s="126"/>
      <c r="P128" s="127">
        <f>SUM(P129:P132)</f>
        <v>0</v>
      </c>
      <c r="R128" s="127">
        <f>SUM(R129:R132)</f>
        <v>0</v>
      </c>
      <c r="T128" s="128">
        <f>SUM(T129:T132)</f>
        <v>27.98</v>
      </c>
      <c r="AR128" s="122" t="s">
        <v>95</v>
      </c>
      <c r="AT128" s="129" t="s">
        <v>73</v>
      </c>
      <c r="AU128" s="129" t="s">
        <v>81</v>
      </c>
      <c r="AY128" s="122" t="s">
        <v>257</v>
      </c>
      <c r="BK128" s="130">
        <f>SUM(BK129:BK132)</f>
        <v>0</v>
      </c>
    </row>
    <row r="129" spans="2:65" s="1" customFormat="1" ht="16.5" customHeight="1">
      <c r="B129" s="133"/>
      <c r="C129" s="134" t="s">
        <v>321</v>
      </c>
      <c r="D129" s="134" t="s">
        <v>259</v>
      </c>
      <c r="E129" s="135" t="s">
        <v>2849</v>
      </c>
      <c r="F129" s="136" t="s">
        <v>2850</v>
      </c>
      <c r="G129" s="137" t="s">
        <v>262</v>
      </c>
      <c r="H129" s="138">
        <v>1399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0.02</v>
      </c>
      <c r="T129" s="144">
        <f>S129*H129</f>
        <v>27.98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2851</v>
      </c>
    </row>
    <row r="130" spans="2:65" s="1" customFormat="1" ht="19.5">
      <c r="B130" s="33"/>
      <c r="D130" s="147" t="s">
        <v>265</v>
      </c>
      <c r="F130" s="148" t="s">
        <v>2852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2853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925</v>
      </c>
      <c r="F132" s="155" t="s">
        <v>2854</v>
      </c>
      <c r="H132" s="156">
        <v>1399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1" customFormat="1" ht="22.9" customHeight="1">
      <c r="B133" s="121"/>
      <c r="D133" s="122" t="s">
        <v>73</v>
      </c>
      <c r="E133" s="131" t="s">
        <v>451</v>
      </c>
      <c r="F133" s="131" t="s">
        <v>452</v>
      </c>
      <c r="I133" s="124"/>
      <c r="J133" s="132">
        <f>BK133</f>
        <v>0</v>
      </c>
      <c r="L133" s="121"/>
      <c r="M133" s="126"/>
      <c r="P133" s="127">
        <f>SUM(P134:P136)</f>
        <v>0</v>
      </c>
      <c r="R133" s="127">
        <f>SUM(R134:R136)</f>
        <v>0</v>
      </c>
      <c r="T133" s="128">
        <f>SUM(T134:T136)</f>
        <v>0</v>
      </c>
      <c r="AR133" s="122" t="s">
        <v>95</v>
      </c>
      <c r="AT133" s="129" t="s">
        <v>73</v>
      </c>
      <c r="AU133" s="129" t="s">
        <v>81</v>
      </c>
      <c r="AY133" s="122" t="s">
        <v>257</v>
      </c>
      <c r="BK133" s="130">
        <f>SUM(BK134:BK136)</f>
        <v>0</v>
      </c>
    </row>
    <row r="134" spans="2:65" s="1" customFormat="1" ht="16.5" customHeight="1">
      <c r="B134" s="133"/>
      <c r="C134" s="134" t="s">
        <v>326</v>
      </c>
      <c r="D134" s="134" t="s">
        <v>259</v>
      </c>
      <c r="E134" s="135" t="s">
        <v>5666</v>
      </c>
      <c r="F134" s="136" t="s">
        <v>5667</v>
      </c>
      <c r="G134" s="137" t="s">
        <v>330</v>
      </c>
      <c r="H134" s="138">
        <v>342.52499999999998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2855</v>
      </c>
    </row>
    <row r="135" spans="2:65" s="1" customFormat="1" ht="11.25">
      <c r="B135" s="33"/>
      <c r="D135" s="147" t="s">
        <v>265</v>
      </c>
      <c r="F135" s="148" t="s">
        <v>5668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" customFormat="1" ht="11.25">
      <c r="B136" s="33"/>
      <c r="D136" s="151" t="s">
        <v>267</v>
      </c>
      <c r="F136" s="152" t="s">
        <v>2008</v>
      </c>
      <c r="I136" s="149"/>
      <c r="L136" s="33"/>
      <c r="M136" s="150"/>
      <c r="T136" s="54"/>
      <c r="AT136" s="17" t="s">
        <v>267</v>
      </c>
      <c r="AU136" s="17" t="s">
        <v>83</v>
      </c>
    </row>
    <row r="137" spans="2:65" s="11" customFormat="1" ht="25.9" customHeight="1">
      <c r="B137" s="121"/>
      <c r="D137" s="122" t="s">
        <v>73</v>
      </c>
      <c r="E137" s="123" t="s">
        <v>2119</v>
      </c>
      <c r="F137" s="123" t="s">
        <v>2120</v>
      </c>
      <c r="I137" s="124"/>
      <c r="J137" s="125">
        <f>BK137</f>
        <v>0</v>
      </c>
      <c r="L137" s="121"/>
      <c r="M137" s="126"/>
      <c r="P137" s="127">
        <f>SUM(P138:P148)</f>
        <v>0</v>
      </c>
      <c r="R137" s="127">
        <f>SUM(R138:R148)</f>
        <v>0</v>
      </c>
      <c r="T137" s="128">
        <f>SUM(T138:T148)</f>
        <v>0</v>
      </c>
      <c r="AR137" s="122" t="s">
        <v>95</v>
      </c>
      <c r="AT137" s="129" t="s">
        <v>73</v>
      </c>
      <c r="AU137" s="129" t="s">
        <v>74</v>
      </c>
      <c r="AY137" s="122" t="s">
        <v>257</v>
      </c>
      <c r="BK137" s="130">
        <f>SUM(BK138:BK148)</f>
        <v>0</v>
      </c>
    </row>
    <row r="138" spans="2:65" s="1" customFormat="1" ht="24.2" customHeight="1">
      <c r="B138" s="133"/>
      <c r="C138" s="134" t="s">
        <v>336</v>
      </c>
      <c r="D138" s="134" t="s">
        <v>259</v>
      </c>
      <c r="E138" s="135" t="s">
        <v>2856</v>
      </c>
      <c r="F138" s="136" t="s">
        <v>2795</v>
      </c>
      <c r="G138" s="137" t="s">
        <v>330</v>
      </c>
      <c r="H138" s="138">
        <v>3.5750000000000002</v>
      </c>
      <c r="I138" s="139"/>
      <c r="J138" s="140">
        <f>ROUND(I138*H138,2)</f>
        <v>0</v>
      </c>
      <c r="K138" s="136" t="s">
        <v>263</v>
      </c>
      <c r="L138" s="33"/>
      <c r="M138" s="141" t="s">
        <v>3</v>
      </c>
      <c r="N138" s="142" t="s">
        <v>45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95</v>
      </c>
      <c r="AT138" s="145" t="s">
        <v>259</v>
      </c>
      <c r="AU138" s="145" t="s">
        <v>81</v>
      </c>
      <c r="AY138" s="17" t="s">
        <v>257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7" t="s">
        <v>81</v>
      </c>
      <c r="BK138" s="146">
        <f>ROUND(I138*H138,2)</f>
        <v>0</v>
      </c>
      <c r="BL138" s="17" t="s">
        <v>95</v>
      </c>
      <c r="BM138" s="145" t="s">
        <v>2857</v>
      </c>
    </row>
    <row r="139" spans="2:65" s="1" customFormat="1" ht="11.25">
      <c r="B139" s="33"/>
      <c r="D139" s="147" t="s">
        <v>265</v>
      </c>
      <c r="F139" s="148" t="s">
        <v>2795</v>
      </c>
      <c r="I139" s="149"/>
      <c r="L139" s="33"/>
      <c r="M139" s="150"/>
      <c r="T139" s="54"/>
      <c r="AT139" s="17" t="s">
        <v>265</v>
      </c>
      <c r="AU139" s="17" t="s">
        <v>81</v>
      </c>
    </row>
    <row r="140" spans="2:65" s="1" customFormat="1" ht="11.25">
      <c r="B140" s="33"/>
      <c r="D140" s="151" t="s">
        <v>267</v>
      </c>
      <c r="F140" s="152" t="s">
        <v>2858</v>
      </c>
      <c r="I140" s="149"/>
      <c r="L140" s="33"/>
      <c r="M140" s="150"/>
      <c r="T140" s="54"/>
      <c r="AT140" s="17" t="s">
        <v>267</v>
      </c>
      <c r="AU140" s="17" t="s">
        <v>81</v>
      </c>
    </row>
    <row r="141" spans="2:65" s="12" customFormat="1" ht="11.25">
      <c r="B141" s="153"/>
      <c r="D141" s="147" t="s">
        <v>269</v>
      </c>
      <c r="E141" s="154" t="s">
        <v>550</v>
      </c>
      <c r="F141" s="155" t="s">
        <v>2859</v>
      </c>
      <c r="H141" s="156">
        <v>3.5750000000000002</v>
      </c>
      <c r="I141" s="157"/>
      <c r="L141" s="153"/>
      <c r="M141" s="158"/>
      <c r="T141" s="159"/>
      <c r="AT141" s="154" t="s">
        <v>269</v>
      </c>
      <c r="AU141" s="154" t="s">
        <v>81</v>
      </c>
      <c r="AV141" s="12" t="s">
        <v>83</v>
      </c>
      <c r="AW141" s="12" t="s">
        <v>37</v>
      </c>
      <c r="AX141" s="12" t="s">
        <v>81</v>
      </c>
      <c r="AY141" s="154" t="s">
        <v>257</v>
      </c>
    </row>
    <row r="142" spans="2:65" s="1" customFormat="1" ht="24.2" customHeight="1">
      <c r="B142" s="133"/>
      <c r="C142" s="134" t="s">
        <v>342</v>
      </c>
      <c r="D142" s="134" t="s">
        <v>259</v>
      </c>
      <c r="E142" s="135" t="s">
        <v>2860</v>
      </c>
      <c r="F142" s="136" t="s">
        <v>2861</v>
      </c>
      <c r="G142" s="137" t="s">
        <v>330</v>
      </c>
      <c r="H142" s="138">
        <v>307.77999999999997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81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2862</v>
      </c>
    </row>
    <row r="143" spans="2:65" s="1" customFormat="1" ht="19.5">
      <c r="B143" s="33"/>
      <c r="D143" s="147" t="s">
        <v>265</v>
      </c>
      <c r="F143" s="148" t="s">
        <v>2861</v>
      </c>
      <c r="I143" s="149"/>
      <c r="L143" s="33"/>
      <c r="M143" s="150"/>
      <c r="T143" s="54"/>
      <c r="AT143" s="17" t="s">
        <v>265</v>
      </c>
      <c r="AU143" s="17" t="s">
        <v>81</v>
      </c>
    </row>
    <row r="144" spans="2:65" s="1" customFormat="1" ht="11.25">
      <c r="B144" s="33"/>
      <c r="D144" s="151" t="s">
        <v>267</v>
      </c>
      <c r="F144" s="152" t="s">
        <v>2863</v>
      </c>
      <c r="I144" s="149"/>
      <c r="L144" s="33"/>
      <c r="M144" s="150"/>
      <c r="T144" s="54"/>
      <c r="AT144" s="17" t="s">
        <v>267</v>
      </c>
      <c r="AU144" s="17" t="s">
        <v>81</v>
      </c>
    </row>
    <row r="145" spans="2:65" s="12" customFormat="1" ht="11.25">
      <c r="B145" s="153"/>
      <c r="D145" s="147" t="s">
        <v>269</v>
      </c>
      <c r="E145" s="154" t="s">
        <v>354</v>
      </c>
      <c r="F145" s="155" t="s">
        <v>2864</v>
      </c>
      <c r="H145" s="156">
        <v>307.77999999999997</v>
      </c>
      <c r="I145" s="157"/>
      <c r="L145" s="153"/>
      <c r="M145" s="158"/>
      <c r="T145" s="159"/>
      <c r="AT145" s="154" t="s">
        <v>269</v>
      </c>
      <c r="AU145" s="154" t="s">
        <v>81</v>
      </c>
      <c r="AV145" s="12" t="s">
        <v>83</v>
      </c>
      <c r="AW145" s="12" t="s">
        <v>37</v>
      </c>
      <c r="AX145" s="12" t="s">
        <v>81</v>
      </c>
      <c r="AY145" s="154" t="s">
        <v>257</v>
      </c>
    </row>
    <row r="146" spans="2:65" s="1" customFormat="1" ht="24.2" customHeight="1">
      <c r="B146" s="133"/>
      <c r="C146" s="134" t="s">
        <v>349</v>
      </c>
      <c r="D146" s="134" t="s">
        <v>259</v>
      </c>
      <c r="E146" s="135" t="s">
        <v>2865</v>
      </c>
      <c r="F146" s="136" t="s">
        <v>2866</v>
      </c>
      <c r="G146" s="137" t="s">
        <v>330</v>
      </c>
      <c r="H146" s="138">
        <v>31.17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81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2867</v>
      </c>
    </row>
    <row r="147" spans="2:65" s="1" customFormat="1" ht="11.25">
      <c r="B147" s="33"/>
      <c r="D147" s="147" t="s">
        <v>265</v>
      </c>
      <c r="F147" s="148" t="s">
        <v>2866</v>
      </c>
      <c r="I147" s="149"/>
      <c r="L147" s="33"/>
      <c r="M147" s="150"/>
      <c r="T147" s="54"/>
      <c r="AT147" s="17" t="s">
        <v>265</v>
      </c>
      <c r="AU147" s="17" t="s">
        <v>81</v>
      </c>
    </row>
    <row r="148" spans="2:65" s="1" customFormat="1" ht="11.25">
      <c r="B148" s="33"/>
      <c r="D148" s="151" t="s">
        <v>267</v>
      </c>
      <c r="F148" s="152" t="s">
        <v>2868</v>
      </c>
      <c r="I148" s="149"/>
      <c r="L148" s="33"/>
      <c r="M148" s="190"/>
      <c r="N148" s="191"/>
      <c r="O148" s="191"/>
      <c r="P148" s="191"/>
      <c r="Q148" s="191"/>
      <c r="R148" s="191"/>
      <c r="S148" s="191"/>
      <c r="T148" s="192"/>
      <c r="AT148" s="17" t="s">
        <v>267</v>
      </c>
      <c r="AU148" s="17" t="s">
        <v>81</v>
      </c>
    </row>
    <row r="149" spans="2:65" s="1" customFormat="1" ht="6.95" customHeight="1">
      <c r="B149" s="42"/>
      <c r="C149" s="43"/>
      <c r="D149" s="43"/>
      <c r="E149" s="43"/>
      <c r="F149" s="43"/>
      <c r="G149" s="43"/>
      <c r="H149" s="43"/>
      <c r="I149" s="43"/>
      <c r="J149" s="43"/>
      <c r="K149" s="43"/>
      <c r="L149" s="33"/>
    </row>
    <row r="150" spans="2:65" ht="11.25"/>
    <row r="151" spans="2:65" ht="11.25"/>
    <row r="152" spans="2:65" ht="11.25"/>
  </sheetData>
  <autoFilter ref="C96:K148" xr:uid="{00000000-0009-0000-0000-00000F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F00-000000000000}"/>
    <hyperlink ref="F105" r:id="rId2" xr:uid="{00000000-0004-0000-0F00-000001000000}"/>
    <hyperlink ref="F108" r:id="rId3" xr:uid="{00000000-0004-0000-0F00-000002000000}"/>
    <hyperlink ref="F112" r:id="rId4" xr:uid="{00000000-0004-0000-0F00-000003000000}"/>
    <hyperlink ref="F115" r:id="rId5" xr:uid="{00000000-0004-0000-0F00-000004000000}"/>
    <hyperlink ref="F118" r:id="rId6" xr:uid="{00000000-0004-0000-0F00-000005000000}"/>
    <hyperlink ref="F121" r:id="rId7" xr:uid="{00000000-0004-0000-0F00-000006000000}"/>
    <hyperlink ref="F124" r:id="rId8" xr:uid="{00000000-0004-0000-0F00-000007000000}"/>
    <hyperlink ref="F127" r:id="rId9" xr:uid="{00000000-0004-0000-0F00-000008000000}"/>
    <hyperlink ref="F131" r:id="rId10" xr:uid="{00000000-0004-0000-0F00-000009000000}"/>
    <hyperlink ref="F136" r:id="rId11" xr:uid="{00000000-0004-0000-0F00-00000A000000}"/>
    <hyperlink ref="F140" r:id="rId12" xr:uid="{00000000-0004-0000-0F00-00000C000000}"/>
    <hyperlink ref="F144" r:id="rId13" xr:uid="{00000000-0004-0000-0F00-00000D000000}"/>
    <hyperlink ref="F148" r:id="rId14" xr:uid="{00000000-0004-0000-0F00-00000E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15"/>
  <headerFooter>
    <oddFooter>&amp;CStrana &amp;P z &amp;N</oddFooter>
  </headerFooter>
  <drawing r:id="rId16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76"/>
  <sheetViews>
    <sheetView showGridLines="0" showZeros="0" topLeftCell="A152" workbookViewId="0">
      <selection activeCell="F203" sqref="F203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150</v>
      </c>
      <c r="AZ2" s="91" t="s">
        <v>210</v>
      </c>
      <c r="BA2" s="91" t="s">
        <v>210</v>
      </c>
      <c r="BB2" s="91" t="s">
        <v>3</v>
      </c>
      <c r="BC2" s="91" t="s">
        <v>2869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215</v>
      </c>
      <c r="BA3" s="91" t="s">
        <v>215</v>
      </c>
      <c r="BB3" s="91" t="s">
        <v>3</v>
      </c>
      <c r="BC3" s="91" t="s">
        <v>2870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2871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ROUND((SUM(BE104:BE275)),  2)</f>
        <v>0</v>
      </c>
      <c r="I37" s="95">
        <v>0.21</v>
      </c>
      <c r="J37" s="83">
        <f>ROUND(((SUM(BE104:BE275))*I37),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ROUND((SUM(BF104:BF275)),  2)</f>
        <v>0</v>
      </c>
      <c r="I38" s="95">
        <v>0.12</v>
      </c>
      <c r="J38" s="83">
        <f>ROUND(((SUM(BF104:BF275))*I38),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ROUND((SUM(BG104:BG275)),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ROUND((SUM(BH104:BH275)),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ROUND((SUM(BI104:BI275)),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01.4a - Spojná komora SK BD - Hloubená TŠ SK BD (objekt 6)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J160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J180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J209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J216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J221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J228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J232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J233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J253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J254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J267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01.4a - Spojná komora SK BD - Hloubená TŠ SK BD (objekt 6)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P105+P232+P253+P267</f>
        <v>0</v>
      </c>
      <c r="Q104" s="51"/>
      <c r="R104" s="118">
        <f>R105+R232+R253+R267</f>
        <v>92.904527169999994</v>
      </c>
      <c r="S104" s="51"/>
      <c r="T104" s="119">
        <f>T105+T232+T253+T267</f>
        <v>13.279878999999999</v>
      </c>
      <c r="AT104" s="17" t="s">
        <v>73</v>
      </c>
      <c r="AU104" s="17" t="s">
        <v>228</v>
      </c>
      <c r="BK104" s="120">
        <f>BK105+BK232+BK253+BK267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P106+P160+P180+P209+P216+P221+P228</f>
        <v>0</v>
      </c>
      <c r="R105" s="127">
        <f>R106+R160+R180+R209+R216+R221+R228</f>
        <v>92.337042729999993</v>
      </c>
      <c r="T105" s="128">
        <f>T106+T160+T180+T209+T216+T221+T228</f>
        <v>12.8088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BK106+BK160+BK180+BK209+BK216+BK221+BK228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SUM(P107:P159)</f>
        <v>0</v>
      </c>
      <c r="R106" s="127">
        <f>SUM(R107:R159)</f>
        <v>67.437551959999993</v>
      </c>
      <c r="T106" s="128">
        <f>SUM(T107:T159)</f>
        <v>4.8959999999999999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SUM(BK107:BK159)</f>
        <v>0</v>
      </c>
    </row>
    <row r="107" spans="2:65" s="1" customFormat="1" ht="16.5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1260</v>
      </c>
      <c r="G107" s="137" t="s">
        <v>262</v>
      </c>
      <c r="H107" s="138">
        <v>12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4.8959999999999999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2872</v>
      </c>
    </row>
    <row r="108" spans="2:65" s="1" customFormat="1" ht="19.5">
      <c r="B108" s="33"/>
      <c r="D108" s="147" t="s">
        <v>265</v>
      </c>
      <c r="F108" s="148" t="s">
        <v>1262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1104</v>
      </c>
      <c r="H110" s="156">
        <v>12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3.375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2873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2131</v>
      </c>
      <c r="H114" s="156">
        <v>3.375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34" t="s">
        <v>90</v>
      </c>
      <c r="D115" s="134" t="s">
        <v>259</v>
      </c>
      <c r="E115" s="135" t="s">
        <v>2874</v>
      </c>
      <c r="F115" s="136" t="s">
        <v>2875</v>
      </c>
      <c r="G115" s="137" t="s">
        <v>282</v>
      </c>
      <c r="H115" s="138">
        <v>607.59500000000003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2.4303800000000004E-2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2876</v>
      </c>
    </row>
    <row r="116" spans="2:65" s="1" customFormat="1" ht="19.5">
      <c r="B116" s="33"/>
      <c r="D116" s="147" t="s">
        <v>265</v>
      </c>
      <c r="F116" s="148" t="s">
        <v>2877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2878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1266</v>
      </c>
      <c r="G118" s="137" t="s">
        <v>262</v>
      </c>
      <c r="H118" s="138">
        <v>9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6.3E-3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2879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1109</v>
      </c>
      <c r="H121" s="156">
        <v>9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16.5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1268</v>
      </c>
      <c r="G122" s="137" t="s">
        <v>262</v>
      </c>
      <c r="H122" s="138">
        <v>9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2880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34" t="s">
        <v>297</v>
      </c>
      <c r="D125" s="134" t="s">
        <v>259</v>
      </c>
      <c r="E125" s="135" t="s">
        <v>2881</v>
      </c>
      <c r="F125" s="136" t="s">
        <v>2882</v>
      </c>
      <c r="G125" s="137" t="s">
        <v>262</v>
      </c>
      <c r="H125" s="138">
        <v>40.82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0.47718580000000005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2883</v>
      </c>
    </row>
    <row r="126" spans="2:65" s="1" customFormat="1" ht="11.25">
      <c r="B126" s="33"/>
      <c r="D126" s="147" t="s">
        <v>265</v>
      </c>
      <c r="F126" s="148" t="s">
        <v>2884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2885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2886</v>
      </c>
      <c r="H128" s="156">
        <v>40.82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303</v>
      </c>
      <c r="D129" s="134" t="s">
        <v>259</v>
      </c>
      <c r="E129" s="135" t="s">
        <v>2887</v>
      </c>
      <c r="F129" s="136" t="s">
        <v>2888</v>
      </c>
      <c r="G129" s="137" t="s">
        <v>262</v>
      </c>
      <c r="H129" s="138">
        <v>287.31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19.189434900000002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2889</v>
      </c>
    </row>
    <row r="130" spans="2:65" s="1" customFormat="1" ht="19.5">
      <c r="B130" s="33"/>
      <c r="D130" s="147" t="s">
        <v>265</v>
      </c>
      <c r="F130" s="148" t="s">
        <v>2890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2891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2" customFormat="1" ht="11.25">
      <c r="B132" s="153"/>
      <c r="D132" s="147" t="s">
        <v>269</v>
      </c>
      <c r="E132" s="154" t="s">
        <v>308</v>
      </c>
      <c r="F132" s="155" t="s">
        <v>2892</v>
      </c>
      <c r="H132" s="156">
        <v>287.31</v>
      </c>
      <c r="I132" s="157"/>
      <c r="L132" s="153"/>
      <c r="M132" s="158"/>
      <c r="T132" s="159"/>
      <c r="AT132" s="154" t="s">
        <v>269</v>
      </c>
      <c r="AU132" s="154" t="s">
        <v>83</v>
      </c>
      <c r="AV132" s="12" t="s">
        <v>83</v>
      </c>
      <c r="AW132" s="12" t="s">
        <v>37</v>
      </c>
      <c r="AX132" s="12" t="s">
        <v>81</v>
      </c>
      <c r="AY132" s="154" t="s">
        <v>257</v>
      </c>
    </row>
    <row r="133" spans="2:65" s="1" customFormat="1" ht="16.5" customHeight="1">
      <c r="B133" s="133"/>
      <c r="C133" s="134" t="s">
        <v>310</v>
      </c>
      <c r="D133" s="134" t="s">
        <v>259</v>
      </c>
      <c r="E133" s="135" t="s">
        <v>2893</v>
      </c>
      <c r="F133" s="136" t="s">
        <v>2894</v>
      </c>
      <c r="G133" s="137" t="s">
        <v>262</v>
      </c>
      <c r="H133" s="138">
        <v>40.82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2895</v>
      </c>
    </row>
    <row r="134" spans="2:65" s="1" customFormat="1" ht="11.25">
      <c r="B134" s="33"/>
      <c r="D134" s="147" t="s">
        <v>265</v>
      </c>
      <c r="F134" s="148" t="s">
        <v>2896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2897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315</v>
      </c>
      <c r="D136" s="134" t="s">
        <v>259</v>
      </c>
      <c r="E136" s="135" t="s">
        <v>2898</v>
      </c>
      <c r="F136" s="136" t="s">
        <v>2899</v>
      </c>
      <c r="G136" s="137" t="s">
        <v>318</v>
      </c>
      <c r="H136" s="138">
        <v>37889.720999999998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2.5999999999999998E-4</v>
      </c>
      <c r="R136" s="143">
        <f>Q136*H136</f>
        <v>9.8513274599999985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2900</v>
      </c>
    </row>
    <row r="137" spans="2:65" s="1" customFormat="1" ht="19.5">
      <c r="B137" s="33"/>
      <c r="D137" s="147" t="s">
        <v>265</v>
      </c>
      <c r="F137" s="148" t="s">
        <v>2901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2902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16.5" customHeight="1">
      <c r="B139" s="133"/>
      <c r="C139" s="160" t="s">
        <v>321</v>
      </c>
      <c r="D139" s="160" t="s">
        <v>327</v>
      </c>
      <c r="E139" s="161" t="s">
        <v>328</v>
      </c>
      <c r="F139" s="162" t="s">
        <v>329</v>
      </c>
      <c r="G139" s="163" t="s">
        <v>330</v>
      </c>
      <c r="H139" s="164">
        <v>32.478000000000002</v>
      </c>
      <c r="I139" s="165"/>
      <c r="J139" s="166">
        <f>ROUND(I139*H139,2)</f>
        <v>0</v>
      </c>
      <c r="K139" s="162" t="s">
        <v>331</v>
      </c>
      <c r="L139" s="167"/>
      <c r="M139" s="168" t="s">
        <v>3</v>
      </c>
      <c r="N139" s="169" t="s">
        <v>45</v>
      </c>
      <c r="P139" s="143">
        <f>O139*H139</f>
        <v>0</v>
      </c>
      <c r="Q139" s="143">
        <v>1</v>
      </c>
      <c r="R139" s="143">
        <f>Q139*H139</f>
        <v>32.478000000000002</v>
      </c>
      <c r="S139" s="143">
        <v>0</v>
      </c>
      <c r="T139" s="144">
        <f>S139*H139</f>
        <v>0</v>
      </c>
      <c r="AR139" s="145" t="s">
        <v>310</v>
      </c>
      <c r="AT139" s="145" t="s">
        <v>327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2903</v>
      </c>
    </row>
    <row r="140" spans="2:65" s="1" customFormat="1" ht="11.25">
      <c r="B140" s="33"/>
      <c r="D140" s="147" t="s">
        <v>265</v>
      </c>
      <c r="F140" s="148" t="s">
        <v>329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3" customFormat="1" ht="11.25">
      <c r="B141" s="173"/>
      <c r="D141" s="147" t="s">
        <v>269</v>
      </c>
      <c r="E141" s="174" t="s">
        <v>3</v>
      </c>
      <c r="F141" s="175" t="s">
        <v>2904</v>
      </c>
      <c r="H141" s="174" t="s">
        <v>3</v>
      </c>
      <c r="I141" s="176"/>
      <c r="L141" s="173"/>
      <c r="M141" s="177"/>
      <c r="T141" s="178"/>
      <c r="AT141" s="174" t="s">
        <v>269</v>
      </c>
      <c r="AU141" s="174" t="s">
        <v>83</v>
      </c>
      <c r="AV141" s="13" t="s">
        <v>81</v>
      </c>
      <c r="AW141" s="13" t="s">
        <v>37</v>
      </c>
      <c r="AX141" s="13" t="s">
        <v>74</v>
      </c>
      <c r="AY141" s="174" t="s">
        <v>257</v>
      </c>
    </row>
    <row r="142" spans="2:65" s="12" customFormat="1" ht="11.25">
      <c r="B142" s="153"/>
      <c r="D142" s="147" t="s">
        <v>269</v>
      </c>
      <c r="E142" s="154" t="s">
        <v>3</v>
      </c>
      <c r="F142" s="155" t="s">
        <v>2905</v>
      </c>
      <c r="H142" s="156">
        <v>31.547999999999998</v>
      </c>
      <c r="I142" s="157"/>
      <c r="L142" s="153"/>
      <c r="M142" s="158"/>
      <c r="T142" s="159"/>
      <c r="AT142" s="154" t="s">
        <v>269</v>
      </c>
      <c r="AU142" s="154" t="s">
        <v>83</v>
      </c>
      <c r="AV142" s="12" t="s">
        <v>83</v>
      </c>
      <c r="AW142" s="12" t="s">
        <v>37</v>
      </c>
      <c r="AX142" s="12" t="s">
        <v>74</v>
      </c>
      <c r="AY142" s="154" t="s">
        <v>257</v>
      </c>
    </row>
    <row r="143" spans="2:65" s="12" customFormat="1" ht="11.25">
      <c r="B143" s="153"/>
      <c r="D143" s="147" t="s">
        <v>269</v>
      </c>
      <c r="E143" s="154" t="s">
        <v>3</v>
      </c>
      <c r="F143" s="155" t="s">
        <v>2906</v>
      </c>
      <c r="H143" s="156">
        <v>0.93</v>
      </c>
      <c r="I143" s="157"/>
      <c r="L143" s="153"/>
      <c r="M143" s="158"/>
      <c r="T143" s="159"/>
      <c r="AT143" s="154" t="s">
        <v>269</v>
      </c>
      <c r="AU143" s="154" t="s">
        <v>83</v>
      </c>
      <c r="AV143" s="12" t="s">
        <v>83</v>
      </c>
      <c r="AW143" s="12" t="s">
        <v>37</v>
      </c>
      <c r="AX143" s="12" t="s">
        <v>74</v>
      </c>
      <c r="AY143" s="154" t="s">
        <v>257</v>
      </c>
    </row>
    <row r="144" spans="2:65" s="14" customFormat="1" ht="11.25">
      <c r="B144" s="179"/>
      <c r="D144" s="147" t="s">
        <v>269</v>
      </c>
      <c r="E144" s="180" t="s">
        <v>3</v>
      </c>
      <c r="F144" s="181" t="s">
        <v>610</v>
      </c>
      <c r="H144" s="182">
        <v>32.478000000000002</v>
      </c>
      <c r="I144" s="183"/>
      <c r="L144" s="179"/>
      <c r="M144" s="184"/>
      <c r="T144" s="185"/>
      <c r="AT144" s="180" t="s">
        <v>269</v>
      </c>
      <c r="AU144" s="180" t="s">
        <v>83</v>
      </c>
      <c r="AV144" s="14" t="s">
        <v>95</v>
      </c>
      <c r="AW144" s="14" t="s">
        <v>37</v>
      </c>
      <c r="AX144" s="14" t="s">
        <v>81</v>
      </c>
      <c r="AY144" s="180" t="s">
        <v>257</v>
      </c>
    </row>
    <row r="145" spans="2:65" s="1" customFormat="1" ht="16.5" customHeight="1">
      <c r="B145" s="133"/>
      <c r="C145" s="160" t="s">
        <v>326</v>
      </c>
      <c r="D145" s="160" t="s">
        <v>327</v>
      </c>
      <c r="E145" s="161" t="s">
        <v>333</v>
      </c>
      <c r="F145" s="162" t="s">
        <v>334</v>
      </c>
      <c r="G145" s="163" t="s">
        <v>330</v>
      </c>
      <c r="H145" s="164">
        <v>5.4109999999999996</v>
      </c>
      <c r="I145" s="165"/>
      <c r="J145" s="166">
        <f>ROUND(I145*H145,2)</f>
        <v>0</v>
      </c>
      <c r="K145" s="162" t="s">
        <v>331</v>
      </c>
      <c r="L145" s="167"/>
      <c r="M145" s="168" t="s">
        <v>3</v>
      </c>
      <c r="N145" s="169" t="s">
        <v>45</v>
      </c>
      <c r="P145" s="143">
        <f>O145*H145</f>
        <v>0</v>
      </c>
      <c r="Q145" s="143">
        <v>1</v>
      </c>
      <c r="R145" s="143">
        <f>Q145*H145</f>
        <v>5.4109999999999996</v>
      </c>
      <c r="S145" s="143">
        <v>0</v>
      </c>
      <c r="T145" s="144">
        <f>S145*H145</f>
        <v>0</v>
      </c>
      <c r="AR145" s="145" t="s">
        <v>310</v>
      </c>
      <c r="AT145" s="145" t="s">
        <v>327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2907</v>
      </c>
    </row>
    <row r="146" spans="2:65" s="1" customFormat="1" ht="11.25">
      <c r="B146" s="33"/>
      <c r="D146" s="147" t="s">
        <v>265</v>
      </c>
      <c r="F146" s="148" t="s">
        <v>334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3" customFormat="1" ht="11.25">
      <c r="B147" s="173"/>
      <c r="D147" s="147" t="s">
        <v>269</v>
      </c>
      <c r="E147" s="174" t="s">
        <v>3</v>
      </c>
      <c r="F147" s="175" t="s">
        <v>2904</v>
      </c>
      <c r="H147" s="174" t="s">
        <v>3</v>
      </c>
      <c r="I147" s="176"/>
      <c r="L147" s="173"/>
      <c r="M147" s="177"/>
      <c r="T147" s="178"/>
      <c r="AT147" s="174" t="s">
        <v>269</v>
      </c>
      <c r="AU147" s="174" t="s">
        <v>83</v>
      </c>
      <c r="AV147" s="13" t="s">
        <v>81</v>
      </c>
      <c r="AW147" s="13" t="s">
        <v>37</v>
      </c>
      <c r="AX147" s="13" t="s">
        <v>74</v>
      </c>
      <c r="AY147" s="174" t="s">
        <v>257</v>
      </c>
    </row>
    <row r="148" spans="2:65" s="12" customFormat="1" ht="11.25">
      <c r="B148" s="153"/>
      <c r="D148" s="147" t="s">
        <v>269</v>
      </c>
      <c r="E148" s="154" t="s">
        <v>3</v>
      </c>
      <c r="F148" s="155" t="s">
        <v>2908</v>
      </c>
      <c r="H148" s="156">
        <v>3.3079999999999998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74</v>
      </c>
      <c r="AY148" s="154" t="s">
        <v>257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2909</v>
      </c>
      <c r="H149" s="156">
        <v>2.1030000000000002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4" customFormat="1" ht="11.25">
      <c r="B150" s="179"/>
      <c r="D150" s="147" t="s">
        <v>269</v>
      </c>
      <c r="E150" s="180" t="s">
        <v>3</v>
      </c>
      <c r="F150" s="181" t="s">
        <v>610</v>
      </c>
      <c r="H150" s="182">
        <v>5.4109999999999996</v>
      </c>
      <c r="I150" s="183"/>
      <c r="L150" s="179"/>
      <c r="M150" s="184"/>
      <c r="T150" s="185"/>
      <c r="AT150" s="180" t="s">
        <v>269</v>
      </c>
      <c r="AU150" s="180" t="s">
        <v>83</v>
      </c>
      <c r="AV150" s="14" t="s">
        <v>95</v>
      </c>
      <c r="AW150" s="14" t="s">
        <v>37</v>
      </c>
      <c r="AX150" s="14" t="s">
        <v>81</v>
      </c>
      <c r="AY150" s="180" t="s">
        <v>257</v>
      </c>
    </row>
    <row r="151" spans="2:65" s="1" customFormat="1" ht="16.5" customHeight="1">
      <c r="B151" s="133"/>
      <c r="C151" s="134" t="s">
        <v>9</v>
      </c>
      <c r="D151" s="134" t="s">
        <v>259</v>
      </c>
      <c r="E151" s="135" t="s">
        <v>2910</v>
      </c>
      <c r="F151" s="136" t="s">
        <v>2911</v>
      </c>
      <c r="G151" s="137" t="s">
        <v>318</v>
      </c>
      <c r="H151" s="138">
        <v>5411.0709999999999</v>
      </c>
      <c r="I151" s="139"/>
      <c r="J151" s="140">
        <f>ROUND(I151*H151,2)</f>
        <v>0</v>
      </c>
      <c r="K151" s="136" t="s">
        <v>263</v>
      </c>
      <c r="L151" s="33"/>
      <c r="M151" s="141" t="s">
        <v>3</v>
      </c>
      <c r="N151" s="142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95</v>
      </c>
      <c r="AT151" s="145" t="s">
        <v>259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2912</v>
      </c>
    </row>
    <row r="152" spans="2:65" s="1" customFormat="1" ht="11.25">
      <c r="B152" s="33"/>
      <c r="D152" s="147" t="s">
        <v>265</v>
      </c>
      <c r="F152" s="148" t="s">
        <v>2913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1.25">
      <c r="B153" s="33"/>
      <c r="D153" s="151" t="s">
        <v>267</v>
      </c>
      <c r="F153" s="152" t="s">
        <v>2914</v>
      </c>
      <c r="I153" s="149"/>
      <c r="L153" s="33"/>
      <c r="M153" s="150"/>
      <c r="T153" s="54"/>
      <c r="AT153" s="17" t="s">
        <v>267</v>
      </c>
      <c r="AU153" s="17" t="s">
        <v>83</v>
      </c>
    </row>
    <row r="154" spans="2:65" s="12" customFormat="1" ht="11.25">
      <c r="B154" s="153"/>
      <c r="D154" s="147" t="s">
        <v>269</v>
      </c>
      <c r="E154" s="154" t="s">
        <v>643</v>
      </c>
      <c r="F154" s="155" t="s">
        <v>2915</v>
      </c>
      <c r="H154" s="156">
        <v>5411.0709999999999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81</v>
      </c>
      <c r="AY154" s="154" t="s">
        <v>257</v>
      </c>
    </row>
    <row r="155" spans="2:65" s="1" customFormat="1" ht="24.2" customHeight="1">
      <c r="B155" s="133"/>
      <c r="C155" s="134" t="s">
        <v>336</v>
      </c>
      <c r="D155" s="134" t="s">
        <v>259</v>
      </c>
      <c r="E155" s="135" t="s">
        <v>337</v>
      </c>
      <c r="F155" s="136" t="s">
        <v>338</v>
      </c>
      <c r="G155" s="137" t="s">
        <v>282</v>
      </c>
      <c r="H155" s="138">
        <v>686.58199999999999</v>
      </c>
      <c r="I155" s="139"/>
      <c r="J155" s="140">
        <f>ROUND(I155*H155,2)</f>
        <v>0</v>
      </c>
      <c r="K155" s="136" t="s">
        <v>331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2916</v>
      </c>
    </row>
    <row r="156" spans="2:65" s="1" customFormat="1" ht="19.5">
      <c r="B156" s="33"/>
      <c r="D156" s="147" t="s">
        <v>265</v>
      </c>
      <c r="F156" s="148" t="s">
        <v>340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6.5" customHeight="1">
      <c r="B157" s="133"/>
      <c r="C157" s="134" t="s">
        <v>342</v>
      </c>
      <c r="D157" s="134" t="s">
        <v>259</v>
      </c>
      <c r="E157" s="135" t="s">
        <v>1123</v>
      </c>
      <c r="F157" s="136" t="s">
        <v>344</v>
      </c>
      <c r="G157" s="137" t="s">
        <v>282</v>
      </c>
      <c r="H157" s="138">
        <v>686.58199999999999</v>
      </c>
      <c r="I157" s="139"/>
      <c r="J157" s="140">
        <f>ROUND(I157*H157,2)</f>
        <v>0</v>
      </c>
      <c r="K157" s="136" t="s">
        <v>263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2917</v>
      </c>
    </row>
    <row r="158" spans="2:65" s="1" customFormat="1" ht="11.25">
      <c r="B158" s="33"/>
      <c r="D158" s="147" t="s">
        <v>265</v>
      </c>
      <c r="F158" s="148" t="s">
        <v>346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1.25">
      <c r="B159" s="33"/>
      <c r="D159" s="151" t="s">
        <v>267</v>
      </c>
      <c r="F159" s="152" t="s">
        <v>1125</v>
      </c>
      <c r="I159" s="149"/>
      <c r="L159" s="33"/>
      <c r="M159" s="150"/>
      <c r="T159" s="54"/>
      <c r="AT159" s="17" t="s">
        <v>267</v>
      </c>
      <c r="AU159" s="17" t="s">
        <v>83</v>
      </c>
    </row>
    <row r="160" spans="2:65" s="11" customFormat="1" ht="22.9" customHeight="1">
      <c r="B160" s="121"/>
      <c r="D160" s="122" t="s">
        <v>73</v>
      </c>
      <c r="E160" s="131" t="s">
        <v>83</v>
      </c>
      <c r="F160" s="131" t="s">
        <v>348</v>
      </c>
      <c r="I160" s="124"/>
      <c r="J160" s="132">
        <f>BK160</f>
        <v>0</v>
      </c>
      <c r="L160" s="121"/>
      <c r="M160" s="126"/>
      <c r="P160" s="127">
        <f>SUM(P161:P179)</f>
        <v>0</v>
      </c>
      <c r="R160" s="127">
        <f>SUM(R161:R179)</f>
        <v>5.9126200000000004E-2</v>
      </c>
      <c r="T160" s="128">
        <f>SUM(T161:T179)</f>
        <v>0</v>
      </c>
      <c r="AR160" s="122" t="s">
        <v>95</v>
      </c>
      <c r="AT160" s="129" t="s">
        <v>73</v>
      </c>
      <c r="AU160" s="129" t="s">
        <v>81</v>
      </c>
      <c r="AY160" s="122" t="s">
        <v>257</v>
      </c>
      <c r="BK160" s="130">
        <f>SUM(BK161:BK179)</f>
        <v>0</v>
      </c>
    </row>
    <row r="161" spans="2:65" s="1" customFormat="1" ht="16.5" customHeight="1">
      <c r="B161" s="133"/>
      <c r="C161" s="134" t="s">
        <v>349</v>
      </c>
      <c r="D161" s="134" t="s">
        <v>259</v>
      </c>
      <c r="E161" s="135" t="s">
        <v>350</v>
      </c>
      <c r="F161" s="136" t="s">
        <v>1291</v>
      </c>
      <c r="G161" s="137" t="s">
        <v>262</v>
      </c>
      <c r="H161" s="138">
        <v>318.70999999999998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2918</v>
      </c>
    </row>
    <row r="162" spans="2:65" s="1" customFormat="1" ht="11.25">
      <c r="B162" s="33"/>
      <c r="D162" s="147" t="s">
        <v>265</v>
      </c>
      <c r="F162" s="148" t="s">
        <v>351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353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2" customFormat="1" ht="11.25">
      <c r="B164" s="153"/>
      <c r="D164" s="147" t="s">
        <v>269</v>
      </c>
      <c r="E164" s="154" t="s">
        <v>354</v>
      </c>
      <c r="F164" s="155" t="s">
        <v>2919</v>
      </c>
      <c r="H164" s="156">
        <v>318.70999999999998</v>
      </c>
      <c r="I164" s="157"/>
      <c r="L164" s="153"/>
      <c r="M164" s="158"/>
      <c r="T164" s="159"/>
      <c r="AT164" s="154" t="s">
        <v>269</v>
      </c>
      <c r="AU164" s="154" t="s">
        <v>83</v>
      </c>
      <c r="AV164" s="12" t="s">
        <v>83</v>
      </c>
      <c r="AW164" s="12" t="s">
        <v>37</v>
      </c>
      <c r="AX164" s="12" t="s">
        <v>81</v>
      </c>
      <c r="AY164" s="154" t="s">
        <v>257</v>
      </c>
    </row>
    <row r="165" spans="2:65" s="1" customFormat="1" ht="16.5" customHeight="1">
      <c r="B165" s="133"/>
      <c r="C165" s="134" t="s">
        <v>356</v>
      </c>
      <c r="D165" s="134" t="s">
        <v>259</v>
      </c>
      <c r="E165" s="135" t="s">
        <v>357</v>
      </c>
      <c r="F165" s="136" t="s">
        <v>1294</v>
      </c>
      <c r="G165" s="137" t="s">
        <v>262</v>
      </c>
      <c r="H165" s="138">
        <v>59.8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2920</v>
      </c>
    </row>
    <row r="166" spans="2:65" s="1" customFormat="1" ht="11.25">
      <c r="B166" s="33"/>
      <c r="D166" s="147" t="s">
        <v>265</v>
      </c>
      <c r="F166" s="148" t="s">
        <v>358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360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2" customFormat="1" ht="11.25">
      <c r="B168" s="153"/>
      <c r="D168" s="147" t="s">
        <v>269</v>
      </c>
      <c r="E168" s="154" t="s">
        <v>361</v>
      </c>
      <c r="F168" s="155" t="s">
        <v>2921</v>
      </c>
      <c r="H168" s="156">
        <v>59.8</v>
      </c>
      <c r="I168" s="157"/>
      <c r="L168" s="153"/>
      <c r="M168" s="158"/>
      <c r="T168" s="159"/>
      <c r="AT168" s="154" t="s">
        <v>269</v>
      </c>
      <c r="AU168" s="154" t="s">
        <v>83</v>
      </c>
      <c r="AV168" s="12" t="s">
        <v>83</v>
      </c>
      <c r="AW168" s="12" t="s">
        <v>37</v>
      </c>
      <c r="AX168" s="12" t="s">
        <v>81</v>
      </c>
      <c r="AY168" s="154" t="s">
        <v>257</v>
      </c>
    </row>
    <row r="169" spans="2:65" s="1" customFormat="1" ht="16.5" customHeight="1">
      <c r="B169" s="133"/>
      <c r="C169" s="134" t="s">
        <v>363</v>
      </c>
      <c r="D169" s="134" t="s">
        <v>259</v>
      </c>
      <c r="E169" s="135" t="s">
        <v>364</v>
      </c>
      <c r="F169" s="136" t="s">
        <v>1297</v>
      </c>
      <c r="G169" s="137" t="s">
        <v>282</v>
      </c>
      <c r="H169" s="138">
        <v>3.2970000000000002</v>
      </c>
      <c r="I169" s="139"/>
      <c r="J169" s="140">
        <f>ROUND(I169*H169,2)</f>
        <v>0</v>
      </c>
      <c r="K169" s="136" t="s">
        <v>263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95</v>
      </c>
      <c r="AT169" s="145" t="s">
        <v>259</v>
      </c>
      <c r="AU169" s="145" t="s">
        <v>83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95</v>
      </c>
      <c r="BM169" s="145" t="s">
        <v>2922</v>
      </c>
    </row>
    <row r="170" spans="2:65" s="1" customFormat="1" ht="11.25">
      <c r="B170" s="33"/>
      <c r="D170" s="147" t="s">
        <v>265</v>
      </c>
      <c r="F170" s="148" t="s">
        <v>365</v>
      </c>
      <c r="I170" s="149"/>
      <c r="L170" s="33"/>
      <c r="M170" s="150"/>
      <c r="T170" s="54"/>
      <c r="AT170" s="17" t="s">
        <v>265</v>
      </c>
      <c r="AU170" s="17" t="s">
        <v>83</v>
      </c>
    </row>
    <row r="171" spans="2:65" s="1" customFormat="1" ht="11.25">
      <c r="B171" s="33"/>
      <c r="D171" s="151" t="s">
        <v>267</v>
      </c>
      <c r="F171" s="152" t="s">
        <v>367</v>
      </c>
      <c r="I171" s="149"/>
      <c r="L171" s="33"/>
      <c r="M171" s="150"/>
      <c r="T171" s="54"/>
      <c r="AT171" s="17" t="s">
        <v>267</v>
      </c>
      <c r="AU171" s="17" t="s">
        <v>83</v>
      </c>
    </row>
    <row r="172" spans="2:65" s="12" customFormat="1" ht="11.25">
      <c r="B172" s="153"/>
      <c r="D172" s="147" t="s">
        <v>269</v>
      </c>
      <c r="E172" s="154" t="s">
        <v>368</v>
      </c>
      <c r="F172" s="155" t="s">
        <v>2923</v>
      </c>
      <c r="H172" s="156">
        <v>3.2970000000000002</v>
      </c>
      <c r="I172" s="157"/>
      <c r="L172" s="153"/>
      <c r="M172" s="158"/>
      <c r="T172" s="159"/>
      <c r="AT172" s="154" t="s">
        <v>269</v>
      </c>
      <c r="AU172" s="154" t="s">
        <v>83</v>
      </c>
      <c r="AV172" s="12" t="s">
        <v>83</v>
      </c>
      <c r="AW172" s="12" t="s">
        <v>37</v>
      </c>
      <c r="AX172" s="12" t="s">
        <v>81</v>
      </c>
      <c r="AY172" s="154" t="s">
        <v>257</v>
      </c>
    </row>
    <row r="173" spans="2:65" s="1" customFormat="1" ht="16.5" customHeight="1">
      <c r="B173" s="133"/>
      <c r="C173" s="134" t="s">
        <v>370</v>
      </c>
      <c r="D173" s="134" t="s">
        <v>259</v>
      </c>
      <c r="E173" s="135" t="s">
        <v>371</v>
      </c>
      <c r="F173" s="136" t="s">
        <v>1300</v>
      </c>
      <c r="G173" s="137" t="s">
        <v>262</v>
      </c>
      <c r="H173" s="138">
        <v>21.98</v>
      </c>
      <c r="I173" s="139"/>
      <c r="J173" s="140">
        <f>ROUND(I173*H173,2)</f>
        <v>0</v>
      </c>
      <c r="K173" s="136" t="s">
        <v>263</v>
      </c>
      <c r="L173" s="33"/>
      <c r="M173" s="141" t="s">
        <v>3</v>
      </c>
      <c r="N173" s="142" t="s">
        <v>45</v>
      </c>
      <c r="P173" s="143">
        <f>O173*H173</f>
        <v>0</v>
      </c>
      <c r="Q173" s="143">
        <v>2.6900000000000001E-3</v>
      </c>
      <c r="R173" s="143">
        <f>Q173*H173</f>
        <v>5.9126200000000004E-2</v>
      </c>
      <c r="S173" s="143">
        <v>0</v>
      </c>
      <c r="T173" s="144">
        <f>S173*H173</f>
        <v>0</v>
      </c>
      <c r="AR173" s="145" t="s">
        <v>95</v>
      </c>
      <c r="AT173" s="145" t="s">
        <v>259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2924</v>
      </c>
    </row>
    <row r="174" spans="2:65" s="1" customFormat="1" ht="11.25">
      <c r="B174" s="33"/>
      <c r="D174" s="147" t="s">
        <v>265</v>
      </c>
      <c r="F174" s="148" t="s">
        <v>372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" customFormat="1" ht="11.25">
      <c r="B175" s="33"/>
      <c r="D175" s="151" t="s">
        <v>267</v>
      </c>
      <c r="F175" s="152" t="s">
        <v>374</v>
      </c>
      <c r="I175" s="149"/>
      <c r="L175" s="33"/>
      <c r="M175" s="150"/>
      <c r="T175" s="54"/>
      <c r="AT175" s="17" t="s">
        <v>267</v>
      </c>
      <c r="AU175" s="17" t="s">
        <v>83</v>
      </c>
    </row>
    <row r="176" spans="2:65" s="12" customFormat="1" ht="11.25">
      <c r="B176" s="153"/>
      <c r="D176" s="147" t="s">
        <v>269</v>
      </c>
      <c r="E176" s="154" t="s">
        <v>375</v>
      </c>
      <c r="F176" s="155" t="s">
        <v>2925</v>
      </c>
      <c r="H176" s="156">
        <v>21.98</v>
      </c>
      <c r="I176" s="157"/>
      <c r="L176" s="153"/>
      <c r="M176" s="158"/>
      <c r="T176" s="159"/>
      <c r="AT176" s="154" t="s">
        <v>269</v>
      </c>
      <c r="AU176" s="154" t="s">
        <v>83</v>
      </c>
      <c r="AV176" s="12" t="s">
        <v>83</v>
      </c>
      <c r="AW176" s="12" t="s">
        <v>37</v>
      </c>
      <c r="AX176" s="12" t="s">
        <v>81</v>
      </c>
      <c r="AY176" s="154" t="s">
        <v>257</v>
      </c>
    </row>
    <row r="177" spans="2:65" s="1" customFormat="1" ht="16.5" customHeight="1">
      <c r="B177" s="133"/>
      <c r="C177" s="134" t="s">
        <v>377</v>
      </c>
      <c r="D177" s="134" t="s">
        <v>259</v>
      </c>
      <c r="E177" s="135" t="s">
        <v>378</v>
      </c>
      <c r="F177" s="136" t="s">
        <v>1303</v>
      </c>
      <c r="G177" s="137" t="s">
        <v>262</v>
      </c>
      <c r="H177" s="138">
        <v>21.98</v>
      </c>
      <c r="I177" s="139"/>
      <c r="J177" s="140">
        <f>ROUND(I177*H177,2)</f>
        <v>0</v>
      </c>
      <c r="K177" s="136" t="s">
        <v>263</v>
      </c>
      <c r="L177" s="33"/>
      <c r="M177" s="141" t="s">
        <v>3</v>
      </c>
      <c r="N177" s="142" t="s">
        <v>45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95</v>
      </c>
      <c r="AT177" s="145" t="s">
        <v>259</v>
      </c>
      <c r="AU177" s="145" t="s">
        <v>83</v>
      </c>
      <c r="AY177" s="17" t="s">
        <v>257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7" t="s">
        <v>81</v>
      </c>
      <c r="BK177" s="146">
        <f>ROUND(I177*H177,2)</f>
        <v>0</v>
      </c>
      <c r="BL177" s="17" t="s">
        <v>95</v>
      </c>
      <c r="BM177" s="145" t="s">
        <v>2926</v>
      </c>
    </row>
    <row r="178" spans="2:65" s="1" customFormat="1" ht="11.25">
      <c r="B178" s="33"/>
      <c r="D178" s="147" t="s">
        <v>265</v>
      </c>
      <c r="F178" s="148" t="s">
        <v>379</v>
      </c>
      <c r="I178" s="149"/>
      <c r="L178" s="33"/>
      <c r="M178" s="150"/>
      <c r="T178" s="54"/>
      <c r="AT178" s="17" t="s">
        <v>265</v>
      </c>
      <c r="AU178" s="17" t="s">
        <v>83</v>
      </c>
    </row>
    <row r="179" spans="2:65" s="1" customFormat="1" ht="11.25">
      <c r="B179" s="33"/>
      <c r="D179" s="151" t="s">
        <v>267</v>
      </c>
      <c r="F179" s="152" t="s">
        <v>381</v>
      </c>
      <c r="I179" s="149"/>
      <c r="L179" s="33"/>
      <c r="M179" s="150"/>
      <c r="T179" s="54"/>
      <c r="AT179" s="17" t="s">
        <v>267</v>
      </c>
      <c r="AU179" s="17" t="s">
        <v>83</v>
      </c>
    </row>
    <row r="180" spans="2:65" s="11" customFormat="1" ht="22.9" customHeight="1">
      <c r="B180" s="121"/>
      <c r="D180" s="122" t="s">
        <v>73</v>
      </c>
      <c r="E180" s="131" t="s">
        <v>95</v>
      </c>
      <c r="F180" s="131" t="s">
        <v>382</v>
      </c>
      <c r="I180" s="124"/>
      <c r="J180" s="132">
        <f>BK180</f>
        <v>0</v>
      </c>
      <c r="L180" s="121"/>
      <c r="M180" s="126"/>
      <c r="P180" s="127">
        <f>SUM(P181:P208)</f>
        <v>0</v>
      </c>
      <c r="R180" s="127">
        <f>SUM(R181:R208)</f>
        <v>18.598364570000001</v>
      </c>
      <c r="T180" s="128">
        <f>SUM(T181:T208)</f>
        <v>0</v>
      </c>
      <c r="AR180" s="122" t="s">
        <v>95</v>
      </c>
      <c r="AT180" s="129" t="s">
        <v>73</v>
      </c>
      <c r="AU180" s="129" t="s">
        <v>81</v>
      </c>
      <c r="AY180" s="122" t="s">
        <v>257</v>
      </c>
      <c r="BK180" s="130">
        <f>SUM(BK181:BK208)</f>
        <v>0</v>
      </c>
    </row>
    <row r="181" spans="2:65" s="1" customFormat="1" ht="16.5" customHeight="1">
      <c r="B181" s="133"/>
      <c r="C181" s="134" t="s">
        <v>383</v>
      </c>
      <c r="D181" s="134" t="s">
        <v>259</v>
      </c>
      <c r="E181" s="135" t="s">
        <v>384</v>
      </c>
      <c r="F181" s="136" t="s">
        <v>851</v>
      </c>
      <c r="G181" s="137" t="s">
        <v>282</v>
      </c>
      <c r="H181" s="138">
        <v>9.68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2927</v>
      </c>
    </row>
    <row r="182" spans="2:65" s="1" customFormat="1" ht="11.25">
      <c r="B182" s="33"/>
      <c r="D182" s="147" t="s">
        <v>265</v>
      </c>
      <c r="F182" s="148" t="s">
        <v>385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387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" customFormat="1" ht="16.5" customHeight="1">
      <c r="B184" s="133"/>
      <c r="C184" s="134" t="s">
        <v>8</v>
      </c>
      <c r="D184" s="134" t="s">
        <v>259</v>
      </c>
      <c r="E184" s="135" t="s">
        <v>388</v>
      </c>
      <c r="F184" s="136" t="s">
        <v>1306</v>
      </c>
      <c r="G184" s="137" t="s">
        <v>282</v>
      </c>
      <c r="H184" s="138">
        <v>9.68</v>
      </c>
      <c r="I184" s="139"/>
      <c r="J184" s="140">
        <f>ROUND(I184*H184,2)</f>
        <v>0</v>
      </c>
      <c r="K184" s="136" t="s">
        <v>263</v>
      </c>
      <c r="L184" s="33"/>
      <c r="M184" s="141" t="s">
        <v>3</v>
      </c>
      <c r="N184" s="142" t="s">
        <v>45</v>
      </c>
      <c r="P184" s="143">
        <f>O184*H184</f>
        <v>0</v>
      </c>
      <c r="Q184" s="143">
        <v>1.8907700000000001</v>
      </c>
      <c r="R184" s="143">
        <f>Q184*H184</f>
        <v>18.302653599999999</v>
      </c>
      <c r="S184" s="143">
        <v>0</v>
      </c>
      <c r="T184" s="144">
        <f>S184*H184</f>
        <v>0</v>
      </c>
      <c r="AR184" s="145" t="s">
        <v>95</v>
      </c>
      <c r="AT184" s="145" t="s">
        <v>259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2928</v>
      </c>
    </row>
    <row r="185" spans="2:65" s="1" customFormat="1" ht="11.25">
      <c r="B185" s="33"/>
      <c r="D185" s="147" t="s">
        <v>265</v>
      </c>
      <c r="F185" s="148" t="s">
        <v>389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1.25">
      <c r="B186" s="33"/>
      <c r="D186" s="151" t="s">
        <v>267</v>
      </c>
      <c r="F186" s="152" t="s">
        <v>391</v>
      </c>
      <c r="I186" s="149"/>
      <c r="L186" s="33"/>
      <c r="M186" s="150"/>
      <c r="T186" s="54"/>
      <c r="AT186" s="17" t="s">
        <v>267</v>
      </c>
      <c r="AU186" s="17" t="s">
        <v>83</v>
      </c>
    </row>
    <row r="187" spans="2:65" s="12" customFormat="1" ht="11.25">
      <c r="B187" s="153"/>
      <c r="D187" s="147" t="s">
        <v>269</v>
      </c>
      <c r="E187" s="154" t="s">
        <v>392</v>
      </c>
      <c r="F187" s="155" t="s">
        <v>2929</v>
      </c>
      <c r="H187" s="156">
        <v>9.68</v>
      </c>
      <c r="I187" s="157"/>
      <c r="L187" s="153"/>
      <c r="M187" s="158"/>
      <c r="T187" s="159"/>
      <c r="AT187" s="154" t="s">
        <v>269</v>
      </c>
      <c r="AU187" s="154" t="s">
        <v>83</v>
      </c>
      <c r="AV187" s="12" t="s">
        <v>83</v>
      </c>
      <c r="AW187" s="12" t="s">
        <v>37</v>
      </c>
      <c r="AX187" s="12" t="s">
        <v>81</v>
      </c>
      <c r="AY187" s="154" t="s">
        <v>257</v>
      </c>
    </row>
    <row r="188" spans="2:65" s="1" customFormat="1" ht="16.5" customHeight="1">
      <c r="B188" s="133"/>
      <c r="C188" s="134" t="s">
        <v>394</v>
      </c>
      <c r="D188" s="134" t="s">
        <v>259</v>
      </c>
      <c r="E188" s="135" t="s">
        <v>395</v>
      </c>
      <c r="F188" s="136" t="s">
        <v>853</v>
      </c>
      <c r="G188" s="137" t="s">
        <v>282</v>
      </c>
      <c r="H188" s="138">
        <v>4.84</v>
      </c>
      <c r="I188" s="139"/>
      <c r="J188" s="140">
        <f>ROUND(I188*H188,2)</f>
        <v>0</v>
      </c>
      <c r="K188" s="136" t="s">
        <v>263</v>
      </c>
      <c r="L188" s="33"/>
      <c r="M188" s="141" t="s">
        <v>3</v>
      </c>
      <c r="N188" s="142" t="s">
        <v>45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95</v>
      </c>
      <c r="AT188" s="145" t="s">
        <v>259</v>
      </c>
      <c r="AU188" s="145" t="s">
        <v>83</v>
      </c>
      <c r="AY188" s="17" t="s">
        <v>257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7" t="s">
        <v>81</v>
      </c>
      <c r="BK188" s="146">
        <f>ROUND(I188*H188,2)</f>
        <v>0</v>
      </c>
      <c r="BL188" s="17" t="s">
        <v>95</v>
      </c>
      <c r="BM188" s="145" t="s">
        <v>2930</v>
      </c>
    </row>
    <row r="189" spans="2:65" s="1" customFormat="1" ht="19.5">
      <c r="B189" s="33"/>
      <c r="D189" s="147" t="s">
        <v>265</v>
      </c>
      <c r="F189" s="148" t="s">
        <v>1310</v>
      </c>
      <c r="I189" s="149"/>
      <c r="L189" s="33"/>
      <c r="M189" s="150"/>
      <c r="T189" s="54"/>
      <c r="AT189" s="17" t="s">
        <v>265</v>
      </c>
      <c r="AU189" s="17" t="s">
        <v>83</v>
      </c>
    </row>
    <row r="190" spans="2:65" s="1" customFormat="1" ht="11.25">
      <c r="B190" s="33"/>
      <c r="D190" s="151" t="s">
        <v>267</v>
      </c>
      <c r="F190" s="152" t="s">
        <v>398</v>
      </c>
      <c r="I190" s="149"/>
      <c r="L190" s="33"/>
      <c r="M190" s="150"/>
      <c r="T190" s="54"/>
      <c r="AT190" s="17" t="s">
        <v>267</v>
      </c>
      <c r="AU190" s="17" t="s">
        <v>83</v>
      </c>
    </row>
    <row r="191" spans="2:65" s="12" customFormat="1" ht="11.25">
      <c r="B191" s="153"/>
      <c r="D191" s="147" t="s">
        <v>269</v>
      </c>
      <c r="E191" s="154" t="s">
        <v>399</v>
      </c>
      <c r="F191" s="155" t="s">
        <v>2931</v>
      </c>
      <c r="H191" s="156">
        <v>4.84</v>
      </c>
      <c r="I191" s="157"/>
      <c r="L191" s="153"/>
      <c r="M191" s="158"/>
      <c r="T191" s="159"/>
      <c r="AT191" s="154" t="s">
        <v>269</v>
      </c>
      <c r="AU191" s="154" t="s">
        <v>83</v>
      </c>
      <c r="AV191" s="12" t="s">
        <v>83</v>
      </c>
      <c r="AW191" s="12" t="s">
        <v>37</v>
      </c>
      <c r="AX191" s="12" t="s">
        <v>81</v>
      </c>
      <c r="AY191" s="154" t="s">
        <v>257</v>
      </c>
    </row>
    <row r="192" spans="2:65" s="1" customFormat="1" ht="16.5" customHeight="1">
      <c r="B192" s="133"/>
      <c r="C192" s="134" t="s">
        <v>401</v>
      </c>
      <c r="D192" s="134" t="s">
        <v>259</v>
      </c>
      <c r="E192" s="135" t="s">
        <v>402</v>
      </c>
      <c r="F192" s="136" t="s">
        <v>856</v>
      </c>
      <c r="G192" s="137" t="s">
        <v>282</v>
      </c>
      <c r="H192" s="138">
        <v>4.84</v>
      </c>
      <c r="I192" s="139"/>
      <c r="J192" s="140">
        <f>ROUND(I192*H192,2)</f>
        <v>0</v>
      </c>
      <c r="K192" s="136" t="s">
        <v>263</v>
      </c>
      <c r="L192" s="33"/>
      <c r="M192" s="141" t="s">
        <v>3</v>
      </c>
      <c r="N192" s="142" t="s">
        <v>45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95</v>
      </c>
      <c r="AT192" s="145" t="s">
        <v>259</v>
      </c>
      <c r="AU192" s="145" t="s">
        <v>83</v>
      </c>
      <c r="AY192" s="17" t="s">
        <v>257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7" t="s">
        <v>81</v>
      </c>
      <c r="BK192" s="146">
        <f>ROUND(I192*H192,2)</f>
        <v>0</v>
      </c>
      <c r="BL192" s="17" t="s">
        <v>95</v>
      </c>
      <c r="BM192" s="145" t="s">
        <v>2932</v>
      </c>
    </row>
    <row r="193" spans="2:65" s="1" customFormat="1" ht="11.25">
      <c r="B193" s="33"/>
      <c r="D193" s="147" t="s">
        <v>265</v>
      </c>
      <c r="F193" s="148" t="s">
        <v>403</v>
      </c>
      <c r="I193" s="149"/>
      <c r="L193" s="33"/>
      <c r="M193" s="150"/>
      <c r="T193" s="54"/>
      <c r="AT193" s="17" t="s">
        <v>265</v>
      </c>
      <c r="AU193" s="17" t="s">
        <v>83</v>
      </c>
    </row>
    <row r="194" spans="2:65" s="1" customFormat="1" ht="11.25">
      <c r="B194" s="33"/>
      <c r="D194" s="151" t="s">
        <v>267</v>
      </c>
      <c r="F194" s="152" t="s">
        <v>405</v>
      </c>
      <c r="I194" s="149"/>
      <c r="L194" s="33"/>
      <c r="M194" s="150"/>
      <c r="T194" s="54"/>
      <c r="AT194" s="17" t="s">
        <v>267</v>
      </c>
      <c r="AU194" s="17" t="s">
        <v>83</v>
      </c>
    </row>
    <row r="195" spans="2:65" s="1" customFormat="1" ht="16.5" customHeight="1">
      <c r="B195" s="133"/>
      <c r="C195" s="134" t="s">
        <v>406</v>
      </c>
      <c r="D195" s="134" t="s">
        <v>259</v>
      </c>
      <c r="E195" s="135" t="s">
        <v>407</v>
      </c>
      <c r="F195" s="136" t="s">
        <v>1313</v>
      </c>
      <c r="G195" s="137" t="s">
        <v>262</v>
      </c>
      <c r="H195" s="138">
        <v>2.9</v>
      </c>
      <c r="I195" s="139"/>
      <c r="J195" s="140">
        <f>ROUND(I195*H195,2)</f>
        <v>0</v>
      </c>
      <c r="K195" s="136" t="s">
        <v>263</v>
      </c>
      <c r="L195" s="33"/>
      <c r="M195" s="141" t="s">
        <v>3</v>
      </c>
      <c r="N195" s="142" t="s">
        <v>45</v>
      </c>
      <c r="P195" s="143">
        <f>O195*H195</f>
        <v>0</v>
      </c>
      <c r="Q195" s="143">
        <v>6.3200000000000001E-3</v>
      </c>
      <c r="R195" s="143">
        <f>Q195*H195</f>
        <v>1.8328000000000001E-2</v>
      </c>
      <c r="S195" s="143">
        <v>0</v>
      </c>
      <c r="T195" s="144">
        <f>S195*H195</f>
        <v>0</v>
      </c>
      <c r="AR195" s="145" t="s">
        <v>95</v>
      </c>
      <c r="AT195" s="145" t="s">
        <v>259</v>
      </c>
      <c r="AU195" s="145" t="s">
        <v>83</v>
      </c>
      <c r="AY195" s="17" t="s">
        <v>257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7" t="s">
        <v>81</v>
      </c>
      <c r="BK195" s="146">
        <f>ROUND(I195*H195,2)</f>
        <v>0</v>
      </c>
      <c r="BL195" s="17" t="s">
        <v>95</v>
      </c>
      <c r="BM195" s="145" t="s">
        <v>2933</v>
      </c>
    </row>
    <row r="196" spans="2:65" s="1" customFormat="1" ht="11.25">
      <c r="B196" s="33"/>
      <c r="D196" s="147" t="s">
        <v>265</v>
      </c>
      <c r="F196" s="148" t="s">
        <v>408</v>
      </c>
      <c r="I196" s="149"/>
      <c r="L196" s="33"/>
      <c r="M196" s="150"/>
      <c r="T196" s="54"/>
      <c r="AT196" s="17" t="s">
        <v>265</v>
      </c>
      <c r="AU196" s="17" t="s">
        <v>83</v>
      </c>
    </row>
    <row r="197" spans="2:65" s="1" customFormat="1" ht="11.25">
      <c r="B197" s="33"/>
      <c r="D197" s="151" t="s">
        <v>267</v>
      </c>
      <c r="F197" s="152" t="s">
        <v>410</v>
      </c>
      <c r="I197" s="149"/>
      <c r="L197" s="33"/>
      <c r="M197" s="150"/>
      <c r="T197" s="54"/>
      <c r="AT197" s="17" t="s">
        <v>267</v>
      </c>
      <c r="AU197" s="17" t="s">
        <v>83</v>
      </c>
    </row>
    <row r="198" spans="2:65" s="12" customFormat="1" ht="11.25">
      <c r="B198" s="153"/>
      <c r="D198" s="147" t="s">
        <v>269</v>
      </c>
      <c r="E198" s="154" t="s">
        <v>411</v>
      </c>
      <c r="F198" s="155" t="s">
        <v>2934</v>
      </c>
      <c r="H198" s="156">
        <v>2.9</v>
      </c>
      <c r="I198" s="157"/>
      <c r="L198" s="153"/>
      <c r="M198" s="158"/>
      <c r="T198" s="159"/>
      <c r="AT198" s="154" t="s">
        <v>269</v>
      </c>
      <c r="AU198" s="154" t="s">
        <v>83</v>
      </c>
      <c r="AV198" s="12" t="s">
        <v>83</v>
      </c>
      <c r="AW198" s="12" t="s">
        <v>37</v>
      </c>
      <c r="AX198" s="12" t="s">
        <v>81</v>
      </c>
      <c r="AY198" s="154" t="s">
        <v>257</v>
      </c>
    </row>
    <row r="199" spans="2:65" s="1" customFormat="1" ht="16.5" customHeight="1">
      <c r="B199" s="133"/>
      <c r="C199" s="134" t="s">
        <v>413</v>
      </c>
      <c r="D199" s="134" t="s">
        <v>259</v>
      </c>
      <c r="E199" s="135" t="s">
        <v>414</v>
      </c>
      <c r="F199" s="136" t="s">
        <v>1316</v>
      </c>
      <c r="G199" s="137" t="s">
        <v>262</v>
      </c>
      <c r="H199" s="138">
        <v>2.9</v>
      </c>
      <c r="I199" s="139"/>
      <c r="J199" s="140">
        <f>ROUND(I199*H199,2)</f>
        <v>0</v>
      </c>
      <c r="K199" s="136" t="s">
        <v>263</v>
      </c>
      <c r="L199" s="33"/>
      <c r="M199" s="141" t="s">
        <v>3</v>
      </c>
      <c r="N199" s="142" t="s">
        <v>45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95</v>
      </c>
      <c r="AT199" s="145" t="s">
        <v>259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95</v>
      </c>
      <c r="BM199" s="145" t="s">
        <v>2935</v>
      </c>
    </row>
    <row r="200" spans="2:65" s="1" customFormat="1" ht="11.25">
      <c r="B200" s="33"/>
      <c r="D200" s="147" t="s">
        <v>265</v>
      </c>
      <c r="F200" s="148" t="s">
        <v>415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" customFormat="1" ht="11.25">
      <c r="B201" s="33"/>
      <c r="D201" s="151" t="s">
        <v>267</v>
      </c>
      <c r="F201" s="152" t="s">
        <v>417</v>
      </c>
      <c r="I201" s="149"/>
      <c r="L201" s="33"/>
      <c r="M201" s="150"/>
      <c r="T201" s="54"/>
      <c r="AT201" s="17" t="s">
        <v>267</v>
      </c>
      <c r="AU201" s="17" t="s">
        <v>83</v>
      </c>
    </row>
    <row r="202" spans="2:65" s="1" customFormat="1" ht="16.5" customHeight="1">
      <c r="B202" s="133"/>
      <c r="C202" s="134" t="s">
        <v>418</v>
      </c>
      <c r="D202" s="134" t="s">
        <v>259</v>
      </c>
      <c r="E202" s="135" t="s">
        <v>419</v>
      </c>
      <c r="F202" s="136" t="s">
        <v>858</v>
      </c>
      <c r="G202" s="137" t="s">
        <v>330</v>
      </c>
      <c r="H202" s="138">
        <v>0.26100000000000001</v>
      </c>
      <c r="I202" s="139"/>
      <c r="J202" s="140">
        <f>ROUND(I202*H202,2)</f>
        <v>0</v>
      </c>
      <c r="K202" s="136" t="s">
        <v>263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2936</v>
      </c>
    </row>
    <row r="203" spans="2:65" s="1" customFormat="1" ht="11.25">
      <c r="B203" s="33"/>
      <c r="D203" s="147" t="s">
        <v>265</v>
      </c>
      <c r="F203" s="148" t="s">
        <v>420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422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" customFormat="1" ht="16.5" customHeight="1">
      <c r="B205" s="133"/>
      <c r="C205" s="134" t="s">
        <v>423</v>
      </c>
      <c r="D205" s="134" t="s">
        <v>259</v>
      </c>
      <c r="E205" s="135" t="s">
        <v>424</v>
      </c>
      <c r="F205" s="136" t="s">
        <v>860</v>
      </c>
      <c r="G205" s="137" t="s">
        <v>330</v>
      </c>
      <c r="H205" s="138">
        <v>0.26100000000000001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1.06277</v>
      </c>
      <c r="R205" s="143">
        <f>Q205*H205</f>
        <v>0.27738297000000001</v>
      </c>
      <c r="S205" s="143">
        <v>0</v>
      </c>
      <c r="T205" s="144">
        <f>S205*H205</f>
        <v>0</v>
      </c>
      <c r="AR205" s="145" t="s">
        <v>95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2937</v>
      </c>
    </row>
    <row r="206" spans="2:65" s="1" customFormat="1" ht="11.25">
      <c r="B206" s="33"/>
      <c r="D206" s="147" t="s">
        <v>265</v>
      </c>
      <c r="F206" s="148" t="s">
        <v>425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427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2" customFormat="1" ht="11.25">
      <c r="B208" s="153"/>
      <c r="D208" s="147" t="s">
        <v>269</v>
      </c>
      <c r="E208" s="154" t="s">
        <v>428</v>
      </c>
      <c r="F208" s="155" t="s">
        <v>2938</v>
      </c>
      <c r="H208" s="156">
        <v>0.26100000000000001</v>
      </c>
      <c r="I208" s="157"/>
      <c r="L208" s="153"/>
      <c r="M208" s="158"/>
      <c r="T208" s="159"/>
      <c r="AT208" s="154" t="s">
        <v>269</v>
      </c>
      <c r="AU208" s="154" t="s">
        <v>83</v>
      </c>
      <c r="AV208" s="12" t="s">
        <v>83</v>
      </c>
      <c r="AW208" s="12" t="s">
        <v>37</v>
      </c>
      <c r="AX208" s="12" t="s">
        <v>81</v>
      </c>
      <c r="AY208" s="154" t="s">
        <v>257</v>
      </c>
    </row>
    <row r="209" spans="2:65" s="11" customFormat="1" ht="22.9" customHeight="1">
      <c r="B209" s="121"/>
      <c r="D209" s="122" t="s">
        <v>73</v>
      </c>
      <c r="E209" s="131" t="s">
        <v>292</v>
      </c>
      <c r="F209" s="131" t="s">
        <v>430</v>
      </c>
      <c r="I209" s="124"/>
      <c r="J209" s="132">
        <f>BK209</f>
        <v>0</v>
      </c>
      <c r="L209" s="121"/>
      <c r="M209" s="126"/>
      <c r="P209" s="127">
        <f>SUM(P210:P215)</f>
        <v>0</v>
      </c>
      <c r="R209" s="127">
        <f>SUM(R210:R215)</f>
        <v>6.242</v>
      </c>
      <c r="T209" s="128">
        <f>SUM(T210:T215)</f>
        <v>0</v>
      </c>
      <c r="AR209" s="122" t="s">
        <v>95</v>
      </c>
      <c r="AT209" s="129" t="s">
        <v>73</v>
      </c>
      <c r="AU209" s="129" t="s">
        <v>81</v>
      </c>
      <c r="AY209" s="122" t="s">
        <v>257</v>
      </c>
      <c r="BK209" s="130">
        <f>SUM(BK210:BK215)</f>
        <v>0</v>
      </c>
    </row>
    <row r="210" spans="2:65" s="1" customFormat="1" ht="16.5" customHeight="1">
      <c r="B210" s="133"/>
      <c r="C210" s="134" t="s">
        <v>431</v>
      </c>
      <c r="D210" s="134" t="s">
        <v>259</v>
      </c>
      <c r="E210" s="135" t="s">
        <v>432</v>
      </c>
      <c r="F210" s="136" t="s">
        <v>1321</v>
      </c>
      <c r="G210" s="137" t="s">
        <v>262</v>
      </c>
      <c r="H210" s="138">
        <v>12</v>
      </c>
      <c r="I210" s="139"/>
      <c r="J210" s="140">
        <f>ROUND(I210*H210,2)</f>
        <v>0</v>
      </c>
      <c r="K210" s="136" t="s">
        <v>263</v>
      </c>
      <c r="L210" s="33"/>
      <c r="M210" s="141" t="s">
        <v>3</v>
      </c>
      <c r="N210" s="142" t="s">
        <v>45</v>
      </c>
      <c r="P210" s="143">
        <f>O210*H210</f>
        <v>0</v>
      </c>
      <c r="Q210" s="143">
        <v>8.3500000000000005E-2</v>
      </c>
      <c r="R210" s="143">
        <f>Q210*H210</f>
        <v>1.002</v>
      </c>
      <c r="S210" s="143">
        <v>0</v>
      </c>
      <c r="T210" s="144">
        <f>S210*H210</f>
        <v>0</v>
      </c>
      <c r="AR210" s="145" t="s">
        <v>95</v>
      </c>
      <c r="AT210" s="145" t="s">
        <v>259</v>
      </c>
      <c r="AU210" s="145" t="s">
        <v>83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95</v>
      </c>
      <c r="BM210" s="145" t="s">
        <v>2939</v>
      </c>
    </row>
    <row r="211" spans="2:65" s="1" customFormat="1" ht="19.5">
      <c r="B211" s="33"/>
      <c r="D211" s="147" t="s">
        <v>265</v>
      </c>
      <c r="F211" s="148" t="s">
        <v>433</v>
      </c>
      <c r="I211" s="149"/>
      <c r="L211" s="33"/>
      <c r="M211" s="150"/>
      <c r="T211" s="54"/>
      <c r="AT211" s="17" t="s">
        <v>265</v>
      </c>
      <c r="AU211" s="17" t="s">
        <v>83</v>
      </c>
    </row>
    <row r="212" spans="2:65" s="1" customFormat="1" ht="11.25">
      <c r="B212" s="33"/>
      <c r="D212" s="151" t="s">
        <v>267</v>
      </c>
      <c r="F212" s="152" t="s">
        <v>435</v>
      </c>
      <c r="I212" s="149"/>
      <c r="L212" s="33"/>
      <c r="M212" s="150"/>
      <c r="T212" s="54"/>
      <c r="AT212" s="17" t="s">
        <v>267</v>
      </c>
      <c r="AU212" s="17" t="s">
        <v>83</v>
      </c>
    </row>
    <row r="213" spans="2:65" s="1" customFormat="1" ht="16.5" customHeight="1">
      <c r="B213" s="133"/>
      <c r="C213" s="160" t="s">
        <v>436</v>
      </c>
      <c r="D213" s="160" t="s">
        <v>327</v>
      </c>
      <c r="E213" s="161" t="s">
        <v>437</v>
      </c>
      <c r="F213" s="162" t="s">
        <v>438</v>
      </c>
      <c r="G213" s="163" t="s">
        <v>439</v>
      </c>
      <c r="H213" s="164">
        <v>4</v>
      </c>
      <c r="I213" s="165"/>
      <c r="J213" s="166">
        <f>ROUND(I213*H213,2)</f>
        <v>0</v>
      </c>
      <c r="K213" s="162" t="s">
        <v>263</v>
      </c>
      <c r="L213" s="167"/>
      <c r="M213" s="168" t="s">
        <v>3</v>
      </c>
      <c r="N213" s="169" t="s">
        <v>45</v>
      </c>
      <c r="P213" s="143">
        <f>O213*H213</f>
        <v>0</v>
      </c>
      <c r="Q213" s="143">
        <v>1.31</v>
      </c>
      <c r="R213" s="143">
        <f>Q213*H213</f>
        <v>5.24</v>
      </c>
      <c r="S213" s="143">
        <v>0</v>
      </c>
      <c r="T213" s="144">
        <f>S213*H213</f>
        <v>0</v>
      </c>
      <c r="AR213" s="145" t="s">
        <v>310</v>
      </c>
      <c r="AT213" s="145" t="s">
        <v>327</v>
      </c>
      <c r="AU213" s="145" t="s">
        <v>83</v>
      </c>
      <c r="AY213" s="17" t="s">
        <v>257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7" t="s">
        <v>81</v>
      </c>
      <c r="BK213" s="146">
        <f>ROUND(I213*H213,2)</f>
        <v>0</v>
      </c>
      <c r="BL213" s="17" t="s">
        <v>95</v>
      </c>
      <c r="BM213" s="145" t="s">
        <v>2940</v>
      </c>
    </row>
    <row r="214" spans="2:65" s="1" customFormat="1" ht="11.25">
      <c r="B214" s="33"/>
      <c r="D214" s="147" t="s">
        <v>265</v>
      </c>
      <c r="F214" s="148" t="s">
        <v>438</v>
      </c>
      <c r="I214" s="149"/>
      <c r="L214" s="33"/>
      <c r="M214" s="150"/>
      <c r="T214" s="54"/>
      <c r="AT214" s="17" t="s">
        <v>265</v>
      </c>
      <c r="AU214" s="17" t="s">
        <v>83</v>
      </c>
    </row>
    <row r="215" spans="2:65" s="12" customFormat="1" ht="11.25">
      <c r="B215" s="153"/>
      <c r="D215" s="147" t="s">
        <v>269</v>
      </c>
      <c r="E215" s="154" t="s">
        <v>441</v>
      </c>
      <c r="F215" s="155" t="s">
        <v>2173</v>
      </c>
      <c r="H215" s="156">
        <v>4</v>
      </c>
      <c r="I215" s="157"/>
      <c r="L215" s="153"/>
      <c r="M215" s="158"/>
      <c r="T215" s="159"/>
      <c r="AT215" s="154" t="s">
        <v>269</v>
      </c>
      <c r="AU215" s="154" t="s">
        <v>83</v>
      </c>
      <c r="AV215" s="12" t="s">
        <v>83</v>
      </c>
      <c r="AW215" s="12" t="s">
        <v>37</v>
      </c>
      <c r="AX215" s="12" t="s">
        <v>81</v>
      </c>
      <c r="AY215" s="154" t="s">
        <v>257</v>
      </c>
    </row>
    <row r="216" spans="2:65" s="11" customFormat="1" ht="22.9" customHeight="1">
      <c r="B216" s="121"/>
      <c r="D216" s="122" t="s">
        <v>73</v>
      </c>
      <c r="E216" s="131" t="s">
        <v>315</v>
      </c>
      <c r="F216" s="131" t="s">
        <v>443</v>
      </c>
      <c r="I216" s="124"/>
      <c r="J216" s="132">
        <f>BK216</f>
        <v>0</v>
      </c>
      <c r="L216" s="121"/>
      <c r="M216" s="126"/>
      <c r="P216" s="127">
        <f>SUM(P217:P220)</f>
        <v>0</v>
      </c>
      <c r="R216" s="127">
        <f>SUM(R217:R220)</f>
        <v>0</v>
      </c>
      <c r="T216" s="128">
        <f>SUM(T217:T220)</f>
        <v>7.9127999999999998</v>
      </c>
      <c r="AR216" s="122" t="s">
        <v>95</v>
      </c>
      <c r="AT216" s="129" t="s">
        <v>73</v>
      </c>
      <c r="AU216" s="129" t="s">
        <v>81</v>
      </c>
      <c r="AY216" s="122" t="s">
        <v>257</v>
      </c>
      <c r="BK216" s="130">
        <f>SUM(BK217:BK220)</f>
        <v>0</v>
      </c>
    </row>
    <row r="217" spans="2:65" s="1" customFormat="1" ht="16.5" customHeight="1">
      <c r="B217" s="133"/>
      <c r="C217" s="134" t="s">
        <v>444</v>
      </c>
      <c r="D217" s="134" t="s">
        <v>259</v>
      </c>
      <c r="E217" s="135" t="s">
        <v>445</v>
      </c>
      <c r="F217" s="136" t="s">
        <v>1324</v>
      </c>
      <c r="G217" s="137" t="s">
        <v>282</v>
      </c>
      <c r="H217" s="138">
        <v>3.2970000000000002</v>
      </c>
      <c r="I217" s="139"/>
      <c r="J217" s="140">
        <f>ROUND(I217*H217,2)</f>
        <v>0</v>
      </c>
      <c r="K217" s="136" t="s">
        <v>263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0</v>
      </c>
      <c r="R217" s="143">
        <f>Q217*H217</f>
        <v>0</v>
      </c>
      <c r="S217" s="143">
        <v>2.4</v>
      </c>
      <c r="T217" s="144">
        <f>S217*H217</f>
        <v>7.9127999999999998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2941</v>
      </c>
    </row>
    <row r="218" spans="2:65" s="1" customFormat="1" ht="11.25">
      <c r="B218" s="33"/>
      <c r="D218" s="147" t="s">
        <v>265</v>
      </c>
      <c r="F218" s="148" t="s">
        <v>446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" customFormat="1" ht="11.25">
      <c r="B219" s="33"/>
      <c r="D219" s="151" t="s">
        <v>267</v>
      </c>
      <c r="F219" s="152" t="s">
        <v>448</v>
      </c>
      <c r="I219" s="149"/>
      <c r="L219" s="33"/>
      <c r="M219" s="150"/>
      <c r="T219" s="54"/>
      <c r="AT219" s="17" t="s">
        <v>267</v>
      </c>
      <c r="AU219" s="17" t="s">
        <v>83</v>
      </c>
    </row>
    <row r="220" spans="2:65" s="12" customFormat="1" ht="11.25">
      <c r="B220" s="153"/>
      <c r="D220" s="147" t="s">
        <v>269</v>
      </c>
      <c r="E220" s="154" t="s">
        <v>449</v>
      </c>
      <c r="F220" s="155" t="s">
        <v>2942</v>
      </c>
      <c r="H220" s="156">
        <v>3.2970000000000002</v>
      </c>
      <c r="I220" s="157"/>
      <c r="L220" s="153"/>
      <c r="M220" s="158"/>
      <c r="T220" s="159"/>
      <c r="AT220" s="154" t="s">
        <v>269</v>
      </c>
      <c r="AU220" s="154" t="s">
        <v>83</v>
      </c>
      <c r="AV220" s="12" t="s">
        <v>83</v>
      </c>
      <c r="AW220" s="12" t="s">
        <v>37</v>
      </c>
      <c r="AX220" s="12" t="s">
        <v>81</v>
      </c>
      <c r="AY220" s="154" t="s">
        <v>257</v>
      </c>
    </row>
    <row r="221" spans="2:65" s="11" customFormat="1" ht="22.9" customHeight="1">
      <c r="B221" s="121"/>
      <c r="D221" s="122" t="s">
        <v>73</v>
      </c>
      <c r="E221" s="131" t="s">
        <v>451</v>
      </c>
      <c r="F221" s="131" t="s">
        <v>452</v>
      </c>
      <c r="I221" s="124"/>
      <c r="J221" s="132">
        <f>BK221</f>
        <v>0</v>
      </c>
      <c r="L221" s="121"/>
      <c r="M221" s="126"/>
      <c r="P221" s="127">
        <f>SUM(P222:P227)</f>
        <v>0</v>
      </c>
      <c r="R221" s="127">
        <f>SUM(R222:R227)</f>
        <v>0</v>
      </c>
      <c r="T221" s="128">
        <f>SUM(T222:T227)</f>
        <v>0</v>
      </c>
      <c r="AR221" s="122" t="s">
        <v>95</v>
      </c>
      <c r="AT221" s="129" t="s">
        <v>73</v>
      </c>
      <c r="AU221" s="129" t="s">
        <v>81</v>
      </c>
      <c r="AY221" s="122" t="s">
        <v>257</v>
      </c>
      <c r="BK221" s="130">
        <f>SUM(BK222:BK227)</f>
        <v>0</v>
      </c>
    </row>
    <row r="222" spans="2:65" s="1" customFormat="1" ht="16.5" customHeight="1">
      <c r="B222" s="133"/>
      <c r="C222" s="134" t="s">
        <v>453</v>
      </c>
      <c r="D222" s="134" t="s">
        <v>259</v>
      </c>
      <c r="E222" s="135" t="s">
        <v>454</v>
      </c>
      <c r="F222" s="136" t="s">
        <v>455</v>
      </c>
      <c r="G222" s="137" t="s">
        <v>330</v>
      </c>
      <c r="H222" s="138">
        <v>7.9130000000000003</v>
      </c>
      <c r="I222" s="139"/>
      <c r="J222" s="140">
        <f>ROUND(I222*H222,2)</f>
        <v>0</v>
      </c>
      <c r="K222" s="136" t="s">
        <v>331</v>
      </c>
      <c r="L222" s="33"/>
      <c r="M222" s="141" t="s">
        <v>3</v>
      </c>
      <c r="N222" s="142" t="s">
        <v>45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95</v>
      </c>
      <c r="AT222" s="145" t="s">
        <v>259</v>
      </c>
      <c r="AU222" s="145" t="s">
        <v>83</v>
      </c>
      <c r="AY222" s="17" t="s">
        <v>257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7" t="s">
        <v>81</v>
      </c>
      <c r="BK222" s="146">
        <f>ROUND(I222*H222,2)</f>
        <v>0</v>
      </c>
      <c r="BL222" s="17" t="s">
        <v>95</v>
      </c>
      <c r="BM222" s="145" t="s">
        <v>2943</v>
      </c>
    </row>
    <row r="223" spans="2:65" s="1" customFormat="1" ht="11.25">
      <c r="B223" s="33"/>
      <c r="D223" s="147" t="s">
        <v>265</v>
      </c>
      <c r="F223" s="148" t="s">
        <v>455</v>
      </c>
      <c r="I223" s="149"/>
      <c r="L223" s="33"/>
      <c r="M223" s="150"/>
      <c r="T223" s="54"/>
      <c r="AT223" s="17" t="s">
        <v>265</v>
      </c>
      <c r="AU223" s="17" t="s">
        <v>83</v>
      </c>
    </row>
    <row r="224" spans="2:65" s="12" customFormat="1" ht="11.25">
      <c r="B224" s="153"/>
      <c r="D224" s="147" t="s">
        <v>269</v>
      </c>
      <c r="E224" s="154" t="s">
        <v>457</v>
      </c>
      <c r="F224" s="155" t="s">
        <v>2944</v>
      </c>
      <c r="H224" s="156">
        <v>7.9130000000000003</v>
      </c>
      <c r="I224" s="157"/>
      <c r="L224" s="153"/>
      <c r="M224" s="158"/>
      <c r="T224" s="159"/>
      <c r="AT224" s="154" t="s">
        <v>269</v>
      </c>
      <c r="AU224" s="154" t="s">
        <v>83</v>
      </c>
      <c r="AV224" s="12" t="s">
        <v>83</v>
      </c>
      <c r="AW224" s="12" t="s">
        <v>37</v>
      </c>
      <c r="AX224" s="12" t="s">
        <v>81</v>
      </c>
      <c r="AY224" s="154" t="s">
        <v>257</v>
      </c>
    </row>
    <row r="225" spans="2:65" s="1" customFormat="1" ht="21.75" customHeight="1">
      <c r="B225" s="133"/>
      <c r="C225" s="134" t="s">
        <v>459</v>
      </c>
      <c r="D225" s="134" t="s">
        <v>259</v>
      </c>
      <c r="E225" s="135" t="s">
        <v>460</v>
      </c>
      <c r="F225" s="136" t="s">
        <v>461</v>
      </c>
      <c r="G225" s="137" t="s">
        <v>330</v>
      </c>
      <c r="H225" s="138">
        <v>4.8959999999999999</v>
      </c>
      <c r="I225" s="139"/>
      <c r="J225" s="140">
        <f>ROUND(I225*H225,2)</f>
        <v>0</v>
      </c>
      <c r="K225" s="136" t="s">
        <v>331</v>
      </c>
      <c r="L225" s="33"/>
      <c r="M225" s="141" t="s">
        <v>3</v>
      </c>
      <c r="N225" s="142" t="s">
        <v>45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95</v>
      </c>
      <c r="AT225" s="145" t="s">
        <v>259</v>
      </c>
      <c r="AU225" s="145" t="s">
        <v>83</v>
      </c>
      <c r="AY225" s="17" t="s">
        <v>257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7" t="s">
        <v>81</v>
      </c>
      <c r="BK225" s="146">
        <f>ROUND(I225*H225,2)</f>
        <v>0</v>
      </c>
      <c r="BL225" s="17" t="s">
        <v>95</v>
      </c>
      <c r="BM225" s="145" t="s">
        <v>2945</v>
      </c>
    </row>
    <row r="226" spans="2:65" s="1" customFormat="1" ht="11.25">
      <c r="B226" s="33"/>
      <c r="D226" s="147" t="s">
        <v>265</v>
      </c>
      <c r="F226" s="148" t="s">
        <v>461</v>
      </c>
      <c r="I226" s="149"/>
      <c r="L226" s="33"/>
      <c r="M226" s="150"/>
      <c r="T226" s="54"/>
      <c r="AT226" s="17" t="s">
        <v>265</v>
      </c>
      <c r="AU226" s="17" t="s">
        <v>83</v>
      </c>
    </row>
    <row r="227" spans="2:65" s="12" customFormat="1" ht="11.25">
      <c r="B227" s="153"/>
      <c r="D227" s="147" t="s">
        <v>269</v>
      </c>
      <c r="E227" s="154" t="s">
        <v>463</v>
      </c>
      <c r="F227" s="155" t="s">
        <v>1155</v>
      </c>
      <c r="H227" s="156">
        <v>4.8959999999999999</v>
      </c>
      <c r="I227" s="157"/>
      <c r="L227" s="153"/>
      <c r="M227" s="158"/>
      <c r="T227" s="159"/>
      <c r="AT227" s="154" t="s">
        <v>269</v>
      </c>
      <c r="AU227" s="154" t="s">
        <v>83</v>
      </c>
      <c r="AV227" s="12" t="s">
        <v>83</v>
      </c>
      <c r="AW227" s="12" t="s">
        <v>37</v>
      </c>
      <c r="AX227" s="12" t="s">
        <v>81</v>
      </c>
      <c r="AY227" s="154" t="s">
        <v>257</v>
      </c>
    </row>
    <row r="228" spans="2:65" s="11" customFormat="1" ht="22.9" customHeight="1">
      <c r="B228" s="121"/>
      <c r="D228" s="122" t="s">
        <v>73</v>
      </c>
      <c r="E228" s="131" t="s">
        <v>465</v>
      </c>
      <c r="F228" s="131" t="s">
        <v>466</v>
      </c>
      <c r="I228" s="124"/>
      <c r="J228" s="132">
        <f>BK228</f>
        <v>0</v>
      </c>
      <c r="L228" s="121"/>
      <c r="M228" s="126"/>
      <c r="P228" s="127">
        <f>SUM(P229:P231)</f>
        <v>0</v>
      </c>
      <c r="R228" s="127">
        <f>SUM(R229:R231)</f>
        <v>0</v>
      </c>
      <c r="T228" s="128">
        <f>SUM(T229:T231)</f>
        <v>0</v>
      </c>
      <c r="AR228" s="122" t="s">
        <v>95</v>
      </c>
      <c r="AT228" s="129" t="s">
        <v>73</v>
      </c>
      <c r="AU228" s="129" t="s">
        <v>81</v>
      </c>
      <c r="AY228" s="122" t="s">
        <v>257</v>
      </c>
      <c r="BK228" s="130">
        <f>SUM(BK229:BK231)</f>
        <v>0</v>
      </c>
    </row>
    <row r="229" spans="2:65" s="1" customFormat="1" ht="16.5" customHeight="1">
      <c r="B229" s="133"/>
      <c r="C229" s="134" t="s">
        <v>467</v>
      </c>
      <c r="D229" s="134" t="s">
        <v>259</v>
      </c>
      <c r="E229" s="135" t="s">
        <v>468</v>
      </c>
      <c r="F229" s="136" t="s">
        <v>1330</v>
      </c>
      <c r="G229" s="137" t="s">
        <v>330</v>
      </c>
      <c r="H229" s="138">
        <v>92.337000000000003</v>
      </c>
      <c r="I229" s="139"/>
      <c r="J229" s="140">
        <f>ROUND(I229*H229,2)</f>
        <v>0</v>
      </c>
      <c r="K229" s="136" t="s">
        <v>263</v>
      </c>
      <c r="L229" s="33"/>
      <c r="M229" s="141" t="s">
        <v>3</v>
      </c>
      <c r="N229" s="142" t="s">
        <v>45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95</v>
      </c>
      <c r="AT229" s="145" t="s">
        <v>259</v>
      </c>
      <c r="AU229" s="145" t="s">
        <v>83</v>
      </c>
      <c r="AY229" s="17" t="s">
        <v>257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7" t="s">
        <v>81</v>
      </c>
      <c r="BK229" s="146">
        <f>ROUND(I229*H229,2)</f>
        <v>0</v>
      </c>
      <c r="BL229" s="17" t="s">
        <v>95</v>
      </c>
      <c r="BM229" s="145" t="s">
        <v>2946</v>
      </c>
    </row>
    <row r="230" spans="2:65" s="1" customFormat="1" ht="11.25">
      <c r="B230" s="33"/>
      <c r="D230" s="147" t="s">
        <v>265</v>
      </c>
      <c r="F230" s="148" t="s">
        <v>469</v>
      </c>
      <c r="I230" s="149"/>
      <c r="L230" s="33"/>
      <c r="M230" s="150"/>
      <c r="T230" s="54"/>
      <c r="AT230" s="17" t="s">
        <v>265</v>
      </c>
      <c r="AU230" s="17" t="s">
        <v>83</v>
      </c>
    </row>
    <row r="231" spans="2:65" s="1" customFormat="1" ht="11.25">
      <c r="B231" s="33"/>
      <c r="D231" s="151" t="s">
        <v>267</v>
      </c>
      <c r="F231" s="152" t="s">
        <v>471</v>
      </c>
      <c r="I231" s="149"/>
      <c r="L231" s="33"/>
      <c r="M231" s="150"/>
      <c r="T231" s="54"/>
      <c r="AT231" s="17" t="s">
        <v>267</v>
      </c>
      <c r="AU231" s="17" t="s">
        <v>83</v>
      </c>
    </row>
    <row r="232" spans="2:65" s="11" customFormat="1" ht="25.9" customHeight="1">
      <c r="B232" s="121"/>
      <c r="D232" s="122" t="s">
        <v>73</v>
      </c>
      <c r="E232" s="123" t="s">
        <v>472</v>
      </c>
      <c r="F232" s="123" t="s">
        <v>473</v>
      </c>
      <c r="I232" s="124"/>
      <c r="J232" s="125">
        <f>BK232</f>
        <v>0</v>
      </c>
      <c r="L232" s="121"/>
      <c r="M232" s="126"/>
      <c r="P232" s="127">
        <f>P233</f>
        <v>0</v>
      </c>
      <c r="R232" s="127">
        <f>R233</f>
        <v>0.55589474000000005</v>
      </c>
      <c r="T232" s="128">
        <f>T233</f>
        <v>0.47107900000000003</v>
      </c>
      <c r="AR232" s="122" t="s">
        <v>83</v>
      </c>
      <c r="AT232" s="129" t="s">
        <v>73</v>
      </c>
      <c r="AU232" s="129" t="s">
        <v>74</v>
      </c>
      <c r="AY232" s="122" t="s">
        <v>257</v>
      </c>
      <c r="BK232" s="130">
        <f>BK233</f>
        <v>0</v>
      </c>
    </row>
    <row r="233" spans="2:65" s="11" customFormat="1" ht="22.9" customHeight="1">
      <c r="B233" s="121"/>
      <c r="D233" s="122" t="s">
        <v>73</v>
      </c>
      <c r="E233" s="131" t="s">
        <v>474</v>
      </c>
      <c r="F233" s="131" t="s">
        <v>475</v>
      </c>
      <c r="I233" s="124"/>
      <c r="J233" s="132">
        <f>BK233</f>
        <v>0</v>
      </c>
      <c r="L233" s="121"/>
      <c r="M233" s="126"/>
      <c r="P233" s="127">
        <f>SUM(P234:P252)</f>
        <v>0</v>
      </c>
      <c r="R233" s="127">
        <f>SUM(R234:R252)</f>
        <v>0.55589474000000005</v>
      </c>
      <c r="T233" s="128">
        <f>SUM(T234:T252)</f>
        <v>0.47107900000000003</v>
      </c>
      <c r="AR233" s="122" t="s">
        <v>95</v>
      </c>
      <c r="AT233" s="129" t="s">
        <v>73</v>
      </c>
      <c r="AU233" s="129" t="s">
        <v>81</v>
      </c>
      <c r="AY233" s="122" t="s">
        <v>257</v>
      </c>
      <c r="BK233" s="130">
        <f>SUM(BK234:BK252)</f>
        <v>0</v>
      </c>
    </row>
    <row r="234" spans="2:65" s="1" customFormat="1" ht="16.5" customHeight="1">
      <c r="B234" s="133"/>
      <c r="C234" s="134" t="s">
        <v>476</v>
      </c>
      <c r="D234" s="134" t="s">
        <v>259</v>
      </c>
      <c r="E234" s="135" t="s">
        <v>477</v>
      </c>
      <c r="F234" s="136" t="s">
        <v>1332</v>
      </c>
      <c r="G234" s="137" t="s">
        <v>318</v>
      </c>
      <c r="H234" s="138">
        <v>471.07900000000001</v>
      </c>
      <c r="I234" s="139"/>
      <c r="J234" s="140">
        <f>ROUND(I234*H234,2)</f>
        <v>0</v>
      </c>
      <c r="K234" s="136" t="s">
        <v>263</v>
      </c>
      <c r="L234" s="33"/>
      <c r="M234" s="141" t="s">
        <v>3</v>
      </c>
      <c r="N234" s="142" t="s">
        <v>45</v>
      </c>
      <c r="P234" s="143">
        <f>O234*H234</f>
        <v>0</v>
      </c>
      <c r="Q234" s="143">
        <v>6.0000000000000002E-5</v>
      </c>
      <c r="R234" s="143">
        <f>Q234*H234</f>
        <v>2.826474E-2</v>
      </c>
      <c r="S234" s="143">
        <v>0</v>
      </c>
      <c r="T234" s="144">
        <f>S234*H234</f>
        <v>0</v>
      </c>
      <c r="AR234" s="145" t="s">
        <v>95</v>
      </c>
      <c r="AT234" s="145" t="s">
        <v>259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95</v>
      </c>
      <c r="BM234" s="145" t="s">
        <v>2947</v>
      </c>
    </row>
    <row r="235" spans="2:65" s="1" customFormat="1" ht="11.25">
      <c r="B235" s="33"/>
      <c r="D235" s="147" t="s">
        <v>265</v>
      </c>
      <c r="F235" s="148" t="s">
        <v>478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" customFormat="1" ht="11.25">
      <c r="B236" s="33"/>
      <c r="D236" s="151" t="s">
        <v>267</v>
      </c>
      <c r="F236" s="152" t="s">
        <v>480</v>
      </c>
      <c r="I236" s="149"/>
      <c r="L236" s="33"/>
      <c r="M236" s="150"/>
      <c r="T236" s="54"/>
      <c r="AT236" s="17" t="s">
        <v>267</v>
      </c>
      <c r="AU236" s="17" t="s">
        <v>83</v>
      </c>
    </row>
    <row r="237" spans="2:65" s="13" customFormat="1" ht="11.25">
      <c r="B237" s="173"/>
      <c r="D237" s="147" t="s">
        <v>269</v>
      </c>
      <c r="E237" s="174" t="s">
        <v>3</v>
      </c>
      <c r="F237" s="175" t="s">
        <v>2948</v>
      </c>
      <c r="H237" s="174" t="s">
        <v>3</v>
      </c>
      <c r="I237" s="176"/>
      <c r="L237" s="173"/>
      <c r="M237" s="177"/>
      <c r="T237" s="178"/>
      <c r="AT237" s="174" t="s">
        <v>269</v>
      </c>
      <c r="AU237" s="174" t="s">
        <v>83</v>
      </c>
      <c r="AV237" s="13" t="s">
        <v>81</v>
      </c>
      <c r="AW237" s="13" t="s">
        <v>37</v>
      </c>
      <c r="AX237" s="13" t="s">
        <v>74</v>
      </c>
      <c r="AY237" s="174" t="s">
        <v>257</v>
      </c>
    </row>
    <row r="238" spans="2:65" s="12" customFormat="1" ht="11.25">
      <c r="B238" s="153"/>
      <c r="D238" s="147" t="s">
        <v>269</v>
      </c>
      <c r="E238" s="154" t="s">
        <v>210</v>
      </c>
      <c r="F238" s="155" t="s">
        <v>2949</v>
      </c>
      <c r="H238" s="156">
        <v>333.75</v>
      </c>
      <c r="I238" s="157"/>
      <c r="L238" s="153"/>
      <c r="M238" s="158"/>
      <c r="T238" s="159"/>
      <c r="AT238" s="154" t="s">
        <v>269</v>
      </c>
      <c r="AU238" s="154" t="s">
        <v>83</v>
      </c>
      <c r="AV238" s="12" t="s">
        <v>83</v>
      </c>
      <c r="AW238" s="12" t="s">
        <v>37</v>
      </c>
      <c r="AX238" s="12" t="s">
        <v>74</v>
      </c>
      <c r="AY238" s="154" t="s">
        <v>257</v>
      </c>
    </row>
    <row r="239" spans="2:65" s="12" customFormat="1" ht="11.25">
      <c r="B239" s="153"/>
      <c r="D239" s="147" t="s">
        <v>269</v>
      </c>
      <c r="E239" s="154" t="s">
        <v>215</v>
      </c>
      <c r="F239" s="155" t="s">
        <v>2950</v>
      </c>
      <c r="H239" s="156">
        <v>137.32900000000001</v>
      </c>
      <c r="I239" s="157"/>
      <c r="L239" s="153"/>
      <c r="M239" s="158"/>
      <c r="T239" s="159"/>
      <c r="AT239" s="154" t="s">
        <v>269</v>
      </c>
      <c r="AU239" s="154" t="s">
        <v>83</v>
      </c>
      <c r="AV239" s="12" t="s">
        <v>83</v>
      </c>
      <c r="AW239" s="12" t="s">
        <v>37</v>
      </c>
      <c r="AX239" s="12" t="s">
        <v>74</v>
      </c>
      <c r="AY239" s="154" t="s">
        <v>257</v>
      </c>
    </row>
    <row r="240" spans="2:65" s="12" customFormat="1" ht="11.25">
      <c r="B240" s="153"/>
      <c r="D240" s="147" t="s">
        <v>269</v>
      </c>
      <c r="E240" s="154" t="s">
        <v>483</v>
      </c>
      <c r="F240" s="155" t="s">
        <v>484</v>
      </c>
      <c r="H240" s="156">
        <v>471.07900000000001</v>
      </c>
      <c r="I240" s="157"/>
      <c r="L240" s="153"/>
      <c r="M240" s="158"/>
      <c r="T240" s="159"/>
      <c r="AT240" s="154" t="s">
        <v>269</v>
      </c>
      <c r="AU240" s="154" t="s">
        <v>83</v>
      </c>
      <c r="AV240" s="12" t="s">
        <v>83</v>
      </c>
      <c r="AW240" s="12" t="s">
        <v>37</v>
      </c>
      <c r="AX240" s="12" t="s">
        <v>81</v>
      </c>
      <c r="AY240" s="154" t="s">
        <v>257</v>
      </c>
    </row>
    <row r="241" spans="2:65" s="1" customFormat="1" ht="16.5" customHeight="1">
      <c r="B241" s="133"/>
      <c r="C241" s="160" t="s">
        <v>485</v>
      </c>
      <c r="D241" s="160" t="s">
        <v>327</v>
      </c>
      <c r="E241" s="161" t="s">
        <v>486</v>
      </c>
      <c r="F241" s="162" t="s">
        <v>487</v>
      </c>
      <c r="G241" s="163" t="s">
        <v>327</v>
      </c>
      <c r="H241" s="164">
        <v>12.35</v>
      </c>
      <c r="I241" s="165"/>
      <c r="J241" s="166">
        <f>ROUND(I241*H241,2)</f>
        <v>0</v>
      </c>
      <c r="K241" s="162" t="s">
        <v>331</v>
      </c>
      <c r="L241" s="167"/>
      <c r="M241" s="168" t="s">
        <v>3</v>
      </c>
      <c r="N241" s="169" t="s">
        <v>45</v>
      </c>
      <c r="P241" s="143">
        <f>O241*H241</f>
        <v>0</v>
      </c>
      <c r="Q241" s="143">
        <v>2.86E-2</v>
      </c>
      <c r="R241" s="143">
        <f>Q241*H241</f>
        <v>0.35320999999999997</v>
      </c>
      <c r="S241" s="143">
        <v>0</v>
      </c>
      <c r="T241" s="144">
        <f>S241*H241</f>
        <v>0</v>
      </c>
      <c r="AR241" s="145" t="s">
        <v>310</v>
      </c>
      <c r="AT241" s="145" t="s">
        <v>327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2951</v>
      </c>
    </row>
    <row r="242" spans="2:65" s="1" customFormat="1" ht="11.25">
      <c r="B242" s="33"/>
      <c r="D242" s="147" t="s">
        <v>265</v>
      </c>
      <c r="F242" s="148" t="s">
        <v>487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2" customFormat="1" ht="11.25">
      <c r="B243" s="153"/>
      <c r="D243" s="147" t="s">
        <v>269</v>
      </c>
      <c r="E243" s="154" t="s">
        <v>489</v>
      </c>
      <c r="F243" s="155" t="s">
        <v>2952</v>
      </c>
      <c r="H243" s="156">
        <v>12.35</v>
      </c>
      <c r="I243" s="157"/>
      <c r="L243" s="153"/>
      <c r="M243" s="158"/>
      <c r="T243" s="159"/>
      <c r="AT243" s="154" t="s">
        <v>269</v>
      </c>
      <c r="AU243" s="154" t="s">
        <v>83</v>
      </c>
      <c r="AV243" s="12" t="s">
        <v>83</v>
      </c>
      <c r="AW243" s="12" t="s">
        <v>37</v>
      </c>
      <c r="AX243" s="12" t="s">
        <v>81</v>
      </c>
      <c r="AY243" s="154" t="s">
        <v>257</v>
      </c>
    </row>
    <row r="244" spans="2:65" s="1" customFormat="1" ht="16.5" customHeight="1">
      <c r="B244" s="133"/>
      <c r="C244" s="160" t="s">
        <v>491</v>
      </c>
      <c r="D244" s="160" t="s">
        <v>327</v>
      </c>
      <c r="E244" s="161" t="s">
        <v>492</v>
      </c>
      <c r="F244" s="162" t="s">
        <v>493</v>
      </c>
      <c r="G244" s="163" t="s">
        <v>327</v>
      </c>
      <c r="H244" s="164">
        <v>34.200000000000003</v>
      </c>
      <c r="I244" s="165"/>
      <c r="J244" s="166">
        <f>ROUND(I244*H244,2)</f>
        <v>0</v>
      </c>
      <c r="K244" s="162" t="s">
        <v>331</v>
      </c>
      <c r="L244" s="167"/>
      <c r="M244" s="168" t="s">
        <v>3</v>
      </c>
      <c r="N244" s="169" t="s">
        <v>45</v>
      </c>
      <c r="P244" s="143">
        <f>O244*H244</f>
        <v>0</v>
      </c>
      <c r="Q244" s="143">
        <v>5.1000000000000004E-3</v>
      </c>
      <c r="R244" s="143">
        <f>Q244*H244</f>
        <v>0.17442000000000002</v>
      </c>
      <c r="S244" s="143">
        <v>0</v>
      </c>
      <c r="T244" s="144">
        <f>S244*H244</f>
        <v>0</v>
      </c>
      <c r="AR244" s="145" t="s">
        <v>310</v>
      </c>
      <c r="AT244" s="145" t="s">
        <v>327</v>
      </c>
      <c r="AU244" s="145" t="s">
        <v>83</v>
      </c>
      <c r="AY244" s="17" t="s">
        <v>257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7" t="s">
        <v>81</v>
      </c>
      <c r="BK244" s="146">
        <f>ROUND(I244*H244,2)</f>
        <v>0</v>
      </c>
      <c r="BL244" s="17" t="s">
        <v>95</v>
      </c>
      <c r="BM244" s="145" t="s">
        <v>2953</v>
      </c>
    </row>
    <row r="245" spans="2:65" s="1" customFormat="1" ht="11.25">
      <c r="B245" s="33"/>
      <c r="D245" s="147" t="s">
        <v>265</v>
      </c>
      <c r="F245" s="148" t="s">
        <v>493</v>
      </c>
      <c r="I245" s="149"/>
      <c r="L245" s="33"/>
      <c r="M245" s="150"/>
      <c r="T245" s="54"/>
      <c r="AT245" s="17" t="s">
        <v>265</v>
      </c>
      <c r="AU245" s="17" t="s">
        <v>83</v>
      </c>
    </row>
    <row r="246" spans="2:65" s="12" customFormat="1" ht="11.25">
      <c r="B246" s="153"/>
      <c r="D246" s="147" t="s">
        <v>269</v>
      </c>
      <c r="E246" s="154" t="s">
        <v>495</v>
      </c>
      <c r="F246" s="155" t="s">
        <v>2954</v>
      </c>
      <c r="H246" s="156">
        <v>34.200000000000003</v>
      </c>
      <c r="I246" s="157"/>
      <c r="L246" s="153"/>
      <c r="M246" s="158"/>
      <c r="T246" s="159"/>
      <c r="AT246" s="154" t="s">
        <v>269</v>
      </c>
      <c r="AU246" s="154" t="s">
        <v>83</v>
      </c>
      <c r="AV246" s="12" t="s">
        <v>83</v>
      </c>
      <c r="AW246" s="12" t="s">
        <v>37</v>
      </c>
      <c r="AX246" s="12" t="s">
        <v>81</v>
      </c>
      <c r="AY246" s="154" t="s">
        <v>257</v>
      </c>
    </row>
    <row r="247" spans="2:65" s="1" customFormat="1" ht="16.5" customHeight="1">
      <c r="B247" s="133"/>
      <c r="C247" s="134" t="s">
        <v>497</v>
      </c>
      <c r="D247" s="134" t="s">
        <v>259</v>
      </c>
      <c r="E247" s="135" t="s">
        <v>498</v>
      </c>
      <c r="F247" s="136" t="s">
        <v>1338</v>
      </c>
      <c r="G247" s="137" t="s">
        <v>318</v>
      </c>
      <c r="H247" s="138">
        <v>471.07900000000001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0</v>
      </c>
      <c r="R247" s="143">
        <f>Q247*H247</f>
        <v>0</v>
      </c>
      <c r="S247" s="143">
        <v>1E-3</v>
      </c>
      <c r="T247" s="144">
        <f>S247*H247</f>
        <v>0.47107900000000003</v>
      </c>
      <c r="AR247" s="145" t="s">
        <v>95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2955</v>
      </c>
    </row>
    <row r="248" spans="2:65" s="1" customFormat="1" ht="11.25">
      <c r="B248" s="33"/>
      <c r="D248" s="147" t="s">
        <v>265</v>
      </c>
      <c r="F248" s="148" t="s">
        <v>1340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501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" customFormat="1" ht="16.5" customHeight="1">
      <c r="B250" s="133"/>
      <c r="C250" s="134" t="s">
        <v>502</v>
      </c>
      <c r="D250" s="134" t="s">
        <v>259</v>
      </c>
      <c r="E250" s="135" t="s">
        <v>503</v>
      </c>
      <c r="F250" s="136" t="s">
        <v>1342</v>
      </c>
      <c r="G250" s="137" t="s">
        <v>330</v>
      </c>
      <c r="H250" s="138">
        <v>0.55600000000000005</v>
      </c>
      <c r="I250" s="139"/>
      <c r="J250" s="140">
        <f>ROUND(I250*H250,2)</f>
        <v>0</v>
      </c>
      <c r="K250" s="136" t="s">
        <v>263</v>
      </c>
      <c r="L250" s="33"/>
      <c r="M250" s="141" t="s">
        <v>3</v>
      </c>
      <c r="N250" s="142" t="s">
        <v>45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95</v>
      </c>
      <c r="AT250" s="145" t="s">
        <v>259</v>
      </c>
      <c r="AU250" s="145" t="s">
        <v>83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95</v>
      </c>
      <c r="BM250" s="145" t="s">
        <v>2956</v>
      </c>
    </row>
    <row r="251" spans="2:65" s="1" customFormat="1" ht="19.5">
      <c r="B251" s="33"/>
      <c r="D251" s="147" t="s">
        <v>265</v>
      </c>
      <c r="F251" s="148" t="s">
        <v>504</v>
      </c>
      <c r="I251" s="149"/>
      <c r="L251" s="33"/>
      <c r="M251" s="150"/>
      <c r="T251" s="54"/>
      <c r="AT251" s="17" t="s">
        <v>265</v>
      </c>
      <c r="AU251" s="17" t="s">
        <v>83</v>
      </c>
    </row>
    <row r="252" spans="2:65" s="1" customFormat="1" ht="11.25">
      <c r="B252" s="33"/>
      <c r="D252" s="151" t="s">
        <v>267</v>
      </c>
      <c r="F252" s="152" t="s">
        <v>506</v>
      </c>
      <c r="I252" s="149"/>
      <c r="L252" s="33"/>
      <c r="M252" s="150"/>
      <c r="T252" s="54"/>
      <c r="AT252" s="17" t="s">
        <v>267</v>
      </c>
      <c r="AU252" s="17" t="s">
        <v>83</v>
      </c>
    </row>
    <row r="253" spans="2:65" s="11" customFormat="1" ht="25.9" customHeight="1">
      <c r="B253" s="121"/>
      <c r="D253" s="122" t="s">
        <v>73</v>
      </c>
      <c r="E253" s="123" t="s">
        <v>327</v>
      </c>
      <c r="F253" s="123" t="s">
        <v>507</v>
      </c>
      <c r="I253" s="124"/>
      <c r="J253" s="125">
        <f>BK253</f>
        <v>0</v>
      </c>
      <c r="L253" s="121"/>
      <c r="M253" s="126"/>
      <c r="P253" s="127">
        <f>P254</f>
        <v>0</v>
      </c>
      <c r="R253" s="127">
        <f>R254</f>
        <v>1.15897E-2</v>
      </c>
      <c r="T253" s="128">
        <f>T254</f>
        <v>0</v>
      </c>
      <c r="AR253" s="122" t="s">
        <v>90</v>
      </c>
      <c r="AT253" s="129" t="s">
        <v>73</v>
      </c>
      <c r="AU253" s="129" t="s">
        <v>74</v>
      </c>
      <c r="AY253" s="122" t="s">
        <v>257</v>
      </c>
      <c r="BK253" s="130">
        <f>BK254</f>
        <v>0</v>
      </c>
    </row>
    <row r="254" spans="2:65" s="11" customFormat="1" ht="22.9" customHeight="1">
      <c r="B254" s="121"/>
      <c r="D254" s="122" t="s">
        <v>73</v>
      </c>
      <c r="E254" s="131" t="s">
        <v>508</v>
      </c>
      <c r="F254" s="131" t="s">
        <v>509</v>
      </c>
      <c r="I254" s="124"/>
      <c r="J254" s="132">
        <f>BK254</f>
        <v>0</v>
      </c>
      <c r="L254" s="121"/>
      <c r="M254" s="126"/>
      <c r="P254" s="127">
        <f>SUM(P255:P266)</f>
        <v>0</v>
      </c>
      <c r="R254" s="127">
        <f>SUM(R255:R266)</f>
        <v>1.15897E-2</v>
      </c>
      <c r="T254" s="128">
        <f>SUM(T255:T266)</f>
        <v>0</v>
      </c>
      <c r="AR254" s="122" t="s">
        <v>95</v>
      </c>
      <c r="AT254" s="129" t="s">
        <v>73</v>
      </c>
      <c r="AU254" s="129" t="s">
        <v>81</v>
      </c>
      <c r="AY254" s="122" t="s">
        <v>257</v>
      </c>
      <c r="BK254" s="130">
        <f>SUM(BK255:BK266)</f>
        <v>0</v>
      </c>
    </row>
    <row r="255" spans="2:65" s="1" customFormat="1" ht="16.5" customHeight="1">
      <c r="B255" s="133"/>
      <c r="C255" s="134" t="s">
        <v>510</v>
      </c>
      <c r="D255" s="134" t="s">
        <v>259</v>
      </c>
      <c r="E255" s="135" t="s">
        <v>511</v>
      </c>
      <c r="F255" s="136" t="s">
        <v>1344</v>
      </c>
      <c r="G255" s="137" t="s">
        <v>327</v>
      </c>
      <c r="H255" s="138">
        <v>11.164999999999999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2957</v>
      </c>
    </row>
    <row r="256" spans="2:65" s="1" customFormat="1" ht="11.25">
      <c r="B256" s="33"/>
      <c r="D256" s="147" t="s">
        <v>265</v>
      </c>
      <c r="F256" s="148" t="s">
        <v>512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514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2" customFormat="1" ht="11.25">
      <c r="B258" s="153"/>
      <c r="D258" s="147" t="s">
        <v>269</v>
      </c>
      <c r="E258" s="154" t="s">
        <v>515</v>
      </c>
      <c r="F258" s="155" t="s">
        <v>2958</v>
      </c>
      <c r="H258" s="156">
        <v>11.164999999999999</v>
      </c>
      <c r="I258" s="157"/>
      <c r="L258" s="153"/>
      <c r="M258" s="158"/>
      <c r="T258" s="159"/>
      <c r="AT258" s="154" t="s">
        <v>269</v>
      </c>
      <c r="AU258" s="154" t="s">
        <v>83</v>
      </c>
      <c r="AV258" s="12" t="s">
        <v>83</v>
      </c>
      <c r="AW258" s="12" t="s">
        <v>37</v>
      </c>
      <c r="AX258" s="12" t="s">
        <v>81</v>
      </c>
      <c r="AY258" s="154" t="s">
        <v>257</v>
      </c>
    </row>
    <row r="259" spans="2:65" s="1" customFormat="1" ht="16.5" customHeight="1">
      <c r="B259" s="133"/>
      <c r="C259" s="160" t="s">
        <v>517</v>
      </c>
      <c r="D259" s="160" t="s">
        <v>327</v>
      </c>
      <c r="E259" s="161" t="s">
        <v>518</v>
      </c>
      <c r="F259" s="162" t="s">
        <v>1346</v>
      </c>
      <c r="G259" s="163" t="s">
        <v>327</v>
      </c>
      <c r="H259" s="164">
        <v>11.164999999999999</v>
      </c>
      <c r="I259" s="165"/>
      <c r="J259" s="166">
        <f>ROUND(I259*H259,2)</f>
        <v>0</v>
      </c>
      <c r="K259" s="162" t="s">
        <v>263</v>
      </c>
      <c r="L259" s="167"/>
      <c r="M259" s="168" t="s">
        <v>3</v>
      </c>
      <c r="N259" s="169" t="s">
        <v>45</v>
      </c>
      <c r="P259" s="143">
        <f>O259*H259</f>
        <v>0</v>
      </c>
      <c r="Q259" s="143">
        <v>1.8000000000000001E-4</v>
      </c>
      <c r="R259" s="143">
        <f>Q259*H259</f>
        <v>2.0097000000000001E-3</v>
      </c>
      <c r="S259" s="143">
        <v>0</v>
      </c>
      <c r="T259" s="144">
        <f>S259*H259</f>
        <v>0</v>
      </c>
      <c r="AR259" s="145" t="s">
        <v>310</v>
      </c>
      <c r="AT259" s="145" t="s">
        <v>327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2959</v>
      </c>
    </row>
    <row r="260" spans="2:65" s="1" customFormat="1" ht="11.25">
      <c r="B260" s="33"/>
      <c r="D260" s="147" t="s">
        <v>265</v>
      </c>
      <c r="F260" s="148" t="s">
        <v>1346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6.5" customHeight="1">
      <c r="B261" s="133"/>
      <c r="C261" s="134" t="s">
        <v>521</v>
      </c>
      <c r="D261" s="134" t="s">
        <v>259</v>
      </c>
      <c r="E261" s="135" t="s">
        <v>522</v>
      </c>
      <c r="F261" s="136" t="s">
        <v>1348</v>
      </c>
      <c r="G261" s="137" t="s">
        <v>439</v>
      </c>
      <c r="H261" s="138">
        <v>1</v>
      </c>
      <c r="I261" s="139"/>
      <c r="J261" s="140">
        <f>ROUND(I261*H261,2)</f>
        <v>0</v>
      </c>
      <c r="K261" s="136" t="s">
        <v>263</v>
      </c>
      <c r="L261" s="33"/>
      <c r="M261" s="141" t="s">
        <v>3</v>
      </c>
      <c r="N261" s="142" t="s">
        <v>45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95</v>
      </c>
      <c r="AT261" s="145" t="s">
        <v>259</v>
      </c>
      <c r="AU261" s="145" t="s">
        <v>83</v>
      </c>
      <c r="AY261" s="17" t="s">
        <v>257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7" t="s">
        <v>81</v>
      </c>
      <c r="BK261" s="146">
        <f>ROUND(I261*H261,2)</f>
        <v>0</v>
      </c>
      <c r="BL261" s="17" t="s">
        <v>95</v>
      </c>
      <c r="BM261" s="145" t="s">
        <v>2960</v>
      </c>
    </row>
    <row r="262" spans="2:65" s="1" customFormat="1" ht="19.5">
      <c r="B262" s="33"/>
      <c r="D262" s="147" t="s">
        <v>265</v>
      </c>
      <c r="F262" s="148" t="s">
        <v>1350</v>
      </c>
      <c r="I262" s="149"/>
      <c r="L262" s="33"/>
      <c r="M262" s="150"/>
      <c r="T262" s="54"/>
      <c r="AT262" s="17" t="s">
        <v>265</v>
      </c>
      <c r="AU262" s="17" t="s">
        <v>83</v>
      </c>
    </row>
    <row r="263" spans="2:65" s="1" customFormat="1" ht="11.25">
      <c r="B263" s="33"/>
      <c r="D263" s="151" t="s">
        <v>267</v>
      </c>
      <c r="F263" s="152" t="s">
        <v>525</v>
      </c>
      <c r="I263" s="149"/>
      <c r="L263" s="33"/>
      <c r="M263" s="150"/>
      <c r="T263" s="54"/>
      <c r="AT263" s="17" t="s">
        <v>267</v>
      </c>
      <c r="AU263" s="17" t="s">
        <v>83</v>
      </c>
    </row>
    <row r="264" spans="2:65" s="12" customFormat="1" ht="11.25">
      <c r="B264" s="153"/>
      <c r="D264" s="147" t="s">
        <v>269</v>
      </c>
      <c r="E264" s="154" t="s">
        <v>526</v>
      </c>
      <c r="F264" s="155" t="s">
        <v>81</v>
      </c>
      <c r="H264" s="156">
        <v>1</v>
      </c>
      <c r="I264" s="157"/>
      <c r="L264" s="153"/>
      <c r="M264" s="158"/>
      <c r="T264" s="159"/>
      <c r="AT264" s="154" t="s">
        <v>269</v>
      </c>
      <c r="AU264" s="154" t="s">
        <v>83</v>
      </c>
      <c r="AV264" s="12" t="s">
        <v>83</v>
      </c>
      <c r="AW264" s="12" t="s">
        <v>37</v>
      </c>
      <c r="AX264" s="12" t="s">
        <v>81</v>
      </c>
      <c r="AY264" s="154" t="s">
        <v>257</v>
      </c>
    </row>
    <row r="265" spans="2:65" s="1" customFormat="1" ht="16.5" customHeight="1">
      <c r="B265" s="133"/>
      <c r="C265" s="160" t="s">
        <v>528</v>
      </c>
      <c r="D265" s="160" t="s">
        <v>327</v>
      </c>
      <c r="E265" s="161" t="s">
        <v>529</v>
      </c>
      <c r="F265" s="162" t="s">
        <v>530</v>
      </c>
      <c r="G265" s="163" t="s">
        <v>439</v>
      </c>
      <c r="H265" s="164">
        <v>1</v>
      </c>
      <c r="I265" s="165"/>
      <c r="J265" s="166">
        <f>ROUND(I265*H265,2)</f>
        <v>0</v>
      </c>
      <c r="K265" s="162" t="s">
        <v>263</v>
      </c>
      <c r="L265" s="167"/>
      <c r="M265" s="168" t="s">
        <v>3</v>
      </c>
      <c r="N265" s="169" t="s">
        <v>45</v>
      </c>
      <c r="P265" s="143">
        <f>O265*H265</f>
        <v>0</v>
      </c>
      <c r="Q265" s="143">
        <v>9.58E-3</v>
      </c>
      <c r="R265" s="143">
        <f>Q265*H265</f>
        <v>9.58E-3</v>
      </c>
      <c r="S265" s="143">
        <v>0</v>
      </c>
      <c r="T265" s="144">
        <f>S265*H265</f>
        <v>0</v>
      </c>
      <c r="AR265" s="145" t="s">
        <v>310</v>
      </c>
      <c r="AT265" s="145" t="s">
        <v>327</v>
      </c>
      <c r="AU265" s="145" t="s">
        <v>83</v>
      </c>
      <c r="AY265" s="17" t="s">
        <v>257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7" t="s">
        <v>81</v>
      </c>
      <c r="BK265" s="146">
        <f>ROUND(I265*H265,2)</f>
        <v>0</v>
      </c>
      <c r="BL265" s="17" t="s">
        <v>95</v>
      </c>
      <c r="BM265" s="145" t="s">
        <v>2961</v>
      </c>
    </row>
    <row r="266" spans="2:65" s="1" customFormat="1" ht="11.25">
      <c r="B266" s="33"/>
      <c r="D266" s="147" t="s">
        <v>265</v>
      </c>
      <c r="F266" s="148" t="s">
        <v>530</v>
      </c>
      <c r="I266" s="149"/>
      <c r="L266" s="33"/>
      <c r="M266" s="150"/>
      <c r="T266" s="54"/>
      <c r="AT266" s="17" t="s">
        <v>265</v>
      </c>
      <c r="AU266" s="17" t="s">
        <v>83</v>
      </c>
    </row>
    <row r="267" spans="2:65" s="11" customFormat="1" ht="25.9" customHeight="1">
      <c r="B267" s="121"/>
      <c r="D267" s="122" t="s">
        <v>73</v>
      </c>
      <c r="E267" s="123" t="s">
        <v>532</v>
      </c>
      <c r="F267" s="123" t="s">
        <v>533</v>
      </c>
      <c r="I267" s="124"/>
      <c r="J267" s="125">
        <f>BK267</f>
        <v>0</v>
      </c>
      <c r="L267" s="121"/>
      <c r="M267" s="126"/>
      <c r="P267" s="127">
        <f>SUM(P268:P275)</f>
        <v>0</v>
      </c>
      <c r="R267" s="127">
        <f>SUM(R268:R275)</f>
        <v>0</v>
      </c>
      <c r="T267" s="128">
        <f>SUM(T268:T275)</f>
        <v>0</v>
      </c>
      <c r="AR267" s="122" t="s">
        <v>95</v>
      </c>
      <c r="AT267" s="129" t="s">
        <v>73</v>
      </c>
      <c r="AU267" s="129" t="s">
        <v>74</v>
      </c>
      <c r="AY267" s="122" t="s">
        <v>257</v>
      </c>
      <c r="BK267" s="130">
        <f>SUM(BK268:BK275)</f>
        <v>0</v>
      </c>
    </row>
    <row r="268" spans="2:65" s="1" customFormat="1" ht="16.5" customHeight="1">
      <c r="B268" s="133"/>
      <c r="C268" s="134" t="s">
        <v>534</v>
      </c>
      <c r="D268" s="134" t="s">
        <v>259</v>
      </c>
      <c r="E268" s="135" t="s">
        <v>535</v>
      </c>
      <c r="F268" s="136" t="s">
        <v>536</v>
      </c>
      <c r="G268" s="137" t="s">
        <v>330</v>
      </c>
      <c r="H268" s="138">
        <v>1098.5319999999999</v>
      </c>
      <c r="I268" s="139"/>
      <c r="J268" s="140">
        <f>ROUND(I268*H268,2)</f>
        <v>0</v>
      </c>
      <c r="K268" s="136" t="s">
        <v>263</v>
      </c>
      <c r="L268" s="33"/>
      <c r="M268" s="141" t="s">
        <v>3</v>
      </c>
      <c r="N268" s="142" t="s">
        <v>45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95</v>
      </c>
      <c r="AT268" s="145" t="s">
        <v>259</v>
      </c>
      <c r="AU268" s="145" t="s">
        <v>81</v>
      </c>
      <c r="AY268" s="17" t="s">
        <v>257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7" t="s">
        <v>81</v>
      </c>
      <c r="BK268" s="146">
        <f>ROUND(I268*H268,2)</f>
        <v>0</v>
      </c>
      <c r="BL268" s="17" t="s">
        <v>95</v>
      </c>
      <c r="BM268" s="145" t="s">
        <v>2962</v>
      </c>
    </row>
    <row r="269" spans="2:65" s="1" customFormat="1" ht="19.5">
      <c r="B269" s="33"/>
      <c r="D269" s="147" t="s">
        <v>265</v>
      </c>
      <c r="F269" s="148" t="s">
        <v>538</v>
      </c>
      <c r="I269" s="149"/>
      <c r="L269" s="33"/>
      <c r="M269" s="150"/>
      <c r="T269" s="54"/>
      <c r="AT269" s="17" t="s">
        <v>265</v>
      </c>
      <c r="AU269" s="17" t="s">
        <v>81</v>
      </c>
    </row>
    <row r="270" spans="2:65" s="1" customFormat="1" ht="11.25">
      <c r="B270" s="33"/>
      <c r="D270" s="151" t="s">
        <v>267</v>
      </c>
      <c r="F270" s="152" t="s">
        <v>539</v>
      </c>
      <c r="I270" s="149"/>
      <c r="L270" s="33"/>
      <c r="M270" s="150"/>
      <c r="T270" s="54"/>
      <c r="AT270" s="17" t="s">
        <v>267</v>
      </c>
      <c r="AU270" s="17" t="s">
        <v>81</v>
      </c>
    </row>
    <row r="271" spans="2:65" s="12" customFormat="1" ht="11.25">
      <c r="B271" s="153"/>
      <c r="D271" s="147" t="s">
        <v>269</v>
      </c>
      <c r="E271" s="154" t="s">
        <v>540</v>
      </c>
      <c r="F271" s="155" t="s">
        <v>2963</v>
      </c>
      <c r="H271" s="156">
        <v>1098.5319999999999</v>
      </c>
      <c r="I271" s="157"/>
      <c r="L271" s="153"/>
      <c r="M271" s="158"/>
      <c r="T271" s="159"/>
      <c r="AT271" s="154" t="s">
        <v>269</v>
      </c>
      <c r="AU271" s="154" t="s">
        <v>81</v>
      </c>
      <c r="AV271" s="12" t="s">
        <v>83</v>
      </c>
      <c r="AW271" s="12" t="s">
        <v>37</v>
      </c>
      <c r="AX271" s="12" t="s">
        <v>81</v>
      </c>
      <c r="AY271" s="154" t="s">
        <v>257</v>
      </c>
    </row>
    <row r="272" spans="2:65" s="1" customFormat="1" ht="24.2" customHeight="1">
      <c r="B272" s="133"/>
      <c r="C272" s="134" t="s">
        <v>542</v>
      </c>
      <c r="D272" s="134" t="s">
        <v>259</v>
      </c>
      <c r="E272" s="135" t="s">
        <v>543</v>
      </c>
      <c r="F272" s="136" t="s">
        <v>544</v>
      </c>
      <c r="G272" s="137" t="s">
        <v>330</v>
      </c>
      <c r="H272" s="138">
        <v>12.808999999999999</v>
      </c>
      <c r="I272" s="139"/>
      <c r="J272" s="140">
        <f>ROUND(I272*H272,2)</f>
        <v>0</v>
      </c>
      <c r="K272" s="136" t="s">
        <v>263</v>
      </c>
      <c r="L272" s="33"/>
      <c r="M272" s="141" t="s">
        <v>3</v>
      </c>
      <c r="N272" s="142" t="s">
        <v>45</v>
      </c>
      <c r="P272" s="143">
        <f>O272*H272</f>
        <v>0</v>
      </c>
      <c r="Q272" s="143">
        <v>0</v>
      </c>
      <c r="R272" s="143">
        <f>Q272*H272</f>
        <v>0</v>
      </c>
      <c r="S272" s="143">
        <v>0</v>
      </c>
      <c r="T272" s="144">
        <f>S272*H272</f>
        <v>0</v>
      </c>
      <c r="AR272" s="145" t="s">
        <v>95</v>
      </c>
      <c r="AT272" s="145" t="s">
        <v>259</v>
      </c>
      <c r="AU272" s="145" t="s">
        <v>81</v>
      </c>
      <c r="AY272" s="17" t="s">
        <v>257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7" t="s">
        <v>81</v>
      </c>
      <c r="BK272" s="146">
        <f>ROUND(I272*H272,2)</f>
        <v>0</v>
      </c>
      <c r="BL272" s="17" t="s">
        <v>95</v>
      </c>
      <c r="BM272" s="145" t="s">
        <v>2964</v>
      </c>
    </row>
    <row r="273" spans="2:51" s="1" customFormat="1" ht="19.5">
      <c r="B273" s="33"/>
      <c r="D273" s="147" t="s">
        <v>265</v>
      </c>
      <c r="F273" s="148" t="s">
        <v>544</v>
      </c>
      <c r="I273" s="149"/>
      <c r="L273" s="33"/>
      <c r="M273" s="150"/>
      <c r="T273" s="54"/>
      <c r="AT273" s="17" t="s">
        <v>265</v>
      </c>
      <c r="AU273" s="17" t="s">
        <v>81</v>
      </c>
    </row>
    <row r="274" spans="2:51" s="1" customFormat="1" ht="11.25">
      <c r="B274" s="33"/>
      <c r="D274" s="151" t="s">
        <v>267</v>
      </c>
      <c r="F274" s="152" t="s">
        <v>546</v>
      </c>
      <c r="I274" s="149"/>
      <c r="L274" s="33"/>
      <c r="M274" s="150"/>
      <c r="T274" s="54"/>
      <c r="AT274" s="17" t="s">
        <v>267</v>
      </c>
      <c r="AU274" s="17" t="s">
        <v>81</v>
      </c>
    </row>
    <row r="275" spans="2:51" s="12" customFormat="1" ht="11.25">
      <c r="B275" s="153"/>
      <c r="D275" s="147" t="s">
        <v>269</v>
      </c>
      <c r="E275" s="154" t="s">
        <v>547</v>
      </c>
      <c r="F275" s="155" t="s">
        <v>2965</v>
      </c>
      <c r="H275" s="156">
        <v>12.808999999999999</v>
      </c>
      <c r="I275" s="157"/>
      <c r="L275" s="153"/>
      <c r="M275" s="170"/>
      <c r="N275" s="171"/>
      <c r="O275" s="171"/>
      <c r="P275" s="171"/>
      <c r="Q275" s="171"/>
      <c r="R275" s="171"/>
      <c r="S275" s="171"/>
      <c r="T275" s="172"/>
      <c r="AT275" s="154" t="s">
        <v>269</v>
      </c>
      <c r="AU275" s="154" t="s">
        <v>81</v>
      </c>
      <c r="AV275" s="12" t="s">
        <v>83</v>
      </c>
      <c r="AW275" s="12" t="s">
        <v>37</v>
      </c>
      <c r="AX275" s="12" t="s">
        <v>81</v>
      </c>
      <c r="AY275" s="154" t="s">
        <v>257</v>
      </c>
    </row>
    <row r="276" spans="2:51" s="1" customFormat="1" ht="6.95" customHeight="1">
      <c r="B276" s="42"/>
      <c r="C276" s="43"/>
      <c r="D276" s="43"/>
      <c r="E276" s="43"/>
      <c r="F276" s="43"/>
      <c r="G276" s="43"/>
      <c r="H276" s="43"/>
      <c r="I276" s="43"/>
      <c r="J276" s="43"/>
      <c r="K276" s="43"/>
      <c r="L276" s="33"/>
    </row>
  </sheetData>
  <autoFilter ref="C103:K275" xr:uid="{00000000-0009-0000-0000-000010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1000-000000000000}"/>
    <hyperlink ref="F113" r:id="rId2" xr:uid="{00000000-0004-0000-1000-000001000000}"/>
    <hyperlink ref="F117" r:id="rId3" xr:uid="{00000000-0004-0000-1000-000002000000}"/>
    <hyperlink ref="F120" r:id="rId4" xr:uid="{00000000-0004-0000-1000-000003000000}"/>
    <hyperlink ref="F124" r:id="rId5" xr:uid="{00000000-0004-0000-1000-000004000000}"/>
    <hyperlink ref="F127" r:id="rId6" xr:uid="{00000000-0004-0000-1000-000005000000}"/>
    <hyperlink ref="F131" r:id="rId7" xr:uid="{00000000-0004-0000-1000-000006000000}"/>
    <hyperlink ref="F135" r:id="rId8" xr:uid="{00000000-0004-0000-1000-000007000000}"/>
    <hyperlink ref="F138" r:id="rId9" xr:uid="{00000000-0004-0000-1000-000008000000}"/>
    <hyperlink ref="F153" r:id="rId10" xr:uid="{00000000-0004-0000-1000-000009000000}"/>
    <hyperlink ref="F159" r:id="rId11" xr:uid="{00000000-0004-0000-1000-00000A000000}"/>
    <hyperlink ref="F163" r:id="rId12" xr:uid="{00000000-0004-0000-1000-00000B000000}"/>
    <hyperlink ref="F167" r:id="rId13" xr:uid="{00000000-0004-0000-1000-00000C000000}"/>
    <hyperlink ref="F171" r:id="rId14" xr:uid="{00000000-0004-0000-1000-00000D000000}"/>
    <hyperlink ref="F175" r:id="rId15" xr:uid="{00000000-0004-0000-1000-00000E000000}"/>
    <hyperlink ref="F179" r:id="rId16" xr:uid="{00000000-0004-0000-1000-00000F000000}"/>
    <hyperlink ref="F183" r:id="rId17" xr:uid="{00000000-0004-0000-1000-000010000000}"/>
    <hyperlink ref="F186" r:id="rId18" xr:uid="{00000000-0004-0000-1000-000011000000}"/>
    <hyperlink ref="F190" r:id="rId19" xr:uid="{00000000-0004-0000-1000-000012000000}"/>
    <hyperlink ref="F194" r:id="rId20" xr:uid="{00000000-0004-0000-1000-000013000000}"/>
    <hyperlink ref="F197" r:id="rId21" xr:uid="{00000000-0004-0000-1000-000014000000}"/>
    <hyperlink ref="F201" r:id="rId22" xr:uid="{00000000-0004-0000-1000-000015000000}"/>
    <hyperlink ref="F204" r:id="rId23" xr:uid="{00000000-0004-0000-1000-000016000000}"/>
    <hyperlink ref="F207" r:id="rId24" xr:uid="{00000000-0004-0000-1000-000017000000}"/>
    <hyperlink ref="F212" r:id="rId25" xr:uid="{00000000-0004-0000-1000-000018000000}"/>
    <hyperlink ref="F219" r:id="rId26" xr:uid="{00000000-0004-0000-1000-000019000000}"/>
    <hyperlink ref="F231" r:id="rId27" xr:uid="{00000000-0004-0000-1000-00001A000000}"/>
    <hyperlink ref="F236" r:id="rId28" xr:uid="{00000000-0004-0000-1000-00001B000000}"/>
    <hyperlink ref="F249" r:id="rId29" xr:uid="{00000000-0004-0000-1000-00001C000000}"/>
    <hyperlink ref="F252" r:id="rId30" xr:uid="{00000000-0004-0000-1000-00001D000000}"/>
    <hyperlink ref="F257" r:id="rId31" xr:uid="{00000000-0004-0000-1000-00001E000000}"/>
    <hyperlink ref="F263" r:id="rId32" xr:uid="{00000000-0004-0000-1000-00001F000000}"/>
    <hyperlink ref="F270" r:id="rId33" xr:uid="{00000000-0004-0000-1000-000020000000}"/>
    <hyperlink ref="F274" r:id="rId34" xr:uid="{00000000-0004-0000-1000-00002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5"/>
  <headerFooter>
    <oddFooter>&amp;CStrana &amp;P z &amp;N</oddFooter>
  </headerFooter>
  <drawing r:id="rId36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92"/>
  <sheetViews>
    <sheetView showGridLines="0" showZeros="0" topLeftCell="A234" workbookViewId="0">
      <selection activeCell="F282" sqref="F28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153</v>
      </c>
      <c r="AZ2" s="91" t="s">
        <v>1414</v>
      </c>
      <c r="BA2" s="91" t="s">
        <v>1414</v>
      </c>
      <c r="BB2" s="91" t="s">
        <v>3</v>
      </c>
      <c r="BC2" s="91" t="s">
        <v>297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2966</v>
      </c>
      <c r="BA3" s="91" t="s">
        <v>2966</v>
      </c>
      <c r="BB3" s="91" t="s">
        <v>3</v>
      </c>
      <c r="BC3" s="91" t="s">
        <v>81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2967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ROUND(J105,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ROUND((SUM(BE105:BE288)),  2)</f>
        <v>0</v>
      </c>
      <c r="I37" s="95">
        <v>0.21</v>
      </c>
      <c r="J37" s="83">
        <f>ROUND(((SUM(BE105:BE288))*I37),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ROUND((SUM(BF105:BF288)),  2)</f>
        <v>0</v>
      </c>
      <c r="I38" s="95">
        <v>0.12</v>
      </c>
      <c r="J38" s="83">
        <f>ROUND(((SUM(BF105:BF288))*I38),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ROUND((SUM(BG105:BG288)),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ROUND((SUM(BH105:BH288)),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ROUND((SUM(BI105:BI288)),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01.4b - Spojná komora SK BD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J105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J123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J127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9.899999999999999" customHeight="1">
      <c r="B73" s="109"/>
      <c r="D73" s="110" t="s">
        <v>2968</v>
      </c>
      <c r="E73" s="111"/>
      <c r="F73" s="111"/>
      <c r="G73" s="111"/>
      <c r="H73" s="111"/>
      <c r="I73" s="111"/>
      <c r="J73" s="112">
        <f>J156</f>
        <v>0</v>
      </c>
      <c r="L73" s="109"/>
    </row>
    <row r="74" spans="2:47" s="9" customFormat="1" ht="19.899999999999999" customHeight="1">
      <c r="B74" s="109"/>
      <c r="D74" s="110" t="s">
        <v>875</v>
      </c>
      <c r="E74" s="111"/>
      <c r="F74" s="111"/>
      <c r="G74" s="111"/>
      <c r="H74" s="111"/>
      <c r="I74" s="111"/>
      <c r="J74" s="112">
        <f>J160</f>
        <v>0</v>
      </c>
      <c r="L74" s="109"/>
    </row>
    <row r="75" spans="2:47" s="9" customFormat="1" ht="19.899999999999999" customHeight="1">
      <c r="B75" s="109"/>
      <c r="D75" s="110" t="s">
        <v>234</v>
      </c>
      <c r="E75" s="111"/>
      <c r="F75" s="111"/>
      <c r="G75" s="111"/>
      <c r="H75" s="111"/>
      <c r="I75" s="111"/>
      <c r="J75" s="112">
        <f>J237</f>
        <v>0</v>
      </c>
      <c r="L75" s="109"/>
    </row>
    <row r="76" spans="2:47" s="9" customFormat="1" ht="19.899999999999999" customHeight="1">
      <c r="B76" s="109"/>
      <c r="D76" s="110" t="s">
        <v>235</v>
      </c>
      <c r="E76" s="111"/>
      <c r="F76" s="111"/>
      <c r="G76" s="111"/>
      <c r="H76" s="111"/>
      <c r="I76" s="111"/>
      <c r="J76" s="112">
        <f>J251</f>
        <v>0</v>
      </c>
      <c r="L76" s="109"/>
    </row>
    <row r="77" spans="2:47" s="9" customFormat="1" ht="19.899999999999999" customHeight="1">
      <c r="B77" s="109"/>
      <c r="D77" s="110" t="s">
        <v>236</v>
      </c>
      <c r="E77" s="111"/>
      <c r="F77" s="111"/>
      <c r="G77" s="111"/>
      <c r="H77" s="111"/>
      <c r="I77" s="111"/>
      <c r="J77" s="112">
        <f>J258</f>
        <v>0</v>
      </c>
      <c r="L77" s="109"/>
    </row>
    <row r="78" spans="2:47" s="8" customFormat="1" ht="24.95" customHeight="1">
      <c r="B78" s="105"/>
      <c r="D78" s="106" t="s">
        <v>237</v>
      </c>
      <c r="E78" s="107"/>
      <c r="F78" s="107"/>
      <c r="G78" s="107"/>
      <c r="H78" s="107"/>
      <c r="I78" s="107"/>
      <c r="J78" s="108">
        <f>J265</f>
        <v>0</v>
      </c>
      <c r="L78" s="105"/>
    </row>
    <row r="79" spans="2:47" s="9" customFormat="1" ht="19.899999999999999" customHeight="1">
      <c r="B79" s="109"/>
      <c r="D79" s="110" t="s">
        <v>1433</v>
      </c>
      <c r="E79" s="111"/>
      <c r="F79" s="111"/>
      <c r="G79" s="111"/>
      <c r="H79" s="111"/>
      <c r="I79" s="111"/>
      <c r="J79" s="112">
        <f>J266</f>
        <v>0</v>
      </c>
      <c r="L79" s="109"/>
    </row>
    <row r="80" spans="2:47" s="8" customFormat="1" ht="24.95" customHeight="1">
      <c r="B80" s="105"/>
      <c r="D80" s="106" t="s">
        <v>239</v>
      </c>
      <c r="E80" s="107"/>
      <c r="F80" s="107"/>
      <c r="G80" s="107"/>
      <c r="H80" s="107"/>
      <c r="I80" s="107"/>
      <c r="J80" s="108">
        <f>J283</f>
        <v>0</v>
      </c>
      <c r="L80" s="105"/>
    </row>
    <row r="81" spans="2:12" s="9" customFormat="1" ht="19.899999999999999" customHeight="1">
      <c r="B81" s="109"/>
      <c r="D81" s="110" t="s">
        <v>240</v>
      </c>
      <c r="E81" s="111"/>
      <c r="F81" s="111"/>
      <c r="G81" s="111"/>
      <c r="H81" s="111"/>
      <c r="I81" s="111"/>
      <c r="J81" s="112">
        <f>J284</f>
        <v>0</v>
      </c>
      <c r="L81" s="109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1" t="s">
        <v>242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7" t="s">
        <v>17</v>
      </c>
      <c r="L90" s="33"/>
    </row>
    <row r="91" spans="2:12" s="1" customFormat="1" ht="16.5" customHeight="1">
      <c r="B91" s="33"/>
      <c r="E91" s="329" t="str">
        <f>E7</f>
        <v>ÚČOV nát. lab. LB - Stokový systém_aktualizace 2023</v>
      </c>
      <c r="F91" s="330"/>
      <c r="G91" s="330"/>
      <c r="H91" s="330"/>
      <c r="L91" s="33"/>
    </row>
    <row r="92" spans="2:12" ht="12" customHeight="1">
      <c r="B92" s="20"/>
      <c r="C92" s="27" t="s">
        <v>219</v>
      </c>
      <c r="L92" s="20"/>
    </row>
    <row r="93" spans="2:12" ht="16.5" customHeight="1">
      <c r="B93" s="20"/>
      <c r="E93" s="329" t="s">
        <v>220</v>
      </c>
      <c r="F93" s="290"/>
      <c r="G93" s="290"/>
      <c r="H93" s="290"/>
      <c r="L93" s="20"/>
    </row>
    <row r="94" spans="2:12" ht="12" customHeight="1">
      <c r="B94" s="20"/>
      <c r="C94" s="27" t="s">
        <v>221</v>
      </c>
      <c r="L94" s="20"/>
    </row>
    <row r="95" spans="2:12" s="1" customFormat="1" ht="16.5" customHeight="1">
      <c r="B95" s="33"/>
      <c r="E95" s="325" t="s">
        <v>222</v>
      </c>
      <c r="F95" s="331"/>
      <c r="G95" s="331"/>
      <c r="H95" s="331"/>
      <c r="L95" s="33"/>
    </row>
    <row r="96" spans="2:12" s="1" customFormat="1" ht="12" customHeight="1">
      <c r="B96" s="33"/>
      <c r="C96" s="27" t="s">
        <v>223</v>
      </c>
      <c r="L96" s="33"/>
    </row>
    <row r="97" spans="2:65" s="1" customFormat="1" ht="16.5" customHeight="1">
      <c r="B97" s="33"/>
      <c r="E97" s="312" t="str">
        <f>E13</f>
        <v>SO 01.4b - Spojná komora SK BD</v>
      </c>
      <c r="F97" s="331"/>
      <c r="G97" s="331"/>
      <c r="H97" s="331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7" t="s">
        <v>23</v>
      </c>
      <c r="F99" s="25" t="str">
        <f>F16</f>
        <v>Praha 6, k.ú. Bubeneč</v>
      </c>
      <c r="I99" s="27" t="s">
        <v>25</v>
      </c>
      <c r="J99" s="50" t="str">
        <f>IF(J16="","",J16)</f>
        <v>31. 3. 2023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7" t="s">
        <v>31</v>
      </c>
      <c r="F101" s="25" t="str">
        <f>E19</f>
        <v>Hlavní město Praha</v>
      </c>
      <c r="I101" s="27"/>
      <c r="J101" s="31"/>
      <c r="L101" s="33"/>
    </row>
    <row r="102" spans="2:65" s="1" customFormat="1" ht="25.7" customHeight="1">
      <c r="B102" s="33"/>
      <c r="C102" s="27" t="s">
        <v>35</v>
      </c>
      <c r="F102" s="25" t="str">
        <f>IF(E22="","",E22)</f>
        <v>Vyplň údaj</v>
      </c>
      <c r="I102" s="27"/>
      <c r="J102" s="31"/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3"/>
      <c r="C104" s="114" t="s">
        <v>243</v>
      </c>
      <c r="D104" s="115" t="s">
        <v>59</v>
      </c>
      <c r="E104" s="115" t="s">
        <v>55</v>
      </c>
      <c r="F104" s="115" t="s">
        <v>56</v>
      </c>
      <c r="G104" s="115" t="s">
        <v>244</v>
      </c>
      <c r="H104" s="115" t="s">
        <v>245</v>
      </c>
      <c r="I104" s="115" t="s">
        <v>246</v>
      </c>
      <c r="J104" s="115" t="s">
        <v>227</v>
      </c>
      <c r="K104" s="116" t="s">
        <v>247</v>
      </c>
      <c r="L104" s="113"/>
      <c r="M104" s="57" t="s">
        <v>3</v>
      </c>
      <c r="N104" s="58" t="s">
        <v>44</v>
      </c>
      <c r="O104" s="58" t="s">
        <v>248</v>
      </c>
      <c r="P104" s="58" t="s">
        <v>249</v>
      </c>
      <c r="Q104" s="58" t="s">
        <v>250</v>
      </c>
      <c r="R104" s="58" t="s">
        <v>251</v>
      </c>
      <c r="S104" s="58" t="s">
        <v>252</v>
      </c>
      <c r="T104" s="59" t="s">
        <v>253</v>
      </c>
    </row>
    <row r="105" spans="2:65" s="1" customFormat="1" ht="22.9" customHeight="1">
      <c r="B105" s="33"/>
      <c r="C105" s="62" t="s">
        <v>254</v>
      </c>
      <c r="J105" s="117">
        <f>BK105</f>
        <v>0</v>
      </c>
      <c r="L105" s="33"/>
      <c r="M105" s="60"/>
      <c r="N105" s="51"/>
      <c r="O105" s="51"/>
      <c r="P105" s="118">
        <f>P106+P265+P283</f>
        <v>0</v>
      </c>
      <c r="Q105" s="51"/>
      <c r="R105" s="118">
        <f>R106+R265+R283</f>
        <v>63.624581419999998</v>
      </c>
      <c r="S105" s="51"/>
      <c r="T105" s="119">
        <f>T106+T265+T283</f>
        <v>0.36849999999999999</v>
      </c>
      <c r="AT105" s="17" t="s">
        <v>73</v>
      </c>
      <c r="AU105" s="17" t="s">
        <v>228</v>
      </c>
      <c r="BK105" s="120">
        <f>BK106+BK265+BK283</f>
        <v>0</v>
      </c>
    </row>
    <row r="106" spans="2:65" s="11" customFormat="1" ht="25.9" customHeight="1">
      <c r="B106" s="121"/>
      <c r="D106" s="122" t="s">
        <v>73</v>
      </c>
      <c r="E106" s="123" t="s">
        <v>255</v>
      </c>
      <c r="F106" s="123" t="s">
        <v>256</v>
      </c>
      <c r="I106" s="124"/>
      <c r="J106" s="125">
        <f>BK106</f>
        <v>0</v>
      </c>
      <c r="L106" s="121"/>
      <c r="M106" s="126"/>
      <c r="P106" s="127">
        <f>P107+P123+P127+P141+P156+P160+P237+P251+P258</f>
        <v>0</v>
      </c>
      <c r="R106" s="127">
        <f>R107+R123+R127+R141+R156+R160+R237+R251+R258</f>
        <v>63.61458142</v>
      </c>
      <c r="T106" s="128">
        <f>T107+T123+T127+T141+T156+T160+T237+T251+T258</f>
        <v>0.36849999999999999</v>
      </c>
      <c r="AR106" s="122" t="s">
        <v>81</v>
      </c>
      <c r="AT106" s="129" t="s">
        <v>73</v>
      </c>
      <c r="AU106" s="129" t="s">
        <v>74</v>
      </c>
      <c r="AY106" s="122" t="s">
        <v>257</v>
      </c>
      <c r="BK106" s="130">
        <f>BK107+BK123+BK127+BK141+BK156+BK160+BK237+BK251+BK258</f>
        <v>0</v>
      </c>
    </row>
    <row r="107" spans="2:65" s="11" customFormat="1" ht="22.9" customHeight="1">
      <c r="B107" s="121"/>
      <c r="D107" s="122" t="s">
        <v>73</v>
      </c>
      <c r="E107" s="131" t="s">
        <v>81</v>
      </c>
      <c r="F107" s="131" t="s">
        <v>258</v>
      </c>
      <c r="I107" s="124"/>
      <c r="J107" s="132">
        <f>BK107</f>
        <v>0</v>
      </c>
      <c r="L107" s="121"/>
      <c r="M107" s="126"/>
      <c r="P107" s="127">
        <f>SUM(P108:P122)</f>
        <v>0</v>
      </c>
      <c r="R107" s="127">
        <f>SUM(R108:R122)</f>
        <v>0.28964000000000001</v>
      </c>
      <c r="T107" s="128">
        <f>SUM(T108:T122)</f>
        <v>0</v>
      </c>
      <c r="AR107" s="122" t="s">
        <v>95</v>
      </c>
      <c r="AT107" s="129" t="s">
        <v>73</v>
      </c>
      <c r="AU107" s="129" t="s">
        <v>81</v>
      </c>
      <c r="AY107" s="122" t="s">
        <v>257</v>
      </c>
      <c r="BK107" s="130">
        <f>SUM(BK108:BK122)</f>
        <v>0</v>
      </c>
    </row>
    <row r="108" spans="2:65" s="1" customFormat="1" ht="16.5" customHeight="1">
      <c r="B108" s="133"/>
      <c r="C108" s="134" t="s">
        <v>81</v>
      </c>
      <c r="D108" s="134" t="s">
        <v>259</v>
      </c>
      <c r="E108" s="135" t="s">
        <v>2447</v>
      </c>
      <c r="F108" s="136" t="s">
        <v>2448</v>
      </c>
      <c r="G108" s="137" t="s">
        <v>327</v>
      </c>
      <c r="H108" s="138">
        <v>8</v>
      </c>
      <c r="I108" s="139"/>
      <c r="J108" s="140">
        <f>ROUND(I108*H108,2)</f>
        <v>0</v>
      </c>
      <c r="K108" s="136" t="s">
        <v>263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2.6980000000000001E-2</v>
      </c>
      <c r="R108" s="143">
        <f>Q108*H108</f>
        <v>0.21584</v>
      </c>
      <c r="S108" s="143">
        <v>0</v>
      </c>
      <c r="T108" s="144">
        <f>S108*H108</f>
        <v>0</v>
      </c>
      <c r="AR108" s="145" t="s">
        <v>95</v>
      </c>
      <c r="AT108" s="145" t="s">
        <v>259</v>
      </c>
      <c r="AU108" s="145" t="s">
        <v>83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2969</v>
      </c>
    </row>
    <row r="109" spans="2:65" s="1" customFormat="1" ht="11.25">
      <c r="B109" s="33"/>
      <c r="D109" s="147" t="s">
        <v>265</v>
      </c>
      <c r="F109" s="148" t="s">
        <v>2450</v>
      </c>
      <c r="I109" s="149"/>
      <c r="L109" s="33"/>
      <c r="M109" s="150"/>
      <c r="T109" s="54"/>
      <c r="AT109" s="17" t="s">
        <v>265</v>
      </c>
      <c r="AU109" s="17" t="s">
        <v>83</v>
      </c>
    </row>
    <row r="110" spans="2:65" s="1" customFormat="1" ht="11.25">
      <c r="B110" s="33"/>
      <c r="D110" s="151" t="s">
        <v>267</v>
      </c>
      <c r="F110" s="152" t="s">
        <v>2451</v>
      </c>
      <c r="I110" s="149"/>
      <c r="L110" s="33"/>
      <c r="M110" s="150"/>
      <c r="T110" s="54"/>
      <c r="AT110" s="17" t="s">
        <v>267</v>
      </c>
      <c r="AU110" s="17" t="s">
        <v>83</v>
      </c>
    </row>
    <row r="111" spans="2:65" s="1" customFormat="1" ht="16.5" customHeight="1">
      <c r="B111" s="133"/>
      <c r="C111" s="134" t="s">
        <v>83</v>
      </c>
      <c r="D111" s="134" t="s">
        <v>259</v>
      </c>
      <c r="E111" s="135" t="s">
        <v>2452</v>
      </c>
      <c r="F111" s="136" t="s">
        <v>2453</v>
      </c>
      <c r="G111" s="137" t="s">
        <v>327</v>
      </c>
      <c r="H111" s="138">
        <v>2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3.6900000000000002E-2</v>
      </c>
      <c r="R111" s="143">
        <f>Q111*H111</f>
        <v>7.3800000000000004E-2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2970</v>
      </c>
    </row>
    <row r="112" spans="2:65" s="1" customFormat="1" ht="29.25">
      <c r="B112" s="33"/>
      <c r="D112" s="147" t="s">
        <v>265</v>
      </c>
      <c r="F112" s="148" t="s">
        <v>2455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2456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" customFormat="1" ht="16.5" customHeight="1">
      <c r="B114" s="133"/>
      <c r="C114" s="134" t="s">
        <v>90</v>
      </c>
      <c r="D114" s="134" t="s">
        <v>259</v>
      </c>
      <c r="E114" s="135" t="s">
        <v>2971</v>
      </c>
      <c r="F114" s="136" t="s">
        <v>2972</v>
      </c>
      <c r="G114" s="137" t="s">
        <v>282</v>
      </c>
      <c r="H114" s="138">
        <v>151.75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2973</v>
      </c>
    </row>
    <row r="115" spans="2:65" s="1" customFormat="1" ht="19.5">
      <c r="B115" s="33"/>
      <c r="D115" s="147" t="s">
        <v>265</v>
      </c>
      <c r="F115" s="148" t="s">
        <v>2974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2975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" customFormat="1" ht="16.5" customHeight="1">
      <c r="B117" s="133"/>
      <c r="C117" s="134" t="s">
        <v>95</v>
      </c>
      <c r="D117" s="134" t="s">
        <v>259</v>
      </c>
      <c r="E117" s="135" t="s">
        <v>617</v>
      </c>
      <c r="F117" s="136" t="s">
        <v>618</v>
      </c>
      <c r="G117" s="137" t="s">
        <v>282</v>
      </c>
      <c r="H117" s="138">
        <v>498.28699999999998</v>
      </c>
      <c r="I117" s="139"/>
      <c r="J117" s="140">
        <f>ROUND(I117*H117,2)</f>
        <v>0</v>
      </c>
      <c r="K117" s="136" t="s">
        <v>263</v>
      </c>
      <c r="L117" s="33"/>
      <c r="M117" s="141" t="s">
        <v>3</v>
      </c>
      <c r="N117" s="142" t="s">
        <v>45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95</v>
      </c>
      <c r="AT117" s="145" t="s">
        <v>259</v>
      </c>
      <c r="AU117" s="145" t="s">
        <v>83</v>
      </c>
      <c r="AY117" s="17" t="s">
        <v>257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7" t="s">
        <v>81</v>
      </c>
      <c r="BK117" s="146">
        <f>ROUND(I117*H117,2)</f>
        <v>0</v>
      </c>
      <c r="BL117" s="17" t="s">
        <v>95</v>
      </c>
      <c r="BM117" s="145" t="s">
        <v>2976</v>
      </c>
    </row>
    <row r="118" spans="2:65" s="1" customFormat="1" ht="19.5">
      <c r="B118" s="33"/>
      <c r="D118" s="147" t="s">
        <v>265</v>
      </c>
      <c r="F118" s="148" t="s">
        <v>620</v>
      </c>
      <c r="I118" s="149"/>
      <c r="L118" s="33"/>
      <c r="M118" s="150"/>
      <c r="T118" s="54"/>
      <c r="AT118" s="17" t="s">
        <v>265</v>
      </c>
      <c r="AU118" s="17" t="s">
        <v>83</v>
      </c>
    </row>
    <row r="119" spans="2:65" s="1" customFormat="1" ht="11.25">
      <c r="B119" s="33"/>
      <c r="D119" s="151" t="s">
        <v>267</v>
      </c>
      <c r="F119" s="152" t="s">
        <v>621</v>
      </c>
      <c r="I119" s="149"/>
      <c r="L119" s="33"/>
      <c r="M119" s="150"/>
      <c r="T119" s="54"/>
      <c r="AT119" s="17" t="s">
        <v>267</v>
      </c>
      <c r="AU119" s="17" t="s">
        <v>83</v>
      </c>
    </row>
    <row r="120" spans="2:65" s="1" customFormat="1" ht="16.5" customHeight="1">
      <c r="B120" s="133"/>
      <c r="C120" s="160" t="s">
        <v>292</v>
      </c>
      <c r="D120" s="160" t="s">
        <v>327</v>
      </c>
      <c r="E120" s="161" t="s">
        <v>624</v>
      </c>
      <c r="F120" s="162" t="s">
        <v>625</v>
      </c>
      <c r="G120" s="163" t="s">
        <v>330</v>
      </c>
      <c r="H120" s="164">
        <v>1019.047</v>
      </c>
      <c r="I120" s="165"/>
      <c r="J120" s="166">
        <f>ROUND(I120*H120,2)</f>
        <v>0</v>
      </c>
      <c r="K120" s="162" t="s">
        <v>263</v>
      </c>
      <c r="L120" s="167"/>
      <c r="M120" s="168" t="s">
        <v>3</v>
      </c>
      <c r="N120" s="169" t="s">
        <v>45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310</v>
      </c>
      <c r="AT120" s="145" t="s">
        <v>327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95</v>
      </c>
      <c r="BM120" s="145" t="s">
        <v>2977</v>
      </c>
    </row>
    <row r="121" spans="2:65" s="1" customFormat="1" ht="11.25">
      <c r="B121" s="33"/>
      <c r="D121" s="147" t="s">
        <v>265</v>
      </c>
      <c r="F121" s="148" t="s">
        <v>625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2" customFormat="1" ht="11.25">
      <c r="B122" s="153"/>
      <c r="D122" s="147" t="s">
        <v>269</v>
      </c>
      <c r="E122" s="154" t="s">
        <v>594</v>
      </c>
      <c r="F122" s="155" t="s">
        <v>2978</v>
      </c>
      <c r="H122" s="156">
        <v>1019.047</v>
      </c>
      <c r="I122" s="157"/>
      <c r="L122" s="153"/>
      <c r="M122" s="158"/>
      <c r="T122" s="159"/>
      <c r="AT122" s="154" t="s">
        <v>269</v>
      </c>
      <c r="AU122" s="154" t="s">
        <v>83</v>
      </c>
      <c r="AV122" s="12" t="s">
        <v>83</v>
      </c>
      <c r="AW122" s="12" t="s">
        <v>37</v>
      </c>
      <c r="AX122" s="12" t="s">
        <v>81</v>
      </c>
      <c r="AY122" s="154" t="s">
        <v>257</v>
      </c>
    </row>
    <row r="123" spans="2:65" s="11" customFormat="1" ht="22.9" customHeight="1">
      <c r="B123" s="121"/>
      <c r="D123" s="122" t="s">
        <v>73</v>
      </c>
      <c r="E123" s="131" t="s">
        <v>83</v>
      </c>
      <c r="F123" s="131" t="s">
        <v>348</v>
      </c>
      <c r="I123" s="124"/>
      <c r="J123" s="132">
        <f>BK123</f>
        <v>0</v>
      </c>
      <c r="L123" s="121"/>
      <c r="M123" s="126"/>
      <c r="P123" s="127">
        <f>SUM(P124:P126)</f>
        <v>0</v>
      </c>
      <c r="R123" s="127">
        <f>SUM(R124:R126)</f>
        <v>0</v>
      </c>
      <c r="T123" s="128">
        <f>SUM(T124:T126)</f>
        <v>0</v>
      </c>
      <c r="AR123" s="122" t="s">
        <v>95</v>
      </c>
      <c r="AT123" s="129" t="s">
        <v>73</v>
      </c>
      <c r="AU123" s="129" t="s">
        <v>81</v>
      </c>
      <c r="AY123" s="122" t="s">
        <v>257</v>
      </c>
      <c r="BK123" s="130">
        <f>SUM(BK124:BK126)</f>
        <v>0</v>
      </c>
    </row>
    <row r="124" spans="2:65" s="1" customFormat="1" ht="16.5" customHeight="1">
      <c r="B124" s="133"/>
      <c r="C124" s="134" t="s">
        <v>297</v>
      </c>
      <c r="D124" s="134" t="s">
        <v>259</v>
      </c>
      <c r="E124" s="135" t="s">
        <v>357</v>
      </c>
      <c r="F124" s="136" t="s">
        <v>1294</v>
      </c>
      <c r="G124" s="137" t="s">
        <v>262</v>
      </c>
      <c r="H124" s="138">
        <v>25.69</v>
      </c>
      <c r="I124" s="139"/>
      <c r="J124" s="140">
        <f>ROUND(I124*H124,2)</f>
        <v>0</v>
      </c>
      <c r="K124" s="136" t="s">
        <v>263</v>
      </c>
      <c r="L124" s="33"/>
      <c r="M124" s="141" t="s">
        <v>3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95</v>
      </c>
      <c r="AT124" s="145" t="s">
        <v>259</v>
      </c>
      <c r="AU124" s="145" t="s">
        <v>83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2979</v>
      </c>
    </row>
    <row r="125" spans="2:65" s="1" customFormat="1" ht="11.25">
      <c r="B125" s="33"/>
      <c r="D125" s="147" t="s">
        <v>265</v>
      </c>
      <c r="F125" s="148" t="s">
        <v>358</v>
      </c>
      <c r="I125" s="149"/>
      <c r="L125" s="33"/>
      <c r="M125" s="150"/>
      <c r="T125" s="54"/>
      <c r="AT125" s="17" t="s">
        <v>265</v>
      </c>
      <c r="AU125" s="17" t="s">
        <v>83</v>
      </c>
    </row>
    <row r="126" spans="2:65" s="1" customFormat="1" ht="11.25">
      <c r="B126" s="33"/>
      <c r="D126" s="151" t="s">
        <v>267</v>
      </c>
      <c r="F126" s="152" t="s">
        <v>360</v>
      </c>
      <c r="I126" s="149"/>
      <c r="L126" s="33"/>
      <c r="M126" s="150"/>
      <c r="T126" s="54"/>
      <c r="AT126" s="17" t="s">
        <v>267</v>
      </c>
      <c r="AU126" s="17" t="s">
        <v>83</v>
      </c>
    </row>
    <row r="127" spans="2:65" s="11" customFormat="1" ht="22.9" customHeight="1">
      <c r="B127" s="121"/>
      <c r="D127" s="122" t="s">
        <v>73</v>
      </c>
      <c r="E127" s="131" t="s">
        <v>90</v>
      </c>
      <c r="F127" s="131" t="s">
        <v>714</v>
      </c>
      <c r="I127" s="124"/>
      <c r="J127" s="132">
        <f>BK127</f>
        <v>0</v>
      </c>
      <c r="L127" s="121"/>
      <c r="M127" s="126"/>
      <c r="P127" s="127">
        <f>SUM(P128:P140)</f>
        <v>0</v>
      </c>
      <c r="R127" s="127">
        <f>SUM(R128:R140)</f>
        <v>33.153713500000002</v>
      </c>
      <c r="T127" s="128">
        <f>SUM(T128:T140)</f>
        <v>0</v>
      </c>
      <c r="AR127" s="122" t="s">
        <v>95</v>
      </c>
      <c r="AT127" s="129" t="s">
        <v>73</v>
      </c>
      <c r="AU127" s="129" t="s">
        <v>81</v>
      </c>
      <c r="AY127" s="122" t="s">
        <v>257</v>
      </c>
      <c r="BK127" s="130">
        <f>SUM(BK128:BK140)</f>
        <v>0</v>
      </c>
    </row>
    <row r="128" spans="2:65" s="1" customFormat="1" ht="16.5" customHeight="1">
      <c r="B128" s="133"/>
      <c r="C128" s="134" t="s">
        <v>303</v>
      </c>
      <c r="D128" s="134" t="s">
        <v>259</v>
      </c>
      <c r="E128" s="135" t="s">
        <v>1504</v>
      </c>
      <c r="F128" s="136" t="s">
        <v>1505</v>
      </c>
      <c r="G128" s="137" t="s">
        <v>282</v>
      </c>
      <c r="H128" s="138">
        <v>0.7</v>
      </c>
      <c r="I128" s="139"/>
      <c r="J128" s="140">
        <f>ROUND(I128*H128,2)</f>
        <v>0</v>
      </c>
      <c r="K128" s="136" t="s">
        <v>263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2980</v>
      </c>
    </row>
    <row r="129" spans="2:65" s="1" customFormat="1" ht="11.25">
      <c r="B129" s="33"/>
      <c r="D129" s="147" t="s">
        <v>265</v>
      </c>
      <c r="F129" s="148" t="s">
        <v>1505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1.25">
      <c r="B130" s="33"/>
      <c r="D130" s="151" t="s">
        <v>267</v>
      </c>
      <c r="F130" s="152" t="s">
        <v>1507</v>
      </c>
      <c r="I130" s="149"/>
      <c r="L130" s="33"/>
      <c r="M130" s="150"/>
      <c r="T130" s="54"/>
      <c r="AT130" s="17" t="s">
        <v>267</v>
      </c>
      <c r="AU130" s="17" t="s">
        <v>83</v>
      </c>
    </row>
    <row r="131" spans="2:65" s="1" customFormat="1" ht="16.5" customHeight="1">
      <c r="B131" s="133"/>
      <c r="C131" s="160" t="s">
        <v>310</v>
      </c>
      <c r="D131" s="160" t="s">
        <v>327</v>
      </c>
      <c r="E131" s="161" t="s">
        <v>2981</v>
      </c>
      <c r="F131" s="162" t="s">
        <v>2982</v>
      </c>
      <c r="G131" s="163" t="s">
        <v>282</v>
      </c>
      <c r="H131" s="164">
        <v>0.7</v>
      </c>
      <c r="I131" s="165"/>
      <c r="J131" s="166">
        <f>ROUND(I131*H131,2)</f>
        <v>0</v>
      </c>
      <c r="K131" s="162" t="s">
        <v>331</v>
      </c>
      <c r="L131" s="167"/>
      <c r="M131" s="168" t="s">
        <v>3</v>
      </c>
      <c r="N131" s="169" t="s">
        <v>45</v>
      </c>
      <c r="P131" s="143">
        <f>O131*H131</f>
        <v>0</v>
      </c>
      <c r="Q131" s="143">
        <v>1</v>
      </c>
      <c r="R131" s="143">
        <f>Q131*H131</f>
        <v>0.7</v>
      </c>
      <c r="S131" s="143">
        <v>0</v>
      </c>
      <c r="T131" s="144">
        <f>S131*H131</f>
        <v>0</v>
      </c>
      <c r="AR131" s="145" t="s">
        <v>310</v>
      </c>
      <c r="AT131" s="145" t="s">
        <v>327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2983</v>
      </c>
    </row>
    <row r="132" spans="2:65" s="1" customFormat="1" ht="11.25">
      <c r="B132" s="33"/>
      <c r="D132" s="147" t="s">
        <v>265</v>
      </c>
      <c r="F132" s="148" t="s">
        <v>2982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6.5" customHeight="1">
      <c r="B133" s="133"/>
      <c r="C133" s="134" t="s">
        <v>315</v>
      </c>
      <c r="D133" s="134" t="s">
        <v>259</v>
      </c>
      <c r="E133" s="135" t="s">
        <v>920</v>
      </c>
      <c r="F133" s="136" t="s">
        <v>921</v>
      </c>
      <c r="G133" s="137" t="s">
        <v>327</v>
      </c>
      <c r="H133" s="138">
        <v>7.13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2984</v>
      </c>
    </row>
    <row r="134" spans="2:65" s="1" customFormat="1" ht="11.25">
      <c r="B134" s="33"/>
      <c r="D134" s="147" t="s">
        <v>265</v>
      </c>
      <c r="F134" s="148" t="s">
        <v>923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1.25">
      <c r="B135" s="33"/>
      <c r="D135" s="151" t="s">
        <v>267</v>
      </c>
      <c r="F135" s="152" t="s">
        <v>924</v>
      </c>
      <c r="I135" s="149"/>
      <c r="L135" s="33"/>
      <c r="M135" s="150"/>
      <c r="T135" s="54"/>
      <c r="AT135" s="17" t="s">
        <v>267</v>
      </c>
      <c r="AU135" s="17" t="s">
        <v>83</v>
      </c>
    </row>
    <row r="136" spans="2:65" s="1" customFormat="1" ht="16.5" customHeight="1">
      <c r="B136" s="133"/>
      <c r="C136" s="134" t="s">
        <v>321</v>
      </c>
      <c r="D136" s="134" t="s">
        <v>259</v>
      </c>
      <c r="E136" s="135" t="s">
        <v>926</v>
      </c>
      <c r="F136" s="136" t="s">
        <v>927</v>
      </c>
      <c r="G136" s="137" t="s">
        <v>327</v>
      </c>
      <c r="H136" s="138">
        <v>7.13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2985</v>
      </c>
    </row>
    <row r="137" spans="2:65" s="1" customFormat="1" ht="11.25">
      <c r="B137" s="33"/>
      <c r="D137" s="147" t="s">
        <v>265</v>
      </c>
      <c r="F137" s="148" t="s">
        <v>927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929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16.5" customHeight="1">
      <c r="B139" s="133"/>
      <c r="C139" s="134" t="s">
        <v>326</v>
      </c>
      <c r="D139" s="134" t="s">
        <v>259</v>
      </c>
      <c r="E139" s="135" t="s">
        <v>1800</v>
      </c>
      <c r="F139" s="136" t="s">
        <v>1801</v>
      </c>
      <c r="G139" s="137" t="s">
        <v>282</v>
      </c>
      <c r="H139" s="138">
        <v>11.85</v>
      </c>
      <c r="I139" s="139"/>
      <c r="J139" s="140">
        <f>ROUND(I139*H139,2)</f>
        <v>0</v>
      </c>
      <c r="K139" s="136" t="s">
        <v>331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2.7387100000000002</v>
      </c>
      <c r="R139" s="143">
        <f>Q139*H139</f>
        <v>32.453713499999999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2986</v>
      </c>
    </row>
    <row r="140" spans="2:65" s="1" customFormat="1" ht="11.25">
      <c r="B140" s="33"/>
      <c r="D140" s="147" t="s">
        <v>265</v>
      </c>
      <c r="F140" s="148" t="s">
        <v>1801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1" customFormat="1" ht="22.9" customHeight="1">
      <c r="B141" s="121"/>
      <c r="D141" s="122" t="s">
        <v>73</v>
      </c>
      <c r="E141" s="131" t="s">
        <v>95</v>
      </c>
      <c r="F141" s="131" t="s">
        <v>382</v>
      </c>
      <c r="I141" s="124"/>
      <c r="J141" s="132">
        <f>BK141</f>
        <v>0</v>
      </c>
      <c r="L141" s="121"/>
      <c r="M141" s="126"/>
      <c r="P141" s="127">
        <f>SUM(P142:P155)</f>
        <v>0</v>
      </c>
      <c r="R141" s="127">
        <f>SUM(R142:R155)</f>
        <v>14.840364100000002</v>
      </c>
      <c r="T141" s="128">
        <f>SUM(T142:T155)</f>
        <v>0</v>
      </c>
      <c r="AR141" s="122" t="s">
        <v>95</v>
      </c>
      <c r="AT141" s="129" t="s">
        <v>73</v>
      </c>
      <c r="AU141" s="129" t="s">
        <v>81</v>
      </c>
      <c r="AY141" s="122" t="s">
        <v>257</v>
      </c>
      <c r="BK141" s="130">
        <f>SUM(BK142:BK155)</f>
        <v>0</v>
      </c>
    </row>
    <row r="142" spans="2:65" s="1" customFormat="1" ht="16.5" customHeight="1">
      <c r="B142" s="133"/>
      <c r="C142" s="134" t="s">
        <v>9</v>
      </c>
      <c r="D142" s="134" t="s">
        <v>259</v>
      </c>
      <c r="E142" s="135" t="s">
        <v>388</v>
      </c>
      <c r="F142" s="136" t="s">
        <v>1306</v>
      </c>
      <c r="G142" s="137" t="s">
        <v>282</v>
      </c>
      <c r="H142" s="138">
        <v>5.57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1.8907700000000001</v>
      </c>
      <c r="R142" s="143">
        <f>Q142*H142</f>
        <v>10.531588900000001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2987</v>
      </c>
    </row>
    <row r="143" spans="2:65" s="1" customFormat="1" ht="11.25">
      <c r="B143" s="33"/>
      <c r="D143" s="147" t="s">
        <v>265</v>
      </c>
      <c r="F143" s="148" t="s">
        <v>389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391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" customFormat="1" ht="16.5" customHeight="1">
      <c r="B145" s="133"/>
      <c r="C145" s="134" t="s">
        <v>336</v>
      </c>
      <c r="D145" s="134" t="s">
        <v>259</v>
      </c>
      <c r="E145" s="135" t="s">
        <v>1716</v>
      </c>
      <c r="F145" s="136" t="s">
        <v>1717</v>
      </c>
      <c r="G145" s="137" t="s">
        <v>439</v>
      </c>
      <c r="H145" s="138">
        <v>1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0.22394</v>
      </c>
      <c r="R145" s="143">
        <f>Q145*H145</f>
        <v>0.22394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2988</v>
      </c>
    </row>
    <row r="146" spans="2:65" s="1" customFormat="1" ht="11.25">
      <c r="B146" s="33"/>
      <c r="D146" s="147" t="s">
        <v>265</v>
      </c>
      <c r="F146" s="148" t="s">
        <v>1719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1720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" customFormat="1" ht="16.5" customHeight="1">
      <c r="B148" s="133"/>
      <c r="C148" s="160" t="s">
        <v>342</v>
      </c>
      <c r="D148" s="160" t="s">
        <v>327</v>
      </c>
      <c r="E148" s="161" t="s">
        <v>2989</v>
      </c>
      <c r="F148" s="162" t="s">
        <v>2990</v>
      </c>
      <c r="G148" s="163" t="s">
        <v>439</v>
      </c>
      <c r="H148" s="164">
        <v>1</v>
      </c>
      <c r="I148" s="165"/>
      <c r="J148" s="166">
        <f>ROUND(I148*H148,2)</f>
        <v>0</v>
      </c>
      <c r="K148" s="162" t="s">
        <v>263</v>
      </c>
      <c r="L148" s="167"/>
      <c r="M148" s="168" t="s">
        <v>3</v>
      </c>
      <c r="N148" s="169" t="s">
        <v>45</v>
      </c>
      <c r="P148" s="143">
        <f>O148*H148</f>
        <v>0</v>
      </c>
      <c r="Q148" s="143">
        <v>2.8000000000000001E-2</v>
      </c>
      <c r="R148" s="143">
        <f>Q148*H148</f>
        <v>2.8000000000000001E-2</v>
      </c>
      <c r="S148" s="143">
        <v>0</v>
      </c>
      <c r="T148" s="144">
        <f>S148*H148</f>
        <v>0</v>
      </c>
      <c r="AR148" s="145" t="s">
        <v>310</v>
      </c>
      <c r="AT148" s="145" t="s">
        <v>327</v>
      </c>
      <c r="AU148" s="145" t="s">
        <v>83</v>
      </c>
      <c r="AY148" s="17" t="s">
        <v>257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7" t="s">
        <v>81</v>
      </c>
      <c r="BK148" s="146">
        <f>ROUND(I148*H148,2)</f>
        <v>0</v>
      </c>
      <c r="BL148" s="17" t="s">
        <v>95</v>
      </c>
      <c r="BM148" s="145" t="s">
        <v>2991</v>
      </c>
    </row>
    <row r="149" spans="2:65" s="1" customFormat="1" ht="11.25">
      <c r="B149" s="33"/>
      <c r="D149" s="147" t="s">
        <v>265</v>
      </c>
      <c r="F149" s="148" t="s">
        <v>2990</v>
      </c>
      <c r="I149" s="149"/>
      <c r="L149" s="33"/>
      <c r="M149" s="150"/>
      <c r="T149" s="54"/>
      <c r="AT149" s="17" t="s">
        <v>265</v>
      </c>
      <c r="AU149" s="17" t="s">
        <v>83</v>
      </c>
    </row>
    <row r="150" spans="2:65" s="1" customFormat="1" ht="16.5" customHeight="1">
      <c r="B150" s="133"/>
      <c r="C150" s="134" t="s">
        <v>349</v>
      </c>
      <c r="D150" s="134" t="s">
        <v>259</v>
      </c>
      <c r="E150" s="135" t="s">
        <v>1745</v>
      </c>
      <c r="F150" s="136" t="s">
        <v>1746</v>
      </c>
      <c r="G150" s="137" t="s">
        <v>282</v>
      </c>
      <c r="H150" s="138">
        <v>14.34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2992</v>
      </c>
    </row>
    <row r="151" spans="2:65" s="1" customFormat="1" ht="19.5">
      <c r="B151" s="33"/>
      <c r="D151" s="147" t="s">
        <v>265</v>
      </c>
      <c r="F151" s="148" t="s">
        <v>1748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1749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" customFormat="1" ht="16.5" customHeight="1">
      <c r="B153" s="133"/>
      <c r="C153" s="134" t="s">
        <v>356</v>
      </c>
      <c r="D153" s="134" t="s">
        <v>259</v>
      </c>
      <c r="E153" s="135" t="s">
        <v>2993</v>
      </c>
      <c r="F153" s="136" t="s">
        <v>2994</v>
      </c>
      <c r="G153" s="137" t="s">
        <v>282</v>
      </c>
      <c r="H153" s="138">
        <v>1.76</v>
      </c>
      <c r="I153" s="139"/>
      <c r="J153" s="140">
        <f>ROUND(I153*H153,2)</f>
        <v>0</v>
      </c>
      <c r="K153" s="136" t="s">
        <v>263</v>
      </c>
      <c r="L153" s="33"/>
      <c r="M153" s="141" t="s">
        <v>3</v>
      </c>
      <c r="N153" s="142" t="s">
        <v>45</v>
      </c>
      <c r="P153" s="143">
        <f>O153*H153</f>
        <v>0</v>
      </c>
      <c r="Q153" s="143">
        <v>2.3050199999999998</v>
      </c>
      <c r="R153" s="143">
        <f>Q153*H153</f>
        <v>4.0568352000000001</v>
      </c>
      <c r="S153" s="143">
        <v>0</v>
      </c>
      <c r="T153" s="144">
        <f>S153*H153</f>
        <v>0</v>
      </c>
      <c r="AR153" s="145" t="s">
        <v>95</v>
      </c>
      <c r="AT153" s="145" t="s">
        <v>259</v>
      </c>
      <c r="AU153" s="145" t="s">
        <v>83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2995</v>
      </c>
    </row>
    <row r="154" spans="2:65" s="1" customFormat="1" ht="11.25">
      <c r="B154" s="33"/>
      <c r="D154" s="147" t="s">
        <v>265</v>
      </c>
      <c r="F154" s="148" t="s">
        <v>2996</v>
      </c>
      <c r="I154" s="149"/>
      <c r="L154" s="33"/>
      <c r="M154" s="150"/>
      <c r="T154" s="54"/>
      <c r="AT154" s="17" t="s">
        <v>265</v>
      </c>
      <c r="AU154" s="17" t="s">
        <v>83</v>
      </c>
    </row>
    <row r="155" spans="2:65" s="1" customFormat="1" ht="11.25">
      <c r="B155" s="33"/>
      <c r="D155" s="151" t="s">
        <v>267</v>
      </c>
      <c r="F155" s="152" t="s">
        <v>2997</v>
      </c>
      <c r="I155" s="149"/>
      <c r="L155" s="33"/>
      <c r="M155" s="150"/>
      <c r="T155" s="54"/>
      <c r="AT155" s="17" t="s">
        <v>267</v>
      </c>
      <c r="AU155" s="17" t="s">
        <v>83</v>
      </c>
    </row>
    <row r="156" spans="2:65" s="11" customFormat="1" ht="22.9" customHeight="1">
      <c r="B156" s="121"/>
      <c r="D156" s="122" t="s">
        <v>73</v>
      </c>
      <c r="E156" s="131" t="s">
        <v>297</v>
      </c>
      <c r="F156" s="131" t="s">
        <v>2998</v>
      </c>
      <c r="I156" s="124"/>
      <c r="J156" s="132">
        <f>BK156</f>
        <v>0</v>
      </c>
      <c r="L156" s="121"/>
      <c r="M156" s="126"/>
      <c r="P156" s="127">
        <f>SUM(P157:P159)</f>
        <v>0</v>
      </c>
      <c r="R156" s="127">
        <f>SUM(R157:R159)</f>
        <v>0.1610714</v>
      </c>
      <c r="T156" s="128">
        <f>SUM(T157:T159)</f>
        <v>0</v>
      </c>
      <c r="AR156" s="122" t="s">
        <v>95</v>
      </c>
      <c r="AT156" s="129" t="s">
        <v>73</v>
      </c>
      <c r="AU156" s="129" t="s">
        <v>81</v>
      </c>
      <c r="AY156" s="122" t="s">
        <v>257</v>
      </c>
      <c r="BK156" s="130">
        <f>SUM(BK157:BK159)</f>
        <v>0</v>
      </c>
    </row>
    <row r="157" spans="2:65" s="1" customFormat="1" ht="21.75" customHeight="1">
      <c r="B157" s="133"/>
      <c r="C157" s="134" t="s">
        <v>363</v>
      </c>
      <c r="D157" s="134" t="s">
        <v>259</v>
      </c>
      <c r="E157" s="135" t="s">
        <v>2999</v>
      </c>
      <c r="F157" s="136" t="s">
        <v>3000</v>
      </c>
      <c r="G157" s="137" t="s">
        <v>282</v>
      </c>
      <c r="H157" s="138">
        <v>7.0000000000000007E-2</v>
      </c>
      <c r="I157" s="139"/>
      <c r="J157" s="140">
        <f>ROUND(I157*H157,2)</f>
        <v>0</v>
      </c>
      <c r="K157" s="136" t="s">
        <v>263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2.3010199999999998</v>
      </c>
      <c r="R157" s="143">
        <f>Q157*H157</f>
        <v>0.1610714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3001</v>
      </c>
    </row>
    <row r="158" spans="2:65" s="1" customFormat="1" ht="11.25">
      <c r="B158" s="33"/>
      <c r="D158" s="147" t="s">
        <v>265</v>
      </c>
      <c r="F158" s="148" t="s">
        <v>3002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1.25">
      <c r="B159" s="33"/>
      <c r="D159" s="151" t="s">
        <v>267</v>
      </c>
      <c r="F159" s="152" t="s">
        <v>3003</v>
      </c>
      <c r="I159" s="149"/>
      <c r="L159" s="33"/>
      <c r="M159" s="150"/>
      <c r="T159" s="54"/>
      <c r="AT159" s="17" t="s">
        <v>267</v>
      </c>
      <c r="AU159" s="17" t="s">
        <v>83</v>
      </c>
    </row>
    <row r="160" spans="2:65" s="11" customFormat="1" ht="22.9" customHeight="1">
      <c r="B160" s="121"/>
      <c r="D160" s="122" t="s">
        <v>73</v>
      </c>
      <c r="E160" s="131" t="s">
        <v>310</v>
      </c>
      <c r="F160" s="131" t="s">
        <v>990</v>
      </c>
      <c r="I160" s="124"/>
      <c r="J160" s="132">
        <f>BK160</f>
        <v>0</v>
      </c>
      <c r="L160" s="121"/>
      <c r="M160" s="126"/>
      <c r="P160" s="127">
        <f>SUM(P161:P236)</f>
        <v>0</v>
      </c>
      <c r="R160" s="127">
        <f>SUM(R161:R236)</f>
        <v>15.10906456</v>
      </c>
      <c r="T160" s="128">
        <f>SUM(T161:T236)</f>
        <v>0.32500000000000001</v>
      </c>
      <c r="AR160" s="122" t="s">
        <v>95</v>
      </c>
      <c r="AT160" s="129" t="s">
        <v>73</v>
      </c>
      <c r="AU160" s="129" t="s">
        <v>81</v>
      </c>
      <c r="AY160" s="122" t="s">
        <v>257</v>
      </c>
      <c r="BK160" s="130">
        <f>SUM(BK161:BK236)</f>
        <v>0</v>
      </c>
    </row>
    <row r="161" spans="2:65" s="1" customFormat="1" ht="21.75" customHeight="1">
      <c r="B161" s="133"/>
      <c r="C161" s="134" t="s">
        <v>370</v>
      </c>
      <c r="D161" s="134" t="s">
        <v>259</v>
      </c>
      <c r="E161" s="135" t="s">
        <v>991</v>
      </c>
      <c r="F161" s="136" t="s">
        <v>992</v>
      </c>
      <c r="G161" s="137" t="s">
        <v>327</v>
      </c>
      <c r="H161" s="138">
        <v>6</v>
      </c>
      <c r="I161" s="139"/>
      <c r="J161" s="140">
        <f>ROUND(I161*H161,2)</f>
        <v>0</v>
      </c>
      <c r="K161" s="136" t="s">
        <v>263</v>
      </c>
      <c r="L161" s="33"/>
      <c r="M161" s="141" t="s">
        <v>3</v>
      </c>
      <c r="N161" s="142" t="s">
        <v>45</v>
      </c>
      <c r="P161" s="143">
        <f>O161*H161</f>
        <v>0</v>
      </c>
      <c r="Q161" s="143">
        <v>4.0000000000000003E-5</v>
      </c>
      <c r="R161" s="143">
        <f>Q161*H161</f>
        <v>2.4000000000000003E-4</v>
      </c>
      <c r="S161" s="143">
        <v>0</v>
      </c>
      <c r="T161" s="144">
        <f>S161*H161</f>
        <v>0</v>
      </c>
      <c r="AR161" s="145" t="s">
        <v>95</v>
      </c>
      <c r="AT161" s="145" t="s">
        <v>259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3004</v>
      </c>
    </row>
    <row r="162" spans="2:65" s="1" customFormat="1" ht="11.25">
      <c r="B162" s="33"/>
      <c r="D162" s="147" t="s">
        <v>265</v>
      </c>
      <c r="F162" s="148" t="s">
        <v>994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" customFormat="1" ht="11.25">
      <c r="B163" s="33"/>
      <c r="D163" s="151" t="s">
        <v>267</v>
      </c>
      <c r="F163" s="152" t="s">
        <v>995</v>
      </c>
      <c r="I163" s="149"/>
      <c r="L163" s="33"/>
      <c r="M163" s="150"/>
      <c r="T163" s="54"/>
      <c r="AT163" s="17" t="s">
        <v>267</v>
      </c>
      <c r="AU163" s="17" t="s">
        <v>83</v>
      </c>
    </row>
    <row r="164" spans="2:65" s="1" customFormat="1" ht="16.5" customHeight="1">
      <c r="B164" s="133"/>
      <c r="C164" s="160" t="s">
        <v>377</v>
      </c>
      <c r="D164" s="160" t="s">
        <v>327</v>
      </c>
      <c r="E164" s="161" t="s">
        <v>996</v>
      </c>
      <c r="F164" s="162" t="s">
        <v>997</v>
      </c>
      <c r="G164" s="163" t="s">
        <v>327</v>
      </c>
      <c r="H164" s="164">
        <v>6.09</v>
      </c>
      <c r="I164" s="165"/>
      <c r="J164" s="166">
        <f>ROUND(I164*H164,2)</f>
        <v>0</v>
      </c>
      <c r="K164" s="162" t="s">
        <v>263</v>
      </c>
      <c r="L164" s="167"/>
      <c r="M164" s="168" t="s">
        <v>3</v>
      </c>
      <c r="N164" s="169" t="s">
        <v>45</v>
      </c>
      <c r="P164" s="143">
        <f>O164*H164</f>
        <v>0</v>
      </c>
      <c r="Q164" s="143">
        <v>4.2999999999999997E-2</v>
      </c>
      <c r="R164" s="143">
        <f>Q164*H164</f>
        <v>0.26186999999999999</v>
      </c>
      <c r="S164" s="143">
        <v>0</v>
      </c>
      <c r="T164" s="144">
        <f>S164*H164</f>
        <v>0</v>
      </c>
      <c r="AR164" s="145" t="s">
        <v>310</v>
      </c>
      <c r="AT164" s="145" t="s">
        <v>327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3005</v>
      </c>
    </row>
    <row r="165" spans="2:65" s="1" customFormat="1" ht="11.25">
      <c r="B165" s="33"/>
      <c r="D165" s="147" t="s">
        <v>265</v>
      </c>
      <c r="F165" s="148" t="s">
        <v>997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3" customFormat="1" ht="11.25">
      <c r="B166" s="173"/>
      <c r="D166" s="147" t="s">
        <v>269</v>
      </c>
      <c r="E166" s="174" t="s">
        <v>3</v>
      </c>
      <c r="F166" s="175" t="s">
        <v>3006</v>
      </c>
      <c r="H166" s="174" t="s">
        <v>3</v>
      </c>
      <c r="I166" s="176"/>
      <c r="L166" s="173"/>
      <c r="M166" s="177"/>
      <c r="T166" s="178"/>
      <c r="AT166" s="174" t="s">
        <v>269</v>
      </c>
      <c r="AU166" s="174" t="s">
        <v>83</v>
      </c>
      <c r="AV166" s="13" t="s">
        <v>81</v>
      </c>
      <c r="AW166" s="13" t="s">
        <v>37</v>
      </c>
      <c r="AX166" s="13" t="s">
        <v>74</v>
      </c>
      <c r="AY166" s="174" t="s">
        <v>257</v>
      </c>
    </row>
    <row r="167" spans="2:65" s="12" customFormat="1" ht="11.25">
      <c r="B167" s="153"/>
      <c r="D167" s="147" t="s">
        <v>269</v>
      </c>
      <c r="E167" s="154" t="s">
        <v>719</v>
      </c>
      <c r="F167" s="155" t="s">
        <v>3007</v>
      </c>
      <c r="H167" s="156">
        <v>6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74</v>
      </c>
      <c r="AY167" s="154" t="s">
        <v>257</v>
      </c>
    </row>
    <row r="168" spans="2:65" s="13" customFormat="1" ht="11.25">
      <c r="B168" s="173"/>
      <c r="D168" s="147" t="s">
        <v>269</v>
      </c>
      <c r="E168" s="174" t="s">
        <v>1414</v>
      </c>
      <c r="F168" s="175" t="s">
        <v>3008</v>
      </c>
      <c r="H168" s="174" t="s">
        <v>3</v>
      </c>
      <c r="I168" s="176"/>
      <c r="L168" s="173"/>
      <c r="M168" s="177"/>
      <c r="T168" s="178"/>
      <c r="AT168" s="174" t="s">
        <v>269</v>
      </c>
      <c r="AU168" s="174" t="s">
        <v>83</v>
      </c>
      <c r="AV168" s="13" t="s">
        <v>81</v>
      </c>
      <c r="AW168" s="13" t="s">
        <v>37</v>
      </c>
      <c r="AX168" s="13" t="s">
        <v>74</v>
      </c>
      <c r="AY168" s="174" t="s">
        <v>257</v>
      </c>
    </row>
    <row r="169" spans="2:65" s="12" customFormat="1" ht="11.25">
      <c r="B169" s="153"/>
      <c r="D169" s="147" t="s">
        <v>269</v>
      </c>
      <c r="E169" s="154" t="s">
        <v>3009</v>
      </c>
      <c r="F169" s="155" t="s">
        <v>3010</v>
      </c>
      <c r="H169" s="156">
        <v>6.09</v>
      </c>
      <c r="I169" s="157"/>
      <c r="L169" s="153"/>
      <c r="M169" s="158"/>
      <c r="T169" s="159"/>
      <c r="AT169" s="154" t="s">
        <v>269</v>
      </c>
      <c r="AU169" s="154" t="s">
        <v>83</v>
      </c>
      <c r="AV169" s="12" t="s">
        <v>83</v>
      </c>
      <c r="AW169" s="12" t="s">
        <v>37</v>
      </c>
      <c r="AX169" s="12" t="s">
        <v>81</v>
      </c>
      <c r="AY169" s="154" t="s">
        <v>257</v>
      </c>
    </row>
    <row r="170" spans="2:65" s="1" customFormat="1" ht="24.2" customHeight="1">
      <c r="B170" s="133"/>
      <c r="C170" s="134" t="s">
        <v>383</v>
      </c>
      <c r="D170" s="134" t="s">
        <v>259</v>
      </c>
      <c r="E170" s="135" t="s">
        <v>3011</v>
      </c>
      <c r="F170" s="136" t="s">
        <v>3012</v>
      </c>
      <c r="G170" s="137" t="s">
        <v>439</v>
      </c>
      <c r="H170" s="138">
        <v>1</v>
      </c>
      <c r="I170" s="139"/>
      <c r="J170" s="140">
        <f>ROUND(I170*H170,2)</f>
        <v>0</v>
      </c>
      <c r="K170" s="136" t="s">
        <v>331</v>
      </c>
      <c r="L170" s="33"/>
      <c r="M170" s="141" t="s">
        <v>3</v>
      </c>
      <c r="N170" s="142" t="s">
        <v>45</v>
      </c>
      <c r="P170" s="143">
        <f>O170*H170</f>
        <v>0</v>
      </c>
      <c r="Q170" s="143">
        <v>6.9999999999999994E-5</v>
      </c>
      <c r="R170" s="143">
        <f>Q170*H170</f>
        <v>6.9999999999999994E-5</v>
      </c>
      <c r="S170" s="143">
        <v>0</v>
      </c>
      <c r="T170" s="144">
        <f>S170*H170</f>
        <v>0</v>
      </c>
      <c r="AR170" s="145" t="s">
        <v>95</v>
      </c>
      <c r="AT170" s="145" t="s">
        <v>259</v>
      </c>
      <c r="AU170" s="145" t="s">
        <v>83</v>
      </c>
      <c r="AY170" s="17" t="s">
        <v>257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7" t="s">
        <v>81</v>
      </c>
      <c r="BK170" s="146">
        <f>ROUND(I170*H170,2)</f>
        <v>0</v>
      </c>
      <c r="BL170" s="17" t="s">
        <v>95</v>
      </c>
      <c r="BM170" s="145" t="s">
        <v>3013</v>
      </c>
    </row>
    <row r="171" spans="2:65" s="1" customFormat="1" ht="11.25">
      <c r="B171" s="33"/>
      <c r="D171" s="147" t="s">
        <v>265</v>
      </c>
      <c r="F171" s="148" t="s">
        <v>3012</v>
      </c>
      <c r="I171" s="149"/>
      <c r="L171" s="33"/>
      <c r="M171" s="150"/>
      <c r="T171" s="54"/>
      <c r="AT171" s="17" t="s">
        <v>265</v>
      </c>
      <c r="AU171" s="17" t="s">
        <v>83</v>
      </c>
    </row>
    <row r="172" spans="2:65" s="1" customFormat="1" ht="16.5" customHeight="1">
      <c r="B172" s="133"/>
      <c r="C172" s="134" t="s">
        <v>8</v>
      </c>
      <c r="D172" s="134" t="s">
        <v>259</v>
      </c>
      <c r="E172" s="135" t="s">
        <v>1006</v>
      </c>
      <c r="F172" s="136" t="s">
        <v>1007</v>
      </c>
      <c r="G172" s="137" t="s">
        <v>439</v>
      </c>
      <c r="H172" s="138">
        <v>1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1.3999999999999999E-4</v>
      </c>
      <c r="R172" s="143">
        <f>Q172*H172</f>
        <v>1.3999999999999999E-4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3014</v>
      </c>
    </row>
    <row r="173" spans="2:65" s="1" customFormat="1" ht="11.25">
      <c r="B173" s="33"/>
      <c r="D173" s="147" t="s">
        <v>265</v>
      </c>
      <c r="F173" s="148" t="s">
        <v>1009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1010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" customFormat="1" ht="16.5" customHeight="1">
      <c r="B175" s="133"/>
      <c r="C175" s="160" t="s">
        <v>394</v>
      </c>
      <c r="D175" s="160" t="s">
        <v>327</v>
      </c>
      <c r="E175" s="161" t="s">
        <v>1779</v>
      </c>
      <c r="F175" s="162" t="s">
        <v>1780</v>
      </c>
      <c r="G175" s="163" t="s">
        <v>439</v>
      </c>
      <c r="H175" s="164">
        <v>1.0149999999999999</v>
      </c>
      <c r="I175" s="165"/>
      <c r="J175" s="166">
        <f>ROUND(I175*H175,2)</f>
        <v>0</v>
      </c>
      <c r="K175" s="162" t="s">
        <v>263</v>
      </c>
      <c r="L175" s="167"/>
      <c r="M175" s="168" t="s">
        <v>3</v>
      </c>
      <c r="N175" s="169" t="s">
        <v>45</v>
      </c>
      <c r="P175" s="143">
        <f>O175*H175</f>
        <v>0</v>
      </c>
      <c r="Q175" s="143">
        <v>2.1999999999999999E-2</v>
      </c>
      <c r="R175" s="143">
        <f>Q175*H175</f>
        <v>2.2329999999999996E-2</v>
      </c>
      <c r="S175" s="143">
        <v>0</v>
      </c>
      <c r="T175" s="144">
        <f>S175*H175</f>
        <v>0</v>
      </c>
      <c r="AR175" s="145" t="s">
        <v>310</v>
      </c>
      <c r="AT175" s="145" t="s">
        <v>327</v>
      </c>
      <c r="AU175" s="145" t="s">
        <v>83</v>
      </c>
      <c r="AY175" s="17" t="s">
        <v>257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7" t="s">
        <v>81</v>
      </c>
      <c r="BK175" s="146">
        <f>ROUND(I175*H175,2)</f>
        <v>0</v>
      </c>
      <c r="BL175" s="17" t="s">
        <v>95</v>
      </c>
      <c r="BM175" s="145" t="s">
        <v>3015</v>
      </c>
    </row>
    <row r="176" spans="2:65" s="1" customFormat="1" ht="11.25">
      <c r="B176" s="33"/>
      <c r="D176" s="147" t="s">
        <v>265</v>
      </c>
      <c r="F176" s="148" t="s">
        <v>1780</v>
      </c>
      <c r="I176" s="149"/>
      <c r="L176" s="33"/>
      <c r="M176" s="150"/>
      <c r="T176" s="54"/>
      <c r="AT176" s="17" t="s">
        <v>265</v>
      </c>
      <c r="AU176" s="17" t="s">
        <v>83</v>
      </c>
    </row>
    <row r="177" spans="2:65" s="13" customFormat="1" ht="11.25">
      <c r="B177" s="173"/>
      <c r="D177" s="147" t="s">
        <v>269</v>
      </c>
      <c r="E177" s="174" t="s">
        <v>3</v>
      </c>
      <c r="F177" s="175" t="s">
        <v>2904</v>
      </c>
      <c r="H177" s="174" t="s">
        <v>3</v>
      </c>
      <c r="I177" s="176"/>
      <c r="L177" s="173"/>
      <c r="M177" s="177"/>
      <c r="T177" s="178"/>
      <c r="AT177" s="174" t="s">
        <v>269</v>
      </c>
      <c r="AU177" s="174" t="s">
        <v>83</v>
      </c>
      <c r="AV177" s="13" t="s">
        <v>81</v>
      </c>
      <c r="AW177" s="13" t="s">
        <v>37</v>
      </c>
      <c r="AX177" s="13" t="s">
        <v>74</v>
      </c>
      <c r="AY177" s="174" t="s">
        <v>257</v>
      </c>
    </row>
    <row r="178" spans="2:65" s="12" customFormat="1" ht="11.25">
      <c r="B178" s="153"/>
      <c r="D178" s="147" t="s">
        <v>269</v>
      </c>
      <c r="E178" s="154" t="s">
        <v>399</v>
      </c>
      <c r="F178" s="155" t="s">
        <v>81</v>
      </c>
      <c r="H178" s="156">
        <v>1</v>
      </c>
      <c r="I178" s="157"/>
      <c r="L178" s="153"/>
      <c r="M178" s="158"/>
      <c r="T178" s="159"/>
      <c r="AT178" s="154" t="s">
        <v>269</v>
      </c>
      <c r="AU178" s="154" t="s">
        <v>83</v>
      </c>
      <c r="AV178" s="12" t="s">
        <v>83</v>
      </c>
      <c r="AW178" s="12" t="s">
        <v>37</v>
      </c>
      <c r="AX178" s="12" t="s">
        <v>74</v>
      </c>
      <c r="AY178" s="154" t="s">
        <v>257</v>
      </c>
    </row>
    <row r="179" spans="2:65" s="13" customFormat="1" ht="11.25">
      <c r="B179" s="173"/>
      <c r="D179" s="147" t="s">
        <v>269</v>
      </c>
      <c r="E179" s="174" t="s">
        <v>2966</v>
      </c>
      <c r="F179" s="175" t="s">
        <v>3016</v>
      </c>
      <c r="H179" s="174" t="s">
        <v>3</v>
      </c>
      <c r="I179" s="176"/>
      <c r="L179" s="173"/>
      <c r="M179" s="177"/>
      <c r="T179" s="178"/>
      <c r="AT179" s="174" t="s">
        <v>269</v>
      </c>
      <c r="AU179" s="174" t="s">
        <v>83</v>
      </c>
      <c r="AV179" s="13" t="s">
        <v>81</v>
      </c>
      <c r="AW179" s="13" t="s">
        <v>37</v>
      </c>
      <c r="AX179" s="13" t="s">
        <v>74</v>
      </c>
      <c r="AY179" s="174" t="s">
        <v>257</v>
      </c>
    </row>
    <row r="180" spans="2:65" s="12" customFormat="1" ht="11.25">
      <c r="B180" s="153"/>
      <c r="D180" s="147" t="s">
        <v>269</v>
      </c>
      <c r="E180" s="154" t="s">
        <v>3017</v>
      </c>
      <c r="F180" s="155" t="s">
        <v>3018</v>
      </c>
      <c r="H180" s="156">
        <v>1.0149999999999999</v>
      </c>
      <c r="I180" s="157"/>
      <c r="L180" s="153"/>
      <c r="M180" s="158"/>
      <c r="T180" s="159"/>
      <c r="AT180" s="154" t="s">
        <v>269</v>
      </c>
      <c r="AU180" s="154" t="s">
        <v>83</v>
      </c>
      <c r="AV180" s="12" t="s">
        <v>83</v>
      </c>
      <c r="AW180" s="12" t="s">
        <v>37</v>
      </c>
      <c r="AX180" s="12" t="s">
        <v>81</v>
      </c>
      <c r="AY180" s="154" t="s">
        <v>257</v>
      </c>
    </row>
    <row r="181" spans="2:65" s="1" customFormat="1" ht="16.5" customHeight="1">
      <c r="B181" s="133"/>
      <c r="C181" s="134" t="s">
        <v>401</v>
      </c>
      <c r="D181" s="134" t="s">
        <v>259</v>
      </c>
      <c r="E181" s="135" t="s">
        <v>3019</v>
      </c>
      <c r="F181" s="136" t="s">
        <v>3020</v>
      </c>
      <c r="G181" s="137" t="s">
        <v>439</v>
      </c>
      <c r="H181" s="138">
        <v>1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2.7899999999999999E-3</v>
      </c>
      <c r="R181" s="143">
        <f>Q181*H181</f>
        <v>2.7899999999999999E-3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3021</v>
      </c>
    </row>
    <row r="182" spans="2:65" s="1" customFormat="1" ht="11.25">
      <c r="B182" s="33"/>
      <c r="D182" s="147" t="s">
        <v>265</v>
      </c>
      <c r="F182" s="148" t="s">
        <v>3022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3023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" customFormat="1" ht="16.5" customHeight="1">
      <c r="B184" s="133"/>
      <c r="C184" s="160" t="s">
        <v>406</v>
      </c>
      <c r="D184" s="160" t="s">
        <v>327</v>
      </c>
      <c r="E184" s="161" t="s">
        <v>3024</v>
      </c>
      <c r="F184" s="162" t="s">
        <v>3025</v>
      </c>
      <c r="G184" s="163" t="s">
        <v>439</v>
      </c>
      <c r="H184" s="164">
        <v>1</v>
      </c>
      <c r="I184" s="165"/>
      <c r="J184" s="166">
        <f>ROUND(I184*H184,2)</f>
        <v>0</v>
      </c>
      <c r="K184" s="162" t="s">
        <v>263</v>
      </c>
      <c r="L184" s="167"/>
      <c r="M184" s="168" t="s">
        <v>3</v>
      </c>
      <c r="N184" s="169" t="s">
        <v>45</v>
      </c>
      <c r="P184" s="143">
        <f>O184*H184</f>
        <v>0</v>
      </c>
      <c r="Q184" s="143">
        <v>6.2E-2</v>
      </c>
      <c r="R184" s="143">
        <f>Q184*H184</f>
        <v>6.2E-2</v>
      </c>
      <c r="S184" s="143">
        <v>0</v>
      </c>
      <c r="T184" s="144">
        <f>S184*H184</f>
        <v>0</v>
      </c>
      <c r="AR184" s="145" t="s">
        <v>310</v>
      </c>
      <c r="AT184" s="145" t="s">
        <v>327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3026</v>
      </c>
    </row>
    <row r="185" spans="2:65" s="1" customFormat="1" ht="11.25">
      <c r="B185" s="33"/>
      <c r="D185" s="147" t="s">
        <v>265</v>
      </c>
      <c r="F185" s="148" t="s">
        <v>3025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6.5" customHeight="1">
      <c r="B186" s="133"/>
      <c r="C186" s="134" t="s">
        <v>413</v>
      </c>
      <c r="D186" s="134" t="s">
        <v>259</v>
      </c>
      <c r="E186" s="135" t="s">
        <v>3027</v>
      </c>
      <c r="F186" s="136" t="s">
        <v>3028</v>
      </c>
      <c r="G186" s="137" t="s">
        <v>2651</v>
      </c>
      <c r="H186" s="138">
        <v>1</v>
      </c>
      <c r="I186" s="139"/>
      <c r="J186" s="140">
        <f>ROUND(I186*H186,2)</f>
        <v>0</v>
      </c>
      <c r="K186" s="136" t="s">
        <v>263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1.8000000000000001E-4</v>
      </c>
      <c r="R186" s="143">
        <f>Q186*H186</f>
        <v>1.8000000000000001E-4</v>
      </c>
      <c r="S186" s="143">
        <v>0</v>
      </c>
      <c r="T186" s="144">
        <f>S186*H186</f>
        <v>0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3029</v>
      </c>
    </row>
    <row r="187" spans="2:65" s="1" customFormat="1" ht="11.25">
      <c r="B187" s="33"/>
      <c r="D187" s="147" t="s">
        <v>265</v>
      </c>
      <c r="F187" s="148" t="s">
        <v>3030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1.25">
      <c r="B188" s="33"/>
      <c r="D188" s="151" t="s">
        <v>267</v>
      </c>
      <c r="F188" s="152" t="s">
        <v>3031</v>
      </c>
      <c r="I188" s="149"/>
      <c r="L188" s="33"/>
      <c r="M188" s="150"/>
      <c r="T188" s="54"/>
      <c r="AT188" s="17" t="s">
        <v>267</v>
      </c>
      <c r="AU188" s="17" t="s">
        <v>83</v>
      </c>
    </row>
    <row r="189" spans="2:65" s="1" customFormat="1" ht="16.5" customHeight="1">
      <c r="B189" s="133"/>
      <c r="C189" s="134" t="s">
        <v>418</v>
      </c>
      <c r="D189" s="134" t="s">
        <v>259</v>
      </c>
      <c r="E189" s="135" t="s">
        <v>1808</v>
      </c>
      <c r="F189" s="136" t="s">
        <v>1809</v>
      </c>
      <c r="G189" s="137" t="s">
        <v>282</v>
      </c>
      <c r="H189" s="138">
        <v>0.38500000000000001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2.5550000000000002</v>
      </c>
      <c r="R189" s="143">
        <f>Q189*H189</f>
        <v>0.98367500000000008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3032</v>
      </c>
    </row>
    <row r="190" spans="2:65" s="1" customFormat="1" ht="19.5">
      <c r="B190" s="33"/>
      <c r="D190" s="147" t="s">
        <v>265</v>
      </c>
      <c r="F190" s="148" t="s">
        <v>1811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1812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" customFormat="1" ht="24.2" customHeight="1">
      <c r="B192" s="133"/>
      <c r="C192" s="134" t="s">
        <v>423</v>
      </c>
      <c r="D192" s="134" t="s">
        <v>259</v>
      </c>
      <c r="E192" s="135" t="s">
        <v>2658</v>
      </c>
      <c r="F192" s="136" t="s">
        <v>2659</v>
      </c>
      <c r="G192" s="137" t="s">
        <v>282</v>
      </c>
      <c r="H192" s="138">
        <v>10.28</v>
      </c>
      <c r="I192" s="139"/>
      <c r="J192" s="140">
        <f>ROUND(I192*H192,2)</f>
        <v>0</v>
      </c>
      <c r="K192" s="136" t="s">
        <v>331</v>
      </c>
      <c r="L192" s="33"/>
      <c r="M192" s="141" t="s">
        <v>3</v>
      </c>
      <c r="N192" s="142" t="s">
        <v>45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95</v>
      </c>
      <c r="AT192" s="145" t="s">
        <v>259</v>
      </c>
      <c r="AU192" s="145" t="s">
        <v>83</v>
      </c>
      <c r="AY192" s="17" t="s">
        <v>257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7" t="s">
        <v>81</v>
      </c>
      <c r="BK192" s="146">
        <f>ROUND(I192*H192,2)</f>
        <v>0</v>
      </c>
      <c r="BL192" s="17" t="s">
        <v>95</v>
      </c>
      <c r="BM192" s="145" t="s">
        <v>3033</v>
      </c>
    </row>
    <row r="193" spans="2:65" s="1" customFormat="1" ht="19.5">
      <c r="B193" s="33"/>
      <c r="D193" s="147" t="s">
        <v>265</v>
      </c>
      <c r="F193" s="148" t="s">
        <v>2659</v>
      </c>
      <c r="I193" s="149"/>
      <c r="L193" s="33"/>
      <c r="M193" s="150"/>
      <c r="T193" s="54"/>
      <c r="AT193" s="17" t="s">
        <v>265</v>
      </c>
      <c r="AU193" s="17" t="s">
        <v>83</v>
      </c>
    </row>
    <row r="194" spans="2:65" s="1" customFormat="1" ht="16.5" customHeight="1">
      <c r="B194" s="133"/>
      <c r="C194" s="134" t="s">
        <v>431</v>
      </c>
      <c r="D194" s="134" t="s">
        <v>259</v>
      </c>
      <c r="E194" s="135" t="s">
        <v>2665</v>
      </c>
      <c r="F194" s="136" t="s">
        <v>2666</v>
      </c>
      <c r="G194" s="137" t="s">
        <v>282</v>
      </c>
      <c r="H194" s="138">
        <v>23.44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3034</v>
      </c>
    </row>
    <row r="195" spans="2:65" s="1" customFormat="1" ht="19.5">
      <c r="B195" s="33"/>
      <c r="D195" s="147" t="s">
        <v>265</v>
      </c>
      <c r="F195" s="148" t="s">
        <v>2668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2669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" customFormat="1" ht="16.5" customHeight="1">
      <c r="B197" s="133"/>
      <c r="C197" s="134" t="s">
        <v>436</v>
      </c>
      <c r="D197" s="134" t="s">
        <v>259</v>
      </c>
      <c r="E197" s="135" t="s">
        <v>2673</v>
      </c>
      <c r="F197" s="136" t="s">
        <v>2674</v>
      </c>
      <c r="G197" s="137" t="s">
        <v>282</v>
      </c>
      <c r="H197" s="138">
        <v>7.54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3035</v>
      </c>
    </row>
    <row r="198" spans="2:65" s="1" customFormat="1" ht="19.5">
      <c r="B198" s="33"/>
      <c r="D198" s="147" t="s">
        <v>265</v>
      </c>
      <c r="F198" s="148" t="s">
        <v>2676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2677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" customFormat="1" ht="16.5" customHeight="1">
      <c r="B200" s="133"/>
      <c r="C200" s="134" t="s">
        <v>444</v>
      </c>
      <c r="D200" s="134" t="s">
        <v>259</v>
      </c>
      <c r="E200" s="135" t="s">
        <v>1816</v>
      </c>
      <c r="F200" s="136" t="s">
        <v>1817</v>
      </c>
      <c r="G200" s="137" t="s">
        <v>439</v>
      </c>
      <c r="H200" s="138">
        <v>5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1.0189999999999999E-2</v>
      </c>
      <c r="R200" s="143">
        <f>Q200*H200</f>
        <v>5.0949999999999995E-2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83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3036</v>
      </c>
    </row>
    <row r="201" spans="2:65" s="1" customFormat="1" ht="11.25">
      <c r="B201" s="33"/>
      <c r="D201" s="147" t="s">
        <v>265</v>
      </c>
      <c r="F201" s="148" t="s">
        <v>1817</v>
      </c>
      <c r="I201" s="149"/>
      <c r="L201" s="33"/>
      <c r="M201" s="150"/>
      <c r="T201" s="54"/>
      <c r="AT201" s="17" t="s">
        <v>265</v>
      </c>
      <c r="AU201" s="17" t="s">
        <v>83</v>
      </c>
    </row>
    <row r="202" spans="2:65" s="1" customFormat="1" ht="11.25">
      <c r="B202" s="33"/>
      <c r="D202" s="151" t="s">
        <v>267</v>
      </c>
      <c r="F202" s="152" t="s">
        <v>1819</v>
      </c>
      <c r="I202" s="149"/>
      <c r="L202" s="33"/>
      <c r="M202" s="150"/>
      <c r="T202" s="54"/>
      <c r="AT202" s="17" t="s">
        <v>267</v>
      </c>
      <c r="AU202" s="17" t="s">
        <v>83</v>
      </c>
    </row>
    <row r="203" spans="2:65" s="1" customFormat="1" ht="16.5" customHeight="1">
      <c r="B203" s="133"/>
      <c r="C203" s="160" t="s">
        <v>453</v>
      </c>
      <c r="D203" s="160" t="s">
        <v>327</v>
      </c>
      <c r="E203" s="161" t="s">
        <v>1841</v>
      </c>
      <c r="F203" s="162" t="s">
        <v>1842</v>
      </c>
      <c r="G203" s="163" t="s">
        <v>1829</v>
      </c>
      <c r="H203" s="164">
        <v>5</v>
      </c>
      <c r="I203" s="165"/>
      <c r="J203" s="166">
        <f>ROUND(I203*H203,2)</f>
        <v>0</v>
      </c>
      <c r="K203" s="162" t="s">
        <v>263</v>
      </c>
      <c r="L203" s="167"/>
      <c r="M203" s="168" t="s">
        <v>3</v>
      </c>
      <c r="N203" s="169" t="s">
        <v>45</v>
      </c>
      <c r="P203" s="143">
        <f>O203*H203</f>
        <v>0</v>
      </c>
      <c r="Q203" s="143">
        <v>0.86</v>
      </c>
      <c r="R203" s="143">
        <f>Q203*H203</f>
        <v>4.3</v>
      </c>
      <c r="S203" s="143">
        <v>0</v>
      </c>
      <c r="T203" s="144">
        <f>S203*H203</f>
        <v>0</v>
      </c>
      <c r="AR203" s="145" t="s">
        <v>310</v>
      </c>
      <c r="AT203" s="145" t="s">
        <v>327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95</v>
      </c>
      <c r="BM203" s="145" t="s">
        <v>3037</v>
      </c>
    </row>
    <row r="204" spans="2:65" s="1" customFormat="1" ht="11.25">
      <c r="B204" s="33"/>
      <c r="D204" s="147" t="s">
        <v>265</v>
      </c>
      <c r="F204" s="148" t="s">
        <v>1842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" customFormat="1" ht="16.5" customHeight="1">
      <c r="B205" s="133"/>
      <c r="C205" s="134" t="s">
        <v>459</v>
      </c>
      <c r="D205" s="134" t="s">
        <v>259</v>
      </c>
      <c r="E205" s="135" t="s">
        <v>1857</v>
      </c>
      <c r="F205" s="136" t="s">
        <v>1858</v>
      </c>
      <c r="G205" s="137" t="s">
        <v>439</v>
      </c>
      <c r="H205" s="138">
        <v>1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1.248E-2</v>
      </c>
      <c r="R205" s="143">
        <f>Q205*H205</f>
        <v>1.248E-2</v>
      </c>
      <c r="S205" s="143">
        <v>0</v>
      </c>
      <c r="T205" s="144">
        <f>S205*H205</f>
        <v>0</v>
      </c>
      <c r="AR205" s="145" t="s">
        <v>95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3038</v>
      </c>
    </row>
    <row r="206" spans="2:65" s="1" customFormat="1" ht="11.25">
      <c r="B206" s="33"/>
      <c r="D206" s="147" t="s">
        <v>265</v>
      </c>
      <c r="F206" s="148" t="s">
        <v>1858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1860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" customFormat="1" ht="16.5" customHeight="1">
      <c r="B208" s="133"/>
      <c r="C208" s="160" t="s">
        <v>467</v>
      </c>
      <c r="D208" s="160" t="s">
        <v>327</v>
      </c>
      <c r="E208" s="161" t="s">
        <v>1862</v>
      </c>
      <c r="F208" s="162" t="s">
        <v>1863</v>
      </c>
      <c r="G208" s="163" t="s">
        <v>1829</v>
      </c>
      <c r="H208" s="164">
        <v>1</v>
      </c>
      <c r="I208" s="165"/>
      <c r="J208" s="166">
        <f>ROUND(I208*H208,2)</f>
        <v>0</v>
      </c>
      <c r="K208" s="162" t="s">
        <v>263</v>
      </c>
      <c r="L208" s="167"/>
      <c r="M208" s="168" t="s">
        <v>3</v>
      </c>
      <c r="N208" s="169" t="s">
        <v>45</v>
      </c>
      <c r="P208" s="143">
        <f>O208*H208</f>
        <v>0</v>
      </c>
      <c r="Q208" s="143">
        <v>0.50800000000000001</v>
      </c>
      <c r="R208" s="143">
        <f>Q208*H208</f>
        <v>0.50800000000000001</v>
      </c>
      <c r="S208" s="143">
        <v>0</v>
      </c>
      <c r="T208" s="144">
        <f>S208*H208</f>
        <v>0</v>
      </c>
      <c r="AR208" s="145" t="s">
        <v>310</v>
      </c>
      <c r="AT208" s="145" t="s">
        <v>327</v>
      </c>
      <c r="AU208" s="145" t="s">
        <v>83</v>
      </c>
      <c r="AY208" s="17" t="s">
        <v>257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7" t="s">
        <v>81</v>
      </c>
      <c r="BK208" s="146">
        <f>ROUND(I208*H208,2)</f>
        <v>0</v>
      </c>
      <c r="BL208" s="17" t="s">
        <v>95</v>
      </c>
      <c r="BM208" s="145" t="s">
        <v>3039</v>
      </c>
    </row>
    <row r="209" spans="2:65" s="1" customFormat="1" ht="11.25">
      <c r="B209" s="33"/>
      <c r="D209" s="147" t="s">
        <v>265</v>
      </c>
      <c r="F209" s="148" t="s">
        <v>1863</v>
      </c>
      <c r="I209" s="149"/>
      <c r="L209" s="33"/>
      <c r="M209" s="150"/>
      <c r="T209" s="54"/>
      <c r="AT209" s="17" t="s">
        <v>265</v>
      </c>
      <c r="AU209" s="17" t="s">
        <v>83</v>
      </c>
    </row>
    <row r="210" spans="2:65" s="1" customFormat="1" ht="16.5" customHeight="1">
      <c r="B210" s="133"/>
      <c r="C210" s="160" t="s">
        <v>476</v>
      </c>
      <c r="D210" s="160" t="s">
        <v>327</v>
      </c>
      <c r="E210" s="161" t="s">
        <v>1849</v>
      </c>
      <c r="F210" s="162" t="s">
        <v>1850</v>
      </c>
      <c r="G210" s="163" t="s">
        <v>1829</v>
      </c>
      <c r="H210" s="164">
        <v>5</v>
      </c>
      <c r="I210" s="165"/>
      <c r="J210" s="166">
        <f>ROUND(I210*H210,2)</f>
        <v>0</v>
      </c>
      <c r="K210" s="162" t="s">
        <v>263</v>
      </c>
      <c r="L210" s="167"/>
      <c r="M210" s="168" t="s">
        <v>3</v>
      </c>
      <c r="N210" s="169" t="s">
        <v>45</v>
      </c>
      <c r="P210" s="143">
        <f>O210*H210</f>
        <v>0</v>
      </c>
      <c r="Q210" s="143">
        <v>2E-3</v>
      </c>
      <c r="R210" s="143">
        <f>Q210*H210</f>
        <v>0.01</v>
      </c>
      <c r="S210" s="143">
        <v>0</v>
      </c>
      <c r="T210" s="144">
        <f>S210*H210</f>
        <v>0</v>
      </c>
      <c r="AR210" s="145" t="s">
        <v>310</v>
      </c>
      <c r="AT210" s="145" t="s">
        <v>327</v>
      </c>
      <c r="AU210" s="145" t="s">
        <v>83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95</v>
      </c>
      <c r="BM210" s="145" t="s">
        <v>3040</v>
      </c>
    </row>
    <row r="211" spans="2:65" s="1" customFormat="1" ht="11.25">
      <c r="B211" s="33"/>
      <c r="D211" s="147" t="s">
        <v>265</v>
      </c>
      <c r="F211" s="148" t="s">
        <v>1850</v>
      </c>
      <c r="I211" s="149"/>
      <c r="L211" s="33"/>
      <c r="M211" s="150"/>
      <c r="T211" s="54"/>
      <c r="AT211" s="17" t="s">
        <v>265</v>
      </c>
      <c r="AU211" s="17" t="s">
        <v>83</v>
      </c>
    </row>
    <row r="212" spans="2:65" s="1" customFormat="1" ht="16.5" customHeight="1">
      <c r="B212" s="133"/>
      <c r="C212" s="134" t="s">
        <v>485</v>
      </c>
      <c r="D212" s="134" t="s">
        <v>259</v>
      </c>
      <c r="E212" s="135" t="s">
        <v>2696</v>
      </c>
      <c r="F212" s="136" t="s">
        <v>2697</v>
      </c>
      <c r="G212" s="137" t="s">
        <v>262</v>
      </c>
      <c r="H212" s="138">
        <v>150.256</v>
      </c>
      <c r="I212" s="139"/>
      <c r="J212" s="140">
        <f>ROUND(I212*H212,2)</f>
        <v>0</v>
      </c>
      <c r="K212" s="136" t="s">
        <v>263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2.32E-3</v>
      </c>
      <c r="R212" s="143">
        <f>Q212*H212</f>
        <v>0.34859392</v>
      </c>
      <c r="S212" s="143">
        <v>0</v>
      </c>
      <c r="T212" s="144">
        <f>S212*H212</f>
        <v>0</v>
      </c>
      <c r="AR212" s="145" t="s">
        <v>95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95</v>
      </c>
      <c r="BM212" s="145" t="s">
        <v>3041</v>
      </c>
    </row>
    <row r="213" spans="2:65" s="1" customFormat="1" ht="11.25">
      <c r="B213" s="33"/>
      <c r="D213" s="147" t="s">
        <v>265</v>
      </c>
      <c r="F213" s="148" t="s">
        <v>2699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" customFormat="1" ht="11.25">
      <c r="B214" s="33"/>
      <c r="D214" s="151" t="s">
        <v>267</v>
      </c>
      <c r="F214" s="152" t="s">
        <v>2700</v>
      </c>
      <c r="I214" s="149"/>
      <c r="L214" s="33"/>
      <c r="M214" s="150"/>
      <c r="T214" s="54"/>
      <c r="AT214" s="17" t="s">
        <v>267</v>
      </c>
      <c r="AU214" s="17" t="s">
        <v>83</v>
      </c>
    </row>
    <row r="215" spans="2:65" s="1" customFormat="1" ht="16.5" customHeight="1">
      <c r="B215" s="133"/>
      <c r="C215" s="134" t="s">
        <v>491</v>
      </c>
      <c r="D215" s="134" t="s">
        <v>259</v>
      </c>
      <c r="E215" s="135" t="s">
        <v>2711</v>
      </c>
      <c r="F215" s="136" t="s">
        <v>2712</v>
      </c>
      <c r="G215" s="137" t="s">
        <v>262</v>
      </c>
      <c r="H215" s="138">
        <v>17.015000000000001</v>
      </c>
      <c r="I215" s="139"/>
      <c r="J215" s="140">
        <f>ROUND(I215*H215,2)</f>
        <v>0</v>
      </c>
      <c r="K215" s="136" t="s">
        <v>263</v>
      </c>
      <c r="L215" s="33"/>
      <c r="M215" s="141" t="s">
        <v>3</v>
      </c>
      <c r="N215" s="142" t="s">
        <v>45</v>
      </c>
      <c r="P215" s="143">
        <f>O215*H215</f>
        <v>0</v>
      </c>
      <c r="Q215" s="143">
        <v>3.96E-3</v>
      </c>
      <c r="R215" s="143">
        <f>Q215*H215</f>
        <v>6.7379400000000006E-2</v>
      </c>
      <c r="S215" s="143">
        <v>0</v>
      </c>
      <c r="T215" s="144">
        <f>S215*H215</f>
        <v>0</v>
      </c>
      <c r="AR215" s="145" t="s">
        <v>95</v>
      </c>
      <c r="AT215" s="145" t="s">
        <v>259</v>
      </c>
      <c r="AU215" s="145" t="s">
        <v>83</v>
      </c>
      <c r="AY215" s="17" t="s">
        <v>257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7" t="s">
        <v>81</v>
      </c>
      <c r="BK215" s="146">
        <f>ROUND(I215*H215,2)</f>
        <v>0</v>
      </c>
      <c r="BL215" s="17" t="s">
        <v>95</v>
      </c>
      <c r="BM215" s="145" t="s">
        <v>3042</v>
      </c>
    </row>
    <row r="216" spans="2:65" s="1" customFormat="1" ht="11.25">
      <c r="B216" s="33"/>
      <c r="D216" s="147" t="s">
        <v>265</v>
      </c>
      <c r="F216" s="148" t="s">
        <v>2714</v>
      </c>
      <c r="I216" s="149"/>
      <c r="L216" s="33"/>
      <c r="M216" s="150"/>
      <c r="T216" s="54"/>
      <c r="AT216" s="17" t="s">
        <v>265</v>
      </c>
      <c r="AU216" s="17" t="s">
        <v>83</v>
      </c>
    </row>
    <row r="217" spans="2:65" s="1" customFormat="1" ht="11.25">
      <c r="B217" s="33"/>
      <c r="D217" s="151" t="s">
        <v>267</v>
      </c>
      <c r="F217" s="152" t="s">
        <v>2715</v>
      </c>
      <c r="I217" s="149"/>
      <c r="L217" s="33"/>
      <c r="M217" s="150"/>
      <c r="T217" s="54"/>
      <c r="AT217" s="17" t="s">
        <v>267</v>
      </c>
      <c r="AU217" s="17" t="s">
        <v>83</v>
      </c>
    </row>
    <row r="218" spans="2:65" s="1" customFormat="1" ht="16.5" customHeight="1">
      <c r="B218" s="133"/>
      <c r="C218" s="134" t="s">
        <v>497</v>
      </c>
      <c r="D218" s="134" t="s">
        <v>259</v>
      </c>
      <c r="E218" s="135" t="s">
        <v>2718</v>
      </c>
      <c r="F218" s="136" t="s">
        <v>2719</v>
      </c>
      <c r="G218" s="137" t="s">
        <v>330</v>
      </c>
      <c r="H218" s="138">
        <v>6.6020000000000003</v>
      </c>
      <c r="I218" s="139"/>
      <c r="J218" s="140">
        <f>ROUND(I218*H218,2)</f>
        <v>0</v>
      </c>
      <c r="K218" s="136" t="s">
        <v>263</v>
      </c>
      <c r="L218" s="33"/>
      <c r="M218" s="141" t="s">
        <v>3</v>
      </c>
      <c r="N218" s="142" t="s">
        <v>45</v>
      </c>
      <c r="P218" s="143">
        <f>O218*H218</f>
        <v>0</v>
      </c>
      <c r="Q218" s="143">
        <v>1.0423199999999999</v>
      </c>
      <c r="R218" s="143">
        <f>Q218*H218</f>
        <v>6.8813966400000002</v>
      </c>
      <c r="S218" s="143">
        <v>0</v>
      </c>
      <c r="T218" s="144">
        <f>S218*H218</f>
        <v>0</v>
      </c>
      <c r="AR218" s="145" t="s">
        <v>95</v>
      </c>
      <c r="AT218" s="145" t="s">
        <v>259</v>
      </c>
      <c r="AU218" s="145" t="s">
        <v>83</v>
      </c>
      <c r="AY218" s="17" t="s">
        <v>257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7" t="s">
        <v>81</v>
      </c>
      <c r="BK218" s="146">
        <f>ROUND(I218*H218,2)</f>
        <v>0</v>
      </c>
      <c r="BL218" s="17" t="s">
        <v>95</v>
      </c>
      <c r="BM218" s="145" t="s">
        <v>3043</v>
      </c>
    </row>
    <row r="219" spans="2:65" s="1" customFormat="1" ht="11.25">
      <c r="B219" s="33"/>
      <c r="D219" s="147" t="s">
        <v>265</v>
      </c>
      <c r="F219" s="148" t="s">
        <v>2721</v>
      </c>
      <c r="I219" s="149"/>
      <c r="L219" s="33"/>
      <c r="M219" s="150"/>
      <c r="T219" s="54"/>
      <c r="AT219" s="17" t="s">
        <v>265</v>
      </c>
      <c r="AU219" s="17" t="s">
        <v>83</v>
      </c>
    </row>
    <row r="220" spans="2:65" s="1" customFormat="1" ht="11.25">
      <c r="B220" s="33"/>
      <c r="D220" s="151" t="s">
        <v>267</v>
      </c>
      <c r="F220" s="152" t="s">
        <v>2722</v>
      </c>
      <c r="I220" s="149"/>
      <c r="L220" s="33"/>
      <c r="M220" s="150"/>
      <c r="T220" s="54"/>
      <c r="AT220" s="17" t="s">
        <v>267</v>
      </c>
      <c r="AU220" s="17" t="s">
        <v>83</v>
      </c>
    </row>
    <row r="221" spans="2:65" s="1" customFormat="1" ht="16.5" customHeight="1">
      <c r="B221" s="133"/>
      <c r="C221" s="134" t="s">
        <v>502</v>
      </c>
      <c r="D221" s="134" t="s">
        <v>259</v>
      </c>
      <c r="E221" s="135" t="s">
        <v>1876</v>
      </c>
      <c r="F221" s="136" t="s">
        <v>1877</v>
      </c>
      <c r="G221" s="137" t="s">
        <v>439</v>
      </c>
      <c r="H221" s="138">
        <v>1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0.21734000000000001</v>
      </c>
      <c r="R221" s="143">
        <f>Q221*H221</f>
        <v>0.21734000000000001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3044</v>
      </c>
    </row>
    <row r="222" spans="2:65" s="1" customFormat="1" ht="11.25">
      <c r="B222" s="33"/>
      <c r="D222" s="147" t="s">
        <v>265</v>
      </c>
      <c r="F222" s="148" t="s">
        <v>1879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1880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" customFormat="1" ht="16.5" customHeight="1">
      <c r="B224" s="133"/>
      <c r="C224" s="160" t="s">
        <v>510</v>
      </c>
      <c r="D224" s="160" t="s">
        <v>327</v>
      </c>
      <c r="E224" s="161" t="s">
        <v>1882</v>
      </c>
      <c r="F224" s="162" t="s">
        <v>1883</v>
      </c>
      <c r="G224" s="163" t="s">
        <v>439</v>
      </c>
      <c r="H224" s="164">
        <v>1</v>
      </c>
      <c r="I224" s="165"/>
      <c r="J224" s="166">
        <f>ROUND(I224*H224,2)</f>
        <v>0</v>
      </c>
      <c r="K224" s="162" t="s">
        <v>263</v>
      </c>
      <c r="L224" s="167"/>
      <c r="M224" s="168" t="s">
        <v>3</v>
      </c>
      <c r="N224" s="169" t="s">
        <v>45</v>
      </c>
      <c r="P224" s="143">
        <f>O224*H224</f>
        <v>0</v>
      </c>
      <c r="Q224" s="143">
        <v>0.19600000000000001</v>
      </c>
      <c r="R224" s="143">
        <f>Q224*H224</f>
        <v>0.19600000000000001</v>
      </c>
      <c r="S224" s="143">
        <v>0</v>
      </c>
      <c r="T224" s="144">
        <f>S224*H224</f>
        <v>0</v>
      </c>
      <c r="AR224" s="145" t="s">
        <v>310</v>
      </c>
      <c r="AT224" s="145" t="s">
        <v>327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95</v>
      </c>
      <c r="BM224" s="145" t="s">
        <v>3045</v>
      </c>
    </row>
    <row r="225" spans="2:65" s="1" customFormat="1" ht="11.25">
      <c r="B225" s="33"/>
      <c r="D225" s="147" t="s">
        <v>265</v>
      </c>
      <c r="F225" s="148" t="s">
        <v>1883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" customFormat="1" ht="16.5" customHeight="1">
      <c r="B226" s="133"/>
      <c r="C226" s="160" t="s">
        <v>517</v>
      </c>
      <c r="D226" s="160" t="s">
        <v>327</v>
      </c>
      <c r="E226" s="161" t="s">
        <v>1891</v>
      </c>
      <c r="F226" s="162" t="s">
        <v>1892</v>
      </c>
      <c r="G226" s="163" t="s">
        <v>439</v>
      </c>
      <c r="H226" s="164">
        <v>1</v>
      </c>
      <c r="I226" s="165"/>
      <c r="J226" s="166">
        <f>ROUND(I226*H226,2)</f>
        <v>0</v>
      </c>
      <c r="K226" s="162" t="s">
        <v>263</v>
      </c>
      <c r="L226" s="167"/>
      <c r="M226" s="168" t="s">
        <v>3</v>
      </c>
      <c r="N226" s="169" t="s">
        <v>45</v>
      </c>
      <c r="P226" s="143">
        <f>O226*H226</f>
        <v>0</v>
      </c>
      <c r="Q226" s="143">
        <v>0.01</v>
      </c>
      <c r="R226" s="143">
        <f>Q226*H226</f>
        <v>0.01</v>
      </c>
      <c r="S226" s="143">
        <v>0</v>
      </c>
      <c r="T226" s="144">
        <f>S226*H226</f>
        <v>0</v>
      </c>
      <c r="AR226" s="145" t="s">
        <v>310</v>
      </c>
      <c r="AT226" s="145" t="s">
        <v>327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3046</v>
      </c>
    </row>
    <row r="227" spans="2:65" s="1" customFormat="1" ht="11.25">
      <c r="B227" s="33"/>
      <c r="D227" s="147" t="s">
        <v>265</v>
      </c>
      <c r="F227" s="148" t="s">
        <v>1892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6.5" customHeight="1">
      <c r="B228" s="133"/>
      <c r="C228" s="134" t="s">
        <v>521</v>
      </c>
      <c r="D228" s="134" t="s">
        <v>259</v>
      </c>
      <c r="E228" s="135" t="s">
        <v>2728</v>
      </c>
      <c r="F228" s="136" t="s">
        <v>2729</v>
      </c>
      <c r="G228" s="137" t="s">
        <v>439</v>
      </c>
      <c r="H228" s="138">
        <v>5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1.2460000000000001E-2</v>
      </c>
      <c r="R228" s="143">
        <f>Q228*H228</f>
        <v>6.2300000000000001E-2</v>
      </c>
      <c r="S228" s="143">
        <v>6.5000000000000002E-2</v>
      </c>
      <c r="T228" s="144">
        <f>S228*H228</f>
        <v>0.32500000000000001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3047</v>
      </c>
    </row>
    <row r="229" spans="2:65" s="1" customFormat="1" ht="11.25">
      <c r="B229" s="33"/>
      <c r="D229" s="147" t="s">
        <v>265</v>
      </c>
      <c r="F229" s="148" t="s">
        <v>2731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2732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" customFormat="1" ht="16.5" customHeight="1">
      <c r="B231" s="133"/>
      <c r="C231" s="134" t="s">
        <v>528</v>
      </c>
      <c r="D231" s="134" t="s">
        <v>259</v>
      </c>
      <c r="E231" s="135" t="s">
        <v>1914</v>
      </c>
      <c r="F231" s="136" t="s">
        <v>1915</v>
      </c>
      <c r="G231" s="137" t="s">
        <v>439</v>
      </c>
      <c r="H231" s="138">
        <v>9</v>
      </c>
      <c r="I231" s="139"/>
      <c r="J231" s="140">
        <f>ROUND(I231*H231,2)</f>
        <v>0</v>
      </c>
      <c r="K231" s="136" t="s">
        <v>263</v>
      </c>
      <c r="L231" s="33"/>
      <c r="M231" s="141" t="s">
        <v>3</v>
      </c>
      <c r="N231" s="142" t="s">
        <v>45</v>
      </c>
      <c r="P231" s="143">
        <f>O231*H231</f>
        <v>0</v>
      </c>
      <c r="Q231" s="143">
        <v>7.6000000000000004E-4</v>
      </c>
      <c r="R231" s="143">
        <f>Q231*H231</f>
        <v>6.8400000000000006E-3</v>
      </c>
      <c r="S231" s="143">
        <v>0</v>
      </c>
      <c r="T231" s="144">
        <f>S231*H231</f>
        <v>0</v>
      </c>
      <c r="AR231" s="145" t="s">
        <v>95</v>
      </c>
      <c r="AT231" s="145" t="s">
        <v>259</v>
      </c>
      <c r="AU231" s="145" t="s">
        <v>83</v>
      </c>
      <c r="AY231" s="17" t="s">
        <v>257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7" t="s">
        <v>81</v>
      </c>
      <c r="BK231" s="146">
        <f>ROUND(I231*H231,2)</f>
        <v>0</v>
      </c>
      <c r="BL231" s="17" t="s">
        <v>95</v>
      </c>
      <c r="BM231" s="145" t="s">
        <v>3048</v>
      </c>
    </row>
    <row r="232" spans="2:65" s="1" customFormat="1" ht="11.25">
      <c r="B232" s="33"/>
      <c r="D232" s="147" t="s">
        <v>265</v>
      </c>
      <c r="F232" s="148" t="s">
        <v>1917</v>
      </c>
      <c r="I232" s="149"/>
      <c r="L232" s="33"/>
      <c r="M232" s="150"/>
      <c r="T232" s="54"/>
      <c r="AT232" s="17" t="s">
        <v>265</v>
      </c>
      <c r="AU232" s="17" t="s">
        <v>83</v>
      </c>
    </row>
    <row r="233" spans="2:65" s="1" customFormat="1" ht="11.25">
      <c r="B233" s="33"/>
      <c r="D233" s="151" t="s">
        <v>267</v>
      </c>
      <c r="F233" s="152" t="s">
        <v>1918</v>
      </c>
      <c r="I233" s="149"/>
      <c r="L233" s="33"/>
      <c r="M233" s="150"/>
      <c r="T233" s="54"/>
      <c r="AT233" s="17" t="s">
        <v>267</v>
      </c>
      <c r="AU233" s="17" t="s">
        <v>83</v>
      </c>
    </row>
    <row r="234" spans="2:65" s="1" customFormat="1" ht="16.5" customHeight="1">
      <c r="B234" s="133"/>
      <c r="C234" s="134" t="s">
        <v>534</v>
      </c>
      <c r="D234" s="134" t="s">
        <v>259</v>
      </c>
      <c r="E234" s="135" t="s">
        <v>3049</v>
      </c>
      <c r="F234" s="136" t="s">
        <v>3050</v>
      </c>
      <c r="G234" s="137" t="s">
        <v>282</v>
      </c>
      <c r="H234" s="138">
        <v>0.48</v>
      </c>
      <c r="I234" s="139"/>
      <c r="J234" s="140">
        <f>ROUND(I234*H234,2)</f>
        <v>0</v>
      </c>
      <c r="K234" s="136" t="s">
        <v>263</v>
      </c>
      <c r="L234" s="33"/>
      <c r="M234" s="141" t="s">
        <v>3</v>
      </c>
      <c r="N234" s="142" t="s">
        <v>45</v>
      </c>
      <c r="P234" s="143">
        <f>O234*H234</f>
        <v>0</v>
      </c>
      <c r="Q234" s="143">
        <v>2.3010199999999998</v>
      </c>
      <c r="R234" s="143">
        <f>Q234*H234</f>
        <v>1.1044896</v>
      </c>
      <c r="S234" s="143">
        <v>0</v>
      </c>
      <c r="T234" s="144">
        <f>S234*H234</f>
        <v>0</v>
      </c>
      <c r="AR234" s="145" t="s">
        <v>95</v>
      </c>
      <c r="AT234" s="145" t="s">
        <v>259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95</v>
      </c>
      <c r="BM234" s="145" t="s">
        <v>3051</v>
      </c>
    </row>
    <row r="235" spans="2:65" s="1" customFormat="1" ht="11.25">
      <c r="B235" s="33"/>
      <c r="D235" s="147" t="s">
        <v>265</v>
      </c>
      <c r="F235" s="148" t="s">
        <v>3052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" customFormat="1" ht="11.25">
      <c r="B236" s="33"/>
      <c r="D236" s="151" t="s">
        <v>267</v>
      </c>
      <c r="F236" s="152" t="s">
        <v>3053</v>
      </c>
      <c r="I236" s="149"/>
      <c r="L236" s="33"/>
      <c r="M236" s="150"/>
      <c r="T236" s="54"/>
      <c r="AT236" s="17" t="s">
        <v>267</v>
      </c>
      <c r="AU236" s="17" t="s">
        <v>83</v>
      </c>
    </row>
    <row r="237" spans="2:65" s="11" customFormat="1" ht="22.9" customHeight="1">
      <c r="B237" s="121"/>
      <c r="D237" s="122" t="s">
        <v>73</v>
      </c>
      <c r="E237" s="131" t="s">
        <v>315</v>
      </c>
      <c r="F237" s="131" t="s">
        <v>443</v>
      </c>
      <c r="I237" s="124"/>
      <c r="J237" s="132">
        <f>BK237</f>
        <v>0</v>
      </c>
      <c r="L237" s="121"/>
      <c r="M237" s="126"/>
      <c r="P237" s="127">
        <f>SUM(P238:P250)</f>
        <v>0</v>
      </c>
      <c r="R237" s="127">
        <f>SUM(R238:R250)</f>
        <v>6.0727860000000002E-2</v>
      </c>
      <c r="T237" s="128">
        <f>SUM(T238:T250)</f>
        <v>4.3499999999999997E-2</v>
      </c>
      <c r="AR237" s="122" t="s">
        <v>95</v>
      </c>
      <c r="AT237" s="129" t="s">
        <v>73</v>
      </c>
      <c r="AU237" s="129" t="s">
        <v>81</v>
      </c>
      <c r="AY237" s="122" t="s">
        <v>257</v>
      </c>
      <c r="BK237" s="130">
        <f>SUM(BK238:BK250)</f>
        <v>0</v>
      </c>
    </row>
    <row r="238" spans="2:65" s="1" customFormat="1" ht="16.5" customHeight="1">
      <c r="B238" s="133"/>
      <c r="C238" s="134" t="s">
        <v>542</v>
      </c>
      <c r="D238" s="134" t="s">
        <v>259</v>
      </c>
      <c r="E238" s="135" t="s">
        <v>2745</v>
      </c>
      <c r="F238" s="136" t="s">
        <v>2746</v>
      </c>
      <c r="G238" s="137" t="s">
        <v>327</v>
      </c>
      <c r="H238" s="138">
        <v>35</v>
      </c>
      <c r="I238" s="139"/>
      <c r="J238" s="140">
        <f>ROUND(I238*H238,2)</f>
        <v>0</v>
      </c>
      <c r="K238" s="136" t="s">
        <v>263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1.67E-3</v>
      </c>
      <c r="R238" s="143">
        <f>Q238*H238</f>
        <v>5.8450000000000002E-2</v>
      </c>
      <c r="S238" s="143">
        <v>0</v>
      </c>
      <c r="T238" s="144">
        <f>S238*H238</f>
        <v>0</v>
      </c>
      <c r="AR238" s="145" t="s">
        <v>95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95</v>
      </c>
      <c r="BM238" s="145" t="s">
        <v>3054</v>
      </c>
    </row>
    <row r="239" spans="2:65" s="1" customFormat="1" ht="11.25">
      <c r="B239" s="33"/>
      <c r="D239" s="147" t="s">
        <v>265</v>
      </c>
      <c r="F239" s="148" t="s">
        <v>2748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1.25">
      <c r="B240" s="33"/>
      <c r="D240" s="151" t="s">
        <v>267</v>
      </c>
      <c r="F240" s="152" t="s">
        <v>2749</v>
      </c>
      <c r="I240" s="149"/>
      <c r="L240" s="33"/>
      <c r="M240" s="150"/>
      <c r="T240" s="54"/>
      <c r="AT240" s="17" t="s">
        <v>267</v>
      </c>
      <c r="AU240" s="17" t="s">
        <v>83</v>
      </c>
    </row>
    <row r="241" spans="2:65" s="13" customFormat="1" ht="11.25">
      <c r="B241" s="173"/>
      <c r="D241" s="147" t="s">
        <v>269</v>
      </c>
      <c r="E241" s="174" t="s">
        <v>3</v>
      </c>
      <c r="F241" s="175" t="s">
        <v>2750</v>
      </c>
      <c r="H241" s="174" t="s">
        <v>3</v>
      </c>
      <c r="I241" s="176"/>
      <c r="L241" s="173"/>
      <c r="M241" s="177"/>
      <c r="T241" s="178"/>
      <c r="AT241" s="174" t="s">
        <v>269</v>
      </c>
      <c r="AU241" s="174" t="s">
        <v>83</v>
      </c>
      <c r="AV241" s="13" t="s">
        <v>81</v>
      </c>
      <c r="AW241" s="13" t="s">
        <v>37</v>
      </c>
      <c r="AX241" s="13" t="s">
        <v>74</v>
      </c>
      <c r="AY241" s="174" t="s">
        <v>257</v>
      </c>
    </row>
    <row r="242" spans="2:65" s="12" customFormat="1" ht="11.25">
      <c r="B242" s="153"/>
      <c r="D242" s="147" t="s">
        <v>269</v>
      </c>
      <c r="E242" s="154" t="s">
        <v>2751</v>
      </c>
      <c r="F242" s="155" t="s">
        <v>3055</v>
      </c>
      <c r="H242" s="156">
        <v>35</v>
      </c>
      <c r="I242" s="157"/>
      <c r="L242" s="153"/>
      <c r="M242" s="158"/>
      <c r="T242" s="159"/>
      <c r="AT242" s="154" t="s">
        <v>269</v>
      </c>
      <c r="AU242" s="154" t="s">
        <v>83</v>
      </c>
      <c r="AV242" s="12" t="s">
        <v>83</v>
      </c>
      <c r="AW242" s="12" t="s">
        <v>37</v>
      </c>
      <c r="AX242" s="12" t="s">
        <v>81</v>
      </c>
      <c r="AY242" s="154" t="s">
        <v>257</v>
      </c>
    </row>
    <row r="243" spans="2:65" s="1" customFormat="1" ht="16.5" customHeight="1">
      <c r="B243" s="133"/>
      <c r="C243" s="134" t="s">
        <v>1721</v>
      </c>
      <c r="D243" s="134" t="s">
        <v>259</v>
      </c>
      <c r="E243" s="135" t="s">
        <v>1958</v>
      </c>
      <c r="F243" s="136" t="s">
        <v>1959</v>
      </c>
      <c r="G243" s="137" t="s">
        <v>327</v>
      </c>
      <c r="H243" s="138">
        <v>2.5129999999999999</v>
      </c>
      <c r="I243" s="139"/>
      <c r="J243" s="140">
        <f>ROUND(I243*H243,2)</f>
        <v>0</v>
      </c>
      <c r="K243" s="136" t="s">
        <v>263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2.2000000000000001E-4</v>
      </c>
      <c r="R243" s="143">
        <f>Q243*H243</f>
        <v>5.5285999999999996E-4</v>
      </c>
      <c r="S243" s="143">
        <v>0</v>
      </c>
      <c r="T243" s="144">
        <f>S243*H243</f>
        <v>0</v>
      </c>
      <c r="AR243" s="145" t="s">
        <v>95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95</v>
      </c>
      <c r="BM243" s="145" t="s">
        <v>3056</v>
      </c>
    </row>
    <row r="244" spans="2:65" s="1" customFormat="1" ht="11.25">
      <c r="B244" s="33"/>
      <c r="D244" s="147" t="s">
        <v>265</v>
      </c>
      <c r="F244" s="148" t="s">
        <v>1961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1.25">
      <c r="B245" s="33"/>
      <c r="D245" s="151" t="s">
        <v>267</v>
      </c>
      <c r="F245" s="152" t="s">
        <v>1962</v>
      </c>
      <c r="I245" s="149"/>
      <c r="L245" s="33"/>
      <c r="M245" s="150"/>
      <c r="T245" s="54"/>
      <c r="AT245" s="17" t="s">
        <v>267</v>
      </c>
      <c r="AU245" s="17" t="s">
        <v>83</v>
      </c>
    </row>
    <row r="246" spans="2:65" s="13" customFormat="1" ht="11.25">
      <c r="B246" s="173"/>
      <c r="D246" s="147" t="s">
        <v>269</v>
      </c>
      <c r="E246" s="174" t="s">
        <v>3</v>
      </c>
      <c r="F246" s="175" t="s">
        <v>1963</v>
      </c>
      <c r="H246" s="174" t="s">
        <v>3</v>
      </c>
      <c r="I246" s="176"/>
      <c r="L246" s="173"/>
      <c r="M246" s="177"/>
      <c r="T246" s="178"/>
      <c r="AT246" s="174" t="s">
        <v>269</v>
      </c>
      <c r="AU246" s="174" t="s">
        <v>83</v>
      </c>
      <c r="AV246" s="13" t="s">
        <v>81</v>
      </c>
      <c r="AW246" s="13" t="s">
        <v>37</v>
      </c>
      <c r="AX246" s="13" t="s">
        <v>74</v>
      </c>
      <c r="AY246" s="174" t="s">
        <v>257</v>
      </c>
    </row>
    <row r="247" spans="2:65" s="12" customFormat="1" ht="11.25">
      <c r="B247" s="153"/>
      <c r="D247" s="147" t="s">
        <v>269</v>
      </c>
      <c r="E247" s="154" t="s">
        <v>1419</v>
      </c>
      <c r="F247" s="155" t="s">
        <v>3057</v>
      </c>
      <c r="H247" s="156">
        <v>2.5129999999999999</v>
      </c>
      <c r="I247" s="157"/>
      <c r="L247" s="153"/>
      <c r="M247" s="158"/>
      <c r="T247" s="159"/>
      <c r="AT247" s="154" t="s">
        <v>269</v>
      </c>
      <c r="AU247" s="154" t="s">
        <v>83</v>
      </c>
      <c r="AV247" s="12" t="s">
        <v>83</v>
      </c>
      <c r="AW247" s="12" t="s">
        <v>37</v>
      </c>
      <c r="AX247" s="12" t="s">
        <v>81</v>
      </c>
      <c r="AY247" s="154" t="s">
        <v>257</v>
      </c>
    </row>
    <row r="248" spans="2:65" s="1" customFormat="1" ht="16.5" customHeight="1">
      <c r="B248" s="133"/>
      <c r="C248" s="134" t="s">
        <v>1725</v>
      </c>
      <c r="D248" s="134" t="s">
        <v>259</v>
      </c>
      <c r="E248" s="135" t="s">
        <v>3058</v>
      </c>
      <c r="F248" s="136" t="s">
        <v>3059</v>
      </c>
      <c r="G248" s="137" t="s">
        <v>327</v>
      </c>
      <c r="H248" s="138">
        <v>0.5</v>
      </c>
      <c r="I248" s="139"/>
      <c r="J248" s="140">
        <f>ROUND(I248*H248,2)</f>
        <v>0</v>
      </c>
      <c r="K248" s="136" t="s">
        <v>263</v>
      </c>
      <c r="L248" s="33"/>
      <c r="M248" s="141" t="s">
        <v>3</v>
      </c>
      <c r="N248" s="142" t="s">
        <v>45</v>
      </c>
      <c r="P248" s="143">
        <f>O248*H248</f>
        <v>0</v>
      </c>
      <c r="Q248" s="143">
        <v>3.4499999999999999E-3</v>
      </c>
      <c r="R248" s="143">
        <f>Q248*H248</f>
        <v>1.725E-3</v>
      </c>
      <c r="S248" s="143">
        <v>8.6999999999999994E-2</v>
      </c>
      <c r="T248" s="144">
        <f>S248*H248</f>
        <v>4.3499999999999997E-2</v>
      </c>
      <c r="AR248" s="145" t="s">
        <v>95</v>
      </c>
      <c r="AT248" s="145" t="s">
        <v>259</v>
      </c>
      <c r="AU248" s="145" t="s">
        <v>83</v>
      </c>
      <c r="AY248" s="17" t="s">
        <v>257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7" t="s">
        <v>81</v>
      </c>
      <c r="BK248" s="146">
        <f>ROUND(I248*H248,2)</f>
        <v>0</v>
      </c>
      <c r="BL248" s="17" t="s">
        <v>95</v>
      </c>
      <c r="BM248" s="145" t="s">
        <v>3060</v>
      </c>
    </row>
    <row r="249" spans="2:65" s="1" customFormat="1" ht="19.5">
      <c r="B249" s="33"/>
      <c r="D249" s="147" t="s">
        <v>265</v>
      </c>
      <c r="F249" s="148" t="s">
        <v>3061</v>
      </c>
      <c r="I249" s="149"/>
      <c r="L249" s="33"/>
      <c r="M249" s="150"/>
      <c r="T249" s="54"/>
      <c r="AT249" s="17" t="s">
        <v>265</v>
      </c>
      <c r="AU249" s="17" t="s">
        <v>83</v>
      </c>
    </row>
    <row r="250" spans="2:65" s="1" customFormat="1" ht="11.25">
      <c r="B250" s="33"/>
      <c r="D250" s="151" t="s">
        <v>267</v>
      </c>
      <c r="F250" s="152" t="s">
        <v>3062</v>
      </c>
      <c r="I250" s="149"/>
      <c r="L250" s="33"/>
      <c r="M250" s="150"/>
      <c r="T250" s="54"/>
      <c r="AT250" s="17" t="s">
        <v>267</v>
      </c>
      <c r="AU250" s="17" t="s">
        <v>83</v>
      </c>
    </row>
    <row r="251" spans="2:65" s="11" customFormat="1" ht="22.9" customHeight="1">
      <c r="B251" s="121"/>
      <c r="D251" s="122" t="s">
        <v>73</v>
      </c>
      <c r="E251" s="131" t="s">
        <v>451</v>
      </c>
      <c r="F251" s="131" t="s">
        <v>452</v>
      </c>
      <c r="I251" s="124"/>
      <c r="J251" s="132">
        <f>BK251</f>
        <v>0</v>
      </c>
      <c r="L251" s="121"/>
      <c r="M251" s="126"/>
      <c r="P251" s="127">
        <f>SUM(P252:P257)</f>
        <v>0</v>
      </c>
      <c r="R251" s="127">
        <f>SUM(R252:R257)</f>
        <v>0</v>
      </c>
      <c r="T251" s="128">
        <f>SUM(T252:T257)</f>
        <v>0</v>
      </c>
      <c r="AR251" s="122" t="s">
        <v>95</v>
      </c>
      <c r="AT251" s="129" t="s">
        <v>73</v>
      </c>
      <c r="AU251" s="129" t="s">
        <v>81</v>
      </c>
      <c r="AY251" s="122" t="s">
        <v>257</v>
      </c>
      <c r="BK251" s="130">
        <f>SUM(BK252:BK257)</f>
        <v>0</v>
      </c>
    </row>
    <row r="252" spans="2:65" s="1" customFormat="1" ht="16.5" customHeight="1">
      <c r="B252" s="133"/>
      <c r="C252" s="134" t="s">
        <v>1731</v>
      </c>
      <c r="D252" s="134" t="s">
        <v>259</v>
      </c>
      <c r="E252" s="135" t="s">
        <v>5669</v>
      </c>
      <c r="F252" s="136" t="s">
        <v>5670</v>
      </c>
      <c r="G252" s="137" t="s">
        <v>330</v>
      </c>
      <c r="H252" s="138">
        <v>0.40500000000000003</v>
      </c>
      <c r="I252" s="139"/>
      <c r="J252" s="140">
        <f>ROUND(I252*H252,2)</f>
        <v>0</v>
      </c>
      <c r="K252" s="136" t="s">
        <v>331</v>
      </c>
      <c r="L252" s="33"/>
      <c r="M252" s="141" t="s">
        <v>3</v>
      </c>
      <c r="N252" s="142" t="s">
        <v>45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95</v>
      </c>
      <c r="AT252" s="145" t="s">
        <v>259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3063</v>
      </c>
    </row>
    <row r="253" spans="2:65" s="1" customFormat="1" ht="11.25">
      <c r="B253" s="33"/>
      <c r="D253" s="147" t="s">
        <v>265</v>
      </c>
      <c r="F253" s="148" t="s">
        <v>5671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" customFormat="1" ht="11.25">
      <c r="B254" s="33"/>
      <c r="D254" s="151" t="s">
        <v>267</v>
      </c>
      <c r="F254" s="152" t="s">
        <v>2779</v>
      </c>
      <c r="I254" s="149"/>
      <c r="L254" s="33"/>
      <c r="M254" s="150"/>
      <c r="T254" s="54"/>
      <c r="AT254" s="17" t="s">
        <v>267</v>
      </c>
      <c r="AU254" s="17" t="s">
        <v>83</v>
      </c>
    </row>
    <row r="255" spans="2:65" s="1" customFormat="1" ht="16.5" customHeight="1">
      <c r="B255" s="133"/>
      <c r="C255" s="134" t="s">
        <v>1744</v>
      </c>
      <c r="D255" s="134" t="s">
        <v>259</v>
      </c>
      <c r="E255" s="135" t="s">
        <v>2780</v>
      </c>
      <c r="F255" s="136" t="s">
        <v>2781</v>
      </c>
      <c r="G255" s="137" t="s">
        <v>330</v>
      </c>
      <c r="H255" s="138">
        <v>0.40500000000000003</v>
      </c>
      <c r="I255" s="139"/>
      <c r="J255" s="140">
        <f>ROUND(I255*H255,2)</f>
        <v>0</v>
      </c>
      <c r="K255" s="136" t="s">
        <v>263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95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95</v>
      </c>
      <c r="BM255" s="145" t="s">
        <v>3064</v>
      </c>
    </row>
    <row r="256" spans="2:65" s="1" customFormat="1" ht="19.5">
      <c r="B256" s="33"/>
      <c r="D256" s="147" t="s">
        <v>265</v>
      </c>
      <c r="F256" s="148" t="s">
        <v>2783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11.25">
      <c r="B257" s="33"/>
      <c r="D257" s="151" t="s">
        <v>267</v>
      </c>
      <c r="F257" s="152" t="s">
        <v>2784</v>
      </c>
      <c r="I257" s="149"/>
      <c r="L257" s="33"/>
      <c r="M257" s="150"/>
      <c r="T257" s="54"/>
      <c r="AT257" s="17" t="s">
        <v>267</v>
      </c>
      <c r="AU257" s="17" t="s">
        <v>83</v>
      </c>
    </row>
    <row r="258" spans="2:65" s="11" customFormat="1" ht="22.9" customHeight="1">
      <c r="B258" s="121"/>
      <c r="D258" s="122" t="s">
        <v>73</v>
      </c>
      <c r="E258" s="131" t="s">
        <v>465</v>
      </c>
      <c r="F258" s="131" t="s">
        <v>466</v>
      </c>
      <c r="I258" s="124"/>
      <c r="J258" s="132">
        <f>BK258</f>
        <v>0</v>
      </c>
      <c r="L258" s="121"/>
      <c r="M258" s="126"/>
      <c r="P258" s="127">
        <f>SUM(P259:P264)</f>
        <v>0</v>
      </c>
      <c r="R258" s="127">
        <f>SUM(R259:R264)</f>
        <v>0</v>
      </c>
      <c r="T258" s="128">
        <f>SUM(T259:T264)</f>
        <v>0</v>
      </c>
      <c r="AR258" s="122" t="s">
        <v>95</v>
      </c>
      <c r="AT258" s="129" t="s">
        <v>73</v>
      </c>
      <c r="AU258" s="129" t="s">
        <v>81</v>
      </c>
      <c r="AY258" s="122" t="s">
        <v>257</v>
      </c>
      <c r="BK258" s="130">
        <f>SUM(BK259:BK264)</f>
        <v>0</v>
      </c>
    </row>
    <row r="259" spans="2:65" s="1" customFormat="1" ht="16.5" customHeight="1">
      <c r="B259" s="133"/>
      <c r="C259" s="134" t="s">
        <v>1750</v>
      </c>
      <c r="D259" s="134" t="s">
        <v>259</v>
      </c>
      <c r="E259" s="135" t="s">
        <v>3065</v>
      </c>
      <c r="F259" s="136" t="s">
        <v>3066</v>
      </c>
      <c r="G259" s="137" t="s">
        <v>330</v>
      </c>
      <c r="H259" s="138">
        <v>63.555999999999997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95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95</v>
      </c>
      <c r="BM259" s="145" t="s">
        <v>3067</v>
      </c>
    </row>
    <row r="260" spans="2:65" s="1" customFormat="1" ht="19.5">
      <c r="B260" s="33"/>
      <c r="D260" s="147" t="s">
        <v>265</v>
      </c>
      <c r="F260" s="148" t="s">
        <v>3068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3069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" customFormat="1" ht="21.75" customHeight="1">
      <c r="B262" s="133"/>
      <c r="C262" s="134" t="s">
        <v>1755</v>
      </c>
      <c r="D262" s="134" t="s">
        <v>259</v>
      </c>
      <c r="E262" s="135" t="s">
        <v>5695</v>
      </c>
      <c r="F262" s="136" t="s">
        <v>5696</v>
      </c>
      <c r="G262" s="137" t="s">
        <v>330</v>
      </c>
      <c r="H262" s="138">
        <v>63.555999999999997</v>
      </c>
      <c r="I262" s="139"/>
      <c r="J262" s="140">
        <f>ROUND(I262*H262,2)</f>
        <v>0</v>
      </c>
      <c r="K262" s="136" t="s">
        <v>331</v>
      </c>
      <c r="L262" s="33"/>
      <c r="M262" s="141" t="s">
        <v>3</v>
      </c>
      <c r="N262" s="142" t="s">
        <v>45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95</v>
      </c>
      <c r="AT262" s="145" t="s">
        <v>259</v>
      </c>
      <c r="AU262" s="145" t="s">
        <v>83</v>
      </c>
      <c r="AY262" s="17" t="s">
        <v>257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7" t="s">
        <v>81</v>
      </c>
      <c r="BK262" s="146">
        <f>ROUND(I262*H262,2)</f>
        <v>0</v>
      </c>
      <c r="BL262" s="17" t="s">
        <v>95</v>
      </c>
      <c r="BM262" s="145" t="s">
        <v>3070</v>
      </c>
    </row>
    <row r="263" spans="2:65" s="1" customFormat="1" ht="19.5">
      <c r="B263" s="33"/>
      <c r="D263" s="147" t="s">
        <v>265</v>
      </c>
      <c r="F263" s="148" t="s">
        <v>5697</v>
      </c>
      <c r="I263" s="149"/>
      <c r="L263" s="33"/>
      <c r="M263" s="150"/>
      <c r="T263" s="54"/>
      <c r="AT263" s="17" t="s">
        <v>265</v>
      </c>
      <c r="AU263" s="17" t="s">
        <v>83</v>
      </c>
    </row>
    <row r="264" spans="2:65" s="1" customFormat="1" ht="11.25">
      <c r="B264" s="33"/>
      <c r="D264" s="151" t="s">
        <v>267</v>
      </c>
      <c r="F264" s="152" t="s">
        <v>3071</v>
      </c>
      <c r="I264" s="149"/>
      <c r="L264" s="33"/>
      <c r="M264" s="150"/>
      <c r="T264" s="54"/>
      <c r="AT264" s="17" t="s">
        <v>267</v>
      </c>
      <c r="AU264" s="17" t="s">
        <v>83</v>
      </c>
    </row>
    <row r="265" spans="2:65" s="11" customFormat="1" ht="25.9" customHeight="1">
      <c r="B265" s="121"/>
      <c r="D265" s="122" t="s">
        <v>73</v>
      </c>
      <c r="E265" s="123" t="s">
        <v>472</v>
      </c>
      <c r="F265" s="123" t="s">
        <v>473</v>
      </c>
      <c r="I265" s="124"/>
      <c r="J265" s="125">
        <f>BK265</f>
        <v>0</v>
      </c>
      <c r="L265" s="121"/>
      <c r="M265" s="126"/>
      <c r="P265" s="127">
        <f>P266</f>
        <v>0</v>
      </c>
      <c r="R265" s="127">
        <f>R266</f>
        <v>0.01</v>
      </c>
      <c r="T265" s="128">
        <f>T266</f>
        <v>0</v>
      </c>
      <c r="AR265" s="122" t="s">
        <v>83</v>
      </c>
      <c r="AT265" s="129" t="s">
        <v>73</v>
      </c>
      <c r="AU265" s="129" t="s">
        <v>74</v>
      </c>
      <c r="AY265" s="122" t="s">
        <v>257</v>
      </c>
      <c r="BK265" s="130">
        <f>BK266</f>
        <v>0</v>
      </c>
    </row>
    <row r="266" spans="2:65" s="11" customFormat="1" ht="22.9" customHeight="1">
      <c r="B266" s="121"/>
      <c r="D266" s="122" t="s">
        <v>73</v>
      </c>
      <c r="E266" s="131" t="s">
        <v>2012</v>
      </c>
      <c r="F266" s="131" t="s">
        <v>2013</v>
      </c>
      <c r="I266" s="124"/>
      <c r="J266" s="132">
        <f>BK266</f>
        <v>0</v>
      </c>
      <c r="L266" s="121"/>
      <c r="M266" s="126"/>
      <c r="P266" s="127">
        <f>SUM(P267:P282)</f>
        <v>0</v>
      </c>
      <c r="R266" s="127">
        <f>SUM(R267:R282)</f>
        <v>0.01</v>
      </c>
      <c r="T266" s="128">
        <f>SUM(T267:T282)</f>
        <v>0</v>
      </c>
      <c r="AR266" s="122" t="s">
        <v>95</v>
      </c>
      <c r="AT266" s="129" t="s">
        <v>73</v>
      </c>
      <c r="AU266" s="129" t="s">
        <v>81</v>
      </c>
      <c r="AY266" s="122" t="s">
        <v>257</v>
      </c>
      <c r="BK266" s="130">
        <f>SUM(BK267:BK282)</f>
        <v>0</v>
      </c>
    </row>
    <row r="267" spans="2:65" s="1" customFormat="1" ht="16.5" customHeight="1">
      <c r="B267" s="133"/>
      <c r="C267" s="134" t="s">
        <v>1758</v>
      </c>
      <c r="D267" s="134" t="s">
        <v>259</v>
      </c>
      <c r="E267" s="135" t="s">
        <v>3072</v>
      </c>
      <c r="F267" s="136" t="s">
        <v>3073</v>
      </c>
      <c r="G267" s="137" t="s">
        <v>262</v>
      </c>
      <c r="H267" s="138">
        <v>12.834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3074</v>
      </c>
    </row>
    <row r="268" spans="2:65" s="1" customFormat="1" ht="11.25">
      <c r="B268" s="33"/>
      <c r="D268" s="147" t="s">
        <v>265</v>
      </c>
      <c r="F268" s="148" t="s">
        <v>3075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3076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" customFormat="1" ht="16.5" customHeight="1">
      <c r="B270" s="133"/>
      <c r="C270" s="160" t="s">
        <v>1760</v>
      </c>
      <c r="D270" s="160" t="s">
        <v>327</v>
      </c>
      <c r="E270" s="161" t="s">
        <v>2021</v>
      </c>
      <c r="F270" s="162" t="s">
        <v>2022</v>
      </c>
      <c r="G270" s="163" t="s">
        <v>330</v>
      </c>
      <c r="H270" s="164">
        <v>4.0000000000000001E-3</v>
      </c>
      <c r="I270" s="165"/>
      <c r="J270" s="166">
        <f>ROUND(I270*H270,2)</f>
        <v>0</v>
      </c>
      <c r="K270" s="162" t="s">
        <v>263</v>
      </c>
      <c r="L270" s="167"/>
      <c r="M270" s="168" t="s">
        <v>3</v>
      </c>
      <c r="N270" s="169" t="s">
        <v>45</v>
      </c>
      <c r="P270" s="143">
        <f>O270*H270</f>
        <v>0</v>
      </c>
      <c r="Q270" s="143">
        <v>1</v>
      </c>
      <c r="R270" s="143">
        <f>Q270*H270</f>
        <v>4.0000000000000001E-3</v>
      </c>
      <c r="S270" s="143">
        <v>0</v>
      </c>
      <c r="T270" s="144">
        <f>S270*H270</f>
        <v>0</v>
      </c>
      <c r="AR270" s="145" t="s">
        <v>310</v>
      </c>
      <c r="AT270" s="145" t="s">
        <v>327</v>
      </c>
      <c r="AU270" s="145" t="s">
        <v>83</v>
      </c>
      <c r="AY270" s="17" t="s">
        <v>257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7" t="s">
        <v>81</v>
      </c>
      <c r="BK270" s="146">
        <f>ROUND(I270*H270,2)</f>
        <v>0</v>
      </c>
      <c r="BL270" s="17" t="s">
        <v>95</v>
      </c>
      <c r="BM270" s="145" t="s">
        <v>3077</v>
      </c>
    </row>
    <row r="271" spans="2:65" s="1" customFormat="1" ht="11.25">
      <c r="B271" s="33"/>
      <c r="D271" s="147" t="s">
        <v>265</v>
      </c>
      <c r="F271" s="148" t="s">
        <v>2022</v>
      </c>
      <c r="I271" s="149"/>
      <c r="L271" s="33"/>
      <c r="M271" s="150"/>
      <c r="T271" s="54"/>
      <c r="AT271" s="17" t="s">
        <v>265</v>
      </c>
      <c r="AU271" s="17" t="s">
        <v>83</v>
      </c>
    </row>
    <row r="272" spans="2:65" s="1" customFormat="1" ht="16.5" customHeight="1">
      <c r="B272" s="133"/>
      <c r="C272" s="134" t="s">
        <v>1765</v>
      </c>
      <c r="D272" s="134" t="s">
        <v>259</v>
      </c>
      <c r="E272" s="135" t="s">
        <v>3078</v>
      </c>
      <c r="F272" s="136" t="s">
        <v>3079</v>
      </c>
      <c r="G272" s="137" t="s">
        <v>262</v>
      </c>
      <c r="H272" s="138">
        <v>12.834</v>
      </c>
      <c r="I272" s="139"/>
      <c r="J272" s="140">
        <f>ROUND(I272*H272,2)</f>
        <v>0</v>
      </c>
      <c r="K272" s="136" t="s">
        <v>263</v>
      </c>
      <c r="L272" s="33"/>
      <c r="M272" s="141" t="s">
        <v>3</v>
      </c>
      <c r="N272" s="142" t="s">
        <v>45</v>
      </c>
      <c r="P272" s="143">
        <f>O272*H272</f>
        <v>0</v>
      </c>
      <c r="Q272" s="143">
        <v>0</v>
      </c>
      <c r="R272" s="143">
        <f>Q272*H272</f>
        <v>0</v>
      </c>
      <c r="S272" s="143">
        <v>0</v>
      </c>
      <c r="T272" s="144">
        <f>S272*H272</f>
        <v>0</v>
      </c>
      <c r="AR272" s="145" t="s">
        <v>95</v>
      </c>
      <c r="AT272" s="145" t="s">
        <v>259</v>
      </c>
      <c r="AU272" s="145" t="s">
        <v>83</v>
      </c>
      <c r="AY272" s="17" t="s">
        <v>257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7" t="s">
        <v>81</v>
      </c>
      <c r="BK272" s="146">
        <f>ROUND(I272*H272,2)</f>
        <v>0</v>
      </c>
      <c r="BL272" s="17" t="s">
        <v>95</v>
      </c>
      <c r="BM272" s="145" t="s">
        <v>3080</v>
      </c>
    </row>
    <row r="273" spans="2:65" s="1" customFormat="1" ht="11.25">
      <c r="B273" s="33"/>
      <c r="D273" s="147" t="s">
        <v>265</v>
      </c>
      <c r="F273" s="148" t="s">
        <v>3081</v>
      </c>
      <c r="I273" s="149"/>
      <c r="L273" s="33"/>
      <c r="M273" s="150"/>
      <c r="T273" s="54"/>
      <c r="AT273" s="17" t="s">
        <v>265</v>
      </c>
      <c r="AU273" s="17" t="s">
        <v>83</v>
      </c>
    </row>
    <row r="274" spans="2:65" s="1" customFormat="1" ht="11.25">
      <c r="B274" s="33"/>
      <c r="D274" s="151" t="s">
        <v>267</v>
      </c>
      <c r="F274" s="152" t="s">
        <v>3082</v>
      </c>
      <c r="I274" s="149"/>
      <c r="L274" s="33"/>
      <c r="M274" s="150"/>
      <c r="T274" s="54"/>
      <c r="AT274" s="17" t="s">
        <v>267</v>
      </c>
      <c r="AU274" s="17" t="s">
        <v>83</v>
      </c>
    </row>
    <row r="275" spans="2:65" s="1" customFormat="1" ht="16.5" customHeight="1">
      <c r="B275" s="133"/>
      <c r="C275" s="160" t="s">
        <v>1767</v>
      </c>
      <c r="D275" s="160" t="s">
        <v>327</v>
      </c>
      <c r="E275" s="161" t="s">
        <v>3083</v>
      </c>
      <c r="F275" s="162" t="s">
        <v>3084</v>
      </c>
      <c r="G275" s="163" t="s">
        <v>330</v>
      </c>
      <c r="H275" s="164">
        <v>6.0000000000000001E-3</v>
      </c>
      <c r="I275" s="165"/>
      <c r="J275" s="166">
        <f>ROUND(I275*H275,2)</f>
        <v>0</v>
      </c>
      <c r="K275" s="162" t="s">
        <v>263</v>
      </c>
      <c r="L275" s="167"/>
      <c r="M275" s="168" t="s">
        <v>3</v>
      </c>
      <c r="N275" s="169" t="s">
        <v>45</v>
      </c>
      <c r="P275" s="143">
        <f>O275*H275</f>
        <v>0</v>
      </c>
      <c r="Q275" s="143">
        <v>1</v>
      </c>
      <c r="R275" s="143">
        <f>Q275*H275</f>
        <v>6.0000000000000001E-3</v>
      </c>
      <c r="S275" s="143">
        <v>0</v>
      </c>
      <c r="T275" s="144">
        <f>S275*H275</f>
        <v>0</v>
      </c>
      <c r="AR275" s="145" t="s">
        <v>310</v>
      </c>
      <c r="AT275" s="145" t="s">
        <v>327</v>
      </c>
      <c r="AU275" s="145" t="s">
        <v>83</v>
      </c>
      <c r="AY275" s="17" t="s">
        <v>257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7" t="s">
        <v>81</v>
      </c>
      <c r="BK275" s="146">
        <f>ROUND(I275*H275,2)</f>
        <v>0</v>
      </c>
      <c r="BL275" s="17" t="s">
        <v>95</v>
      </c>
      <c r="BM275" s="145" t="s">
        <v>3085</v>
      </c>
    </row>
    <row r="276" spans="2:65" s="1" customFormat="1" ht="11.25">
      <c r="B276" s="33"/>
      <c r="D276" s="147" t="s">
        <v>265</v>
      </c>
      <c r="F276" s="148" t="s">
        <v>3084</v>
      </c>
      <c r="I276" s="149"/>
      <c r="L276" s="33"/>
      <c r="M276" s="150"/>
      <c r="T276" s="54"/>
      <c r="AT276" s="17" t="s">
        <v>265</v>
      </c>
      <c r="AU276" s="17" t="s">
        <v>83</v>
      </c>
    </row>
    <row r="277" spans="2:65" s="1" customFormat="1" ht="16.5" customHeight="1">
      <c r="B277" s="133"/>
      <c r="C277" s="134" t="s">
        <v>1776</v>
      </c>
      <c r="D277" s="134" t="s">
        <v>259</v>
      </c>
      <c r="E277" s="135" t="s">
        <v>3086</v>
      </c>
      <c r="F277" s="136" t="s">
        <v>3087</v>
      </c>
      <c r="G277" s="137" t="s">
        <v>330</v>
      </c>
      <c r="H277" s="138">
        <v>0.01</v>
      </c>
      <c r="I277" s="139"/>
      <c r="J277" s="140">
        <f>ROUND(I277*H277,2)</f>
        <v>0</v>
      </c>
      <c r="K277" s="136" t="s">
        <v>263</v>
      </c>
      <c r="L277" s="33"/>
      <c r="M277" s="141" t="s">
        <v>3</v>
      </c>
      <c r="N277" s="142" t="s">
        <v>45</v>
      </c>
      <c r="P277" s="143">
        <f>O277*H277</f>
        <v>0</v>
      </c>
      <c r="Q277" s="143">
        <v>0</v>
      </c>
      <c r="R277" s="143">
        <f>Q277*H277</f>
        <v>0</v>
      </c>
      <c r="S277" s="143">
        <v>0</v>
      </c>
      <c r="T277" s="144">
        <f>S277*H277</f>
        <v>0</v>
      </c>
      <c r="AR277" s="145" t="s">
        <v>95</v>
      </c>
      <c r="AT277" s="145" t="s">
        <v>259</v>
      </c>
      <c r="AU277" s="145" t="s">
        <v>83</v>
      </c>
      <c r="AY277" s="17" t="s">
        <v>257</v>
      </c>
      <c r="BE277" s="146">
        <f>IF(N277="základní",J277,0)</f>
        <v>0</v>
      </c>
      <c r="BF277" s="146">
        <f>IF(N277="snížená",J277,0)</f>
        <v>0</v>
      </c>
      <c r="BG277" s="146">
        <f>IF(N277="zákl. přenesená",J277,0)</f>
        <v>0</v>
      </c>
      <c r="BH277" s="146">
        <f>IF(N277="sníž. přenesená",J277,0)</f>
        <v>0</v>
      </c>
      <c r="BI277" s="146">
        <f>IF(N277="nulová",J277,0)</f>
        <v>0</v>
      </c>
      <c r="BJ277" s="17" t="s">
        <v>81</v>
      </c>
      <c r="BK277" s="146">
        <f>ROUND(I277*H277,2)</f>
        <v>0</v>
      </c>
      <c r="BL277" s="17" t="s">
        <v>95</v>
      </c>
      <c r="BM277" s="145" t="s">
        <v>3088</v>
      </c>
    </row>
    <row r="278" spans="2:65" s="1" customFormat="1" ht="19.5">
      <c r="B278" s="33"/>
      <c r="D278" s="147" t="s">
        <v>265</v>
      </c>
      <c r="F278" s="148" t="s">
        <v>3089</v>
      </c>
      <c r="I278" s="149"/>
      <c r="L278" s="33"/>
      <c r="M278" s="150"/>
      <c r="T278" s="54"/>
      <c r="AT278" s="17" t="s">
        <v>265</v>
      </c>
      <c r="AU278" s="17" t="s">
        <v>83</v>
      </c>
    </row>
    <row r="279" spans="2:65" s="1" customFormat="1" ht="11.25">
      <c r="B279" s="33"/>
      <c r="D279" s="151" t="s">
        <v>267</v>
      </c>
      <c r="F279" s="152" t="s">
        <v>3090</v>
      </c>
      <c r="I279" s="149"/>
      <c r="L279" s="33"/>
      <c r="M279" s="150"/>
      <c r="T279" s="54"/>
      <c r="AT279" s="17" t="s">
        <v>267</v>
      </c>
      <c r="AU279" s="17" t="s">
        <v>83</v>
      </c>
    </row>
    <row r="280" spans="2:65" s="1" customFormat="1" ht="16.5" customHeight="1">
      <c r="B280" s="133"/>
      <c r="C280" s="134" t="s">
        <v>1778</v>
      </c>
      <c r="D280" s="134" t="s">
        <v>259</v>
      </c>
      <c r="E280" s="135" t="s">
        <v>5698</v>
      </c>
      <c r="F280" s="136" t="s">
        <v>5699</v>
      </c>
      <c r="G280" s="137" t="s">
        <v>330</v>
      </c>
      <c r="H280" s="138">
        <v>0.01</v>
      </c>
      <c r="I280" s="139"/>
      <c r="J280" s="140">
        <f>ROUND(I280*H280,2)</f>
        <v>0</v>
      </c>
      <c r="K280" s="136" t="s">
        <v>331</v>
      </c>
      <c r="L280" s="33"/>
      <c r="M280" s="141" t="s">
        <v>3</v>
      </c>
      <c r="N280" s="142" t="s">
        <v>45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95</v>
      </c>
      <c r="AT280" s="145" t="s">
        <v>259</v>
      </c>
      <c r="AU280" s="145" t="s">
        <v>83</v>
      </c>
      <c r="AY280" s="17" t="s">
        <v>257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7" t="s">
        <v>81</v>
      </c>
      <c r="BK280" s="146">
        <f>ROUND(I280*H280,2)</f>
        <v>0</v>
      </c>
      <c r="BL280" s="17" t="s">
        <v>95</v>
      </c>
      <c r="BM280" s="145" t="s">
        <v>3091</v>
      </c>
    </row>
    <row r="281" spans="2:65" s="1" customFormat="1" ht="19.5">
      <c r="B281" s="33"/>
      <c r="D281" s="147" t="s">
        <v>265</v>
      </c>
      <c r="F281" s="148" t="s">
        <v>5700</v>
      </c>
      <c r="I281" s="149"/>
      <c r="L281" s="33"/>
      <c r="M281" s="150"/>
      <c r="T281" s="54"/>
      <c r="AT281" s="17" t="s">
        <v>265</v>
      </c>
      <c r="AU281" s="17" t="s">
        <v>83</v>
      </c>
    </row>
    <row r="282" spans="2:65" s="1" customFormat="1" ht="11.25">
      <c r="B282" s="33"/>
      <c r="D282" s="151" t="s">
        <v>267</v>
      </c>
      <c r="F282" s="152" t="s">
        <v>3092</v>
      </c>
      <c r="I282" s="149"/>
      <c r="L282" s="33"/>
      <c r="M282" s="150"/>
      <c r="T282" s="54"/>
      <c r="AT282" s="17" t="s">
        <v>267</v>
      </c>
      <c r="AU282" s="17" t="s">
        <v>83</v>
      </c>
    </row>
    <row r="283" spans="2:65" s="11" customFormat="1" ht="25.9" customHeight="1">
      <c r="B283" s="121"/>
      <c r="D283" s="122" t="s">
        <v>73</v>
      </c>
      <c r="E283" s="123" t="s">
        <v>327</v>
      </c>
      <c r="F283" s="123" t="s">
        <v>507</v>
      </c>
      <c r="I283" s="124"/>
      <c r="J283" s="125">
        <f>BK283</f>
        <v>0</v>
      </c>
      <c r="L283" s="121"/>
      <c r="M283" s="126"/>
      <c r="P283" s="127">
        <f>P284</f>
        <v>0</v>
      </c>
      <c r="R283" s="127">
        <f>R284</f>
        <v>0</v>
      </c>
      <c r="T283" s="128">
        <f>T284</f>
        <v>0</v>
      </c>
      <c r="AR283" s="122" t="s">
        <v>90</v>
      </c>
      <c r="AT283" s="129" t="s">
        <v>73</v>
      </c>
      <c r="AU283" s="129" t="s">
        <v>74</v>
      </c>
      <c r="AY283" s="122" t="s">
        <v>257</v>
      </c>
      <c r="BK283" s="130">
        <f>BK284</f>
        <v>0</v>
      </c>
    </row>
    <row r="284" spans="2:65" s="11" customFormat="1" ht="22.9" customHeight="1">
      <c r="B284" s="121"/>
      <c r="D284" s="122" t="s">
        <v>73</v>
      </c>
      <c r="E284" s="131" t="s">
        <v>508</v>
      </c>
      <c r="F284" s="131" t="s">
        <v>509</v>
      </c>
      <c r="I284" s="124"/>
      <c r="J284" s="132">
        <f>BK284</f>
        <v>0</v>
      </c>
      <c r="L284" s="121"/>
      <c r="M284" s="126"/>
      <c r="P284" s="127">
        <f>SUM(P285:P288)</f>
        <v>0</v>
      </c>
      <c r="R284" s="127">
        <f>SUM(R285:R288)</f>
        <v>0</v>
      </c>
      <c r="T284" s="128">
        <f>SUM(T285:T288)</f>
        <v>0</v>
      </c>
      <c r="AR284" s="122" t="s">
        <v>95</v>
      </c>
      <c r="AT284" s="129" t="s">
        <v>73</v>
      </c>
      <c r="AU284" s="129" t="s">
        <v>81</v>
      </c>
      <c r="AY284" s="122" t="s">
        <v>257</v>
      </c>
      <c r="BK284" s="130">
        <f>SUM(BK285:BK288)</f>
        <v>0</v>
      </c>
    </row>
    <row r="285" spans="2:65" s="1" customFormat="1" ht="16.5" customHeight="1">
      <c r="B285" s="133"/>
      <c r="C285" s="134" t="s">
        <v>1782</v>
      </c>
      <c r="D285" s="134" t="s">
        <v>259</v>
      </c>
      <c r="E285" s="135" t="s">
        <v>3093</v>
      </c>
      <c r="F285" s="136" t="s">
        <v>3094</v>
      </c>
      <c r="G285" s="137" t="s">
        <v>439</v>
      </c>
      <c r="H285" s="138">
        <v>1</v>
      </c>
      <c r="I285" s="139"/>
      <c r="J285" s="140">
        <f>ROUND(I285*H285,2)</f>
        <v>0</v>
      </c>
      <c r="K285" s="136" t="s">
        <v>331</v>
      </c>
      <c r="L285" s="33"/>
      <c r="M285" s="141" t="s">
        <v>3</v>
      </c>
      <c r="N285" s="142" t="s">
        <v>45</v>
      </c>
      <c r="P285" s="143">
        <f>O285*H285</f>
        <v>0</v>
      </c>
      <c r="Q285" s="143">
        <v>0</v>
      </c>
      <c r="R285" s="143">
        <f>Q285*H285</f>
        <v>0</v>
      </c>
      <c r="S285" s="143">
        <v>0</v>
      </c>
      <c r="T285" s="144">
        <f>S285*H285</f>
        <v>0</v>
      </c>
      <c r="AR285" s="145" t="s">
        <v>95</v>
      </c>
      <c r="AT285" s="145" t="s">
        <v>259</v>
      </c>
      <c r="AU285" s="145" t="s">
        <v>83</v>
      </c>
      <c r="AY285" s="17" t="s">
        <v>257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7" t="s">
        <v>81</v>
      </c>
      <c r="BK285" s="146">
        <f>ROUND(I285*H285,2)</f>
        <v>0</v>
      </c>
      <c r="BL285" s="17" t="s">
        <v>95</v>
      </c>
      <c r="BM285" s="145" t="s">
        <v>3095</v>
      </c>
    </row>
    <row r="286" spans="2:65" s="1" customFormat="1" ht="11.25">
      <c r="B286" s="33"/>
      <c r="D286" s="147" t="s">
        <v>265</v>
      </c>
      <c r="F286" s="148" t="s">
        <v>3094</v>
      </c>
      <c r="I286" s="149"/>
      <c r="L286" s="33"/>
      <c r="M286" s="150"/>
      <c r="T286" s="54"/>
      <c r="AT286" s="17" t="s">
        <v>265</v>
      </c>
      <c r="AU286" s="17" t="s">
        <v>83</v>
      </c>
    </row>
    <row r="287" spans="2:65" s="13" customFormat="1" ht="11.25">
      <c r="B287" s="173"/>
      <c r="D287" s="147" t="s">
        <v>269</v>
      </c>
      <c r="E287" s="174" t="s">
        <v>3</v>
      </c>
      <c r="F287" s="175" t="s">
        <v>3096</v>
      </c>
      <c r="H287" s="174" t="s">
        <v>3</v>
      </c>
      <c r="I287" s="176"/>
      <c r="L287" s="173"/>
      <c r="M287" s="177"/>
      <c r="T287" s="178"/>
      <c r="AT287" s="174" t="s">
        <v>269</v>
      </c>
      <c r="AU287" s="174" t="s">
        <v>83</v>
      </c>
      <c r="AV287" s="13" t="s">
        <v>81</v>
      </c>
      <c r="AW287" s="13" t="s">
        <v>37</v>
      </c>
      <c r="AX287" s="13" t="s">
        <v>74</v>
      </c>
      <c r="AY287" s="174" t="s">
        <v>257</v>
      </c>
    </row>
    <row r="288" spans="2:65" s="12" customFormat="1" ht="11.25">
      <c r="B288" s="153"/>
      <c r="D288" s="147" t="s">
        <v>269</v>
      </c>
      <c r="E288" s="154" t="s">
        <v>3097</v>
      </c>
      <c r="F288" s="155" t="s">
        <v>3098</v>
      </c>
      <c r="H288" s="156">
        <v>1</v>
      </c>
      <c r="I288" s="157"/>
      <c r="L288" s="153"/>
      <c r="M288" s="170"/>
      <c r="N288" s="171"/>
      <c r="O288" s="171"/>
      <c r="P288" s="171"/>
      <c r="Q288" s="171"/>
      <c r="R288" s="171"/>
      <c r="S288" s="171"/>
      <c r="T288" s="172"/>
      <c r="AT288" s="154" t="s">
        <v>269</v>
      </c>
      <c r="AU288" s="154" t="s">
        <v>83</v>
      </c>
      <c r="AV288" s="12" t="s">
        <v>83</v>
      </c>
      <c r="AW288" s="12" t="s">
        <v>37</v>
      </c>
      <c r="AX288" s="12" t="s">
        <v>81</v>
      </c>
      <c r="AY288" s="154" t="s">
        <v>257</v>
      </c>
    </row>
    <row r="289" spans="2:12" s="1" customFormat="1" ht="6.95" customHeight="1">
      <c r="B289" s="42"/>
      <c r="C289" s="43"/>
      <c r="D289" s="43"/>
      <c r="E289" s="43"/>
      <c r="F289" s="43"/>
      <c r="G289" s="43"/>
      <c r="H289" s="43"/>
      <c r="I289" s="43"/>
      <c r="J289" s="43"/>
      <c r="K289" s="43"/>
      <c r="L289" s="33"/>
    </row>
    <row r="290" spans="2:12" ht="11.25"/>
    <row r="291" spans="2:12" ht="11.25"/>
    <row r="292" spans="2:12" ht="11.25"/>
  </sheetData>
  <autoFilter ref="C104:K288" xr:uid="{00000000-0009-0000-0000-000011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0" r:id="rId1" xr:uid="{00000000-0004-0000-1100-000000000000}"/>
    <hyperlink ref="F113" r:id="rId2" xr:uid="{00000000-0004-0000-1100-000001000000}"/>
    <hyperlink ref="F116" r:id="rId3" xr:uid="{00000000-0004-0000-1100-000002000000}"/>
    <hyperlink ref="F119" r:id="rId4" xr:uid="{00000000-0004-0000-1100-000003000000}"/>
    <hyperlink ref="F126" r:id="rId5" xr:uid="{00000000-0004-0000-1100-000004000000}"/>
    <hyperlink ref="F130" r:id="rId6" xr:uid="{00000000-0004-0000-1100-000005000000}"/>
    <hyperlink ref="F135" r:id="rId7" xr:uid="{00000000-0004-0000-1100-000006000000}"/>
    <hyperlink ref="F138" r:id="rId8" xr:uid="{00000000-0004-0000-1100-000007000000}"/>
    <hyperlink ref="F144" r:id="rId9" xr:uid="{00000000-0004-0000-1100-000008000000}"/>
    <hyperlink ref="F147" r:id="rId10" xr:uid="{00000000-0004-0000-1100-000009000000}"/>
    <hyperlink ref="F152" r:id="rId11" xr:uid="{00000000-0004-0000-1100-00000A000000}"/>
    <hyperlink ref="F155" r:id="rId12" xr:uid="{00000000-0004-0000-1100-00000B000000}"/>
    <hyperlink ref="F159" r:id="rId13" xr:uid="{00000000-0004-0000-1100-00000C000000}"/>
    <hyperlink ref="F163" r:id="rId14" xr:uid="{00000000-0004-0000-1100-00000D000000}"/>
    <hyperlink ref="F174" r:id="rId15" xr:uid="{00000000-0004-0000-1100-00000E000000}"/>
    <hyperlink ref="F183" r:id="rId16" xr:uid="{00000000-0004-0000-1100-00000F000000}"/>
    <hyperlink ref="F188" r:id="rId17" xr:uid="{00000000-0004-0000-1100-000010000000}"/>
    <hyperlink ref="F191" r:id="rId18" xr:uid="{00000000-0004-0000-1100-000011000000}"/>
    <hyperlink ref="F196" r:id="rId19" xr:uid="{00000000-0004-0000-1100-000012000000}"/>
    <hyperlink ref="F199" r:id="rId20" xr:uid="{00000000-0004-0000-1100-000013000000}"/>
    <hyperlink ref="F202" r:id="rId21" xr:uid="{00000000-0004-0000-1100-000014000000}"/>
    <hyperlink ref="F207" r:id="rId22" xr:uid="{00000000-0004-0000-1100-000015000000}"/>
    <hyperlink ref="F214" r:id="rId23" xr:uid="{00000000-0004-0000-1100-000016000000}"/>
    <hyperlink ref="F217" r:id="rId24" xr:uid="{00000000-0004-0000-1100-000017000000}"/>
    <hyperlink ref="F220" r:id="rId25" xr:uid="{00000000-0004-0000-1100-000018000000}"/>
    <hyperlink ref="F223" r:id="rId26" xr:uid="{00000000-0004-0000-1100-000019000000}"/>
    <hyperlink ref="F230" r:id="rId27" xr:uid="{00000000-0004-0000-1100-00001A000000}"/>
    <hyperlink ref="F233" r:id="rId28" xr:uid="{00000000-0004-0000-1100-00001B000000}"/>
    <hyperlink ref="F236" r:id="rId29" xr:uid="{00000000-0004-0000-1100-00001C000000}"/>
    <hyperlink ref="F240" r:id="rId30" xr:uid="{00000000-0004-0000-1100-00001D000000}"/>
    <hyperlink ref="F245" r:id="rId31" xr:uid="{00000000-0004-0000-1100-00001E000000}"/>
    <hyperlink ref="F250" r:id="rId32" xr:uid="{00000000-0004-0000-1100-00001F000000}"/>
    <hyperlink ref="F254" r:id="rId33" xr:uid="{00000000-0004-0000-1100-000020000000}"/>
    <hyperlink ref="F257" r:id="rId34" xr:uid="{00000000-0004-0000-1100-000022000000}"/>
    <hyperlink ref="F261" r:id="rId35" xr:uid="{00000000-0004-0000-1100-000023000000}"/>
    <hyperlink ref="F264" r:id="rId36" xr:uid="{00000000-0004-0000-1100-000024000000}"/>
    <hyperlink ref="F269" r:id="rId37" xr:uid="{00000000-0004-0000-1100-000025000000}"/>
    <hyperlink ref="F274" r:id="rId38" xr:uid="{00000000-0004-0000-1100-000026000000}"/>
    <hyperlink ref="F279" r:id="rId39" xr:uid="{00000000-0004-0000-1100-000027000000}"/>
    <hyperlink ref="F282" r:id="rId40" xr:uid="{00000000-0004-0000-1100-000028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41"/>
  <headerFooter>
    <oddFooter>&amp;CStrana &amp;P z &amp;N</oddFooter>
  </headerFooter>
  <drawing r:id="rId4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68"/>
  <sheetViews>
    <sheetView showGridLines="0" showZeros="0" topLeftCell="A185" workbookViewId="0">
      <selection activeCell="F215" sqref="F21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159</v>
      </c>
      <c r="AZ2" s="91" t="s">
        <v>1714</v>
      </c>
      <c r="BA2" s="91" t="s">
        <v>1714</v>
      </c>
      <c r="BB2" s="91" t="s">
        <v>3</v>
      </c>
      <c r="BC2" s="91" t="s">
        <v>3099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3100</v>
      </c>
      <c r="BA3" s="91" t="s">
        <v>3100</v>
      </c>
      <c r="BB3" s="91" t="s">
        <v>3</v>
      </c>
      <c r="BC3" s="91" t="s">
        <v>3101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.75">
      <c r="B8" s="20"/>
      <c r="D8" s="27" t="s">
        <v>219</v>
      </c>
      <c r="L8" s="20"/>
    </row>
    <row r="9" spans="2:56" ht="16.5" customHeight="1">
      <c r="B9" s="20"/>
      <c r="E9" s="329" t="s">
        <v>220</v>
      </c>
      <c r="F9" s="290"/>
      <c r="G9" s="290"/>
      <c r="H9" s="290"/>
      <c r="L9" s="20"/>
    </row>
    <row r="10" spans="2:56" ht="12" customHeight="1">
      <c r="B10" s="20"/>
      <c r="D10" s="27" t="s">
        <v>221</v>
      </c>
      <c r="L10" s="20"/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56" s="1" customFormat="1" ht="12" customHeight="1">
      <c r="B12" s="33"/>
      <c r="D12" s="27" t="s">
        <v>223</v>
      </c>
      <c r="L12" s="33"/>
    </row>
    <row r="13" spans="2:56" s="1" customFormat="1" ht="16.5" customHeight="1">
      <c r="B13" s="33"/>
      <c r="E13" s="312" t="s">
        <v>3102</v>
      </c>
      <c r="F13" s="331"/>
      <c r="G13" s="331"/>
      <c r="H13" s="331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ROUND(J104,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ROUND((SUM(BE104:BE267)),  2)</f>
        <v>0</v>
      </c>
      <c r="I37" s="95">
        <v>0.21</v>
      </c>
      <c r="J37" s="83">
        <f>ROUND(((SUM(BE104:BE267))*I37),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ROUND((SUM(BF104:BF267)),  2)</f>
        <v>0</v>
      </c>
      <c r="I38" s="95">
        <v>0.12</v>
      </c>
      <c r="J38" s="83">
        <f>ROUND(((SUM(BF104:BF267))*I38),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ROUND((SUM(BG104:BG267)),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ROUND((SUM(BH104:BH267)),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ROUND((SUM(BI104:BI267)),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01.5a - Nová stoka BD - Hloubené TŠ BD.1/BD.2 (objekt 7)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J104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J164</f>
        <v>0</v>
      </c>
      <c r="L70" s="109"/>
    </row>
    <row r="71" spans="2:47" s="9" customFormat="1" ht="19.899999999999999" customHeight="1">
      <c r="B71" s="109"/>
      <c r="D71" s="110" t="s">
        <v>232</v>
      </c>
      <c r="E71" s="111"/>
      <c r="F71" s="111"/>
      <c r="G71" s="111"/>
      <c r="H71" s="111"/>
      <c r="I71" s="111"/>
      <c r="J71" s="112">
        <f>J184</f>
        <v>0</v>
      </c>
      <c r="L71" s="109"/>
    </row>
    <row r="72" spans="2:47" s="9" customFormat="1" ht="19.899999999999999" customHeight="1">
      <c r="B72" s="109"/>
      <c r="D72" s="110" t="s">
        <v>233</v>
      </c>
      <c r="E72" s="111"/>
      <c r="F72" s="111"/>
      <c r="G72" s="111"/>
      <c r="H72" s="111"/>
      <c r="I72" s="111"/>
      <c r="J72" s="112">
        <f>J201</f>
        <v>0</v>
      </c>
      <c r="L72" s="109"/>
    </row>
    <row r="73" spans="2:47" s="9" customFormat="1" ht="19.899999999999999" customHeight="1">
      <c r="B73" s="109"/>
      <c r="D73" s="110" t="s">
        <v>234</v>
      </c>
      <c r="E73" s="111"/>
      <c r="F73" s="111"/>
      <c r="G73" s="111"/>
      <c r="H73" s="111"/>
      <c r="I73" s="111"/>
      <c r="J73" s="112">
        <f>J208</f>
        <v>0</v>
      </c>
      <c r="L73" s="109"/>
    </row>
    <row r="74" spans="2:47" s="9" customFormat="1" ht="19.899999999999999" customHeight="1">
      <c r="B74" s="109"/>
      <c r="D74" s="110" t="s">
        <v>235</v>
      </c>
      <c r="E74" s="111"/>
      <c r="F74" s="111"/>
      <c r="G74" s="111"/>
      <c r="H74" s="111"/>
      <c r="I74" s="111"/>
      <c r="J74" s="112">
        <f>J213</f>
        <v>0</v>
      </c>
      <c r="L74" s="109"/>
    </row>
    <row r="75" spans="2:47" s="9" customFormat="1" ht="19.899999999999999" customHeight="1">
      <c r="B75" s="109"/>
      <c r="D75" s="110" t="s">
        <v>236</v>
      </c>
      <c r="E75" s="111"/>
      <c r="F75" s="111"/>
      <c r="G75" s="111"/>
      <c r="H75" s="111"/>
      <c r="I75" s="111"/>
      <c r="J75" s="112">
        <f>J220</f>
        <v>0</v>
      </c>
      <c r="L75" s="109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J224</f>
        <v>0</v>
      </c>
      <c r="L76" s="105"/>
    </row>
    <row r="77" spans="2:47" s="9" customFormat="1" ht="19.899999999999999" customHeight="1">
      <c r="B77" s="109"/>
      <c r="D77" s="110" t="s">
        <v>238</v>
      </c>
      <c r="E77" s="111"/>
      <c r="F77" s="111"/>
      <c r="G77" s="111"/>
      <c r="H77" s="111"/>
      <c r="I77" s="111"/>
      <c r="J77" s="112">
        <f>J225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J245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J246</f>
        <v>0</v>
      </c>
      <c r="L79" s="109"/>
    </row>
    <row r="80" spans="2:47" s="8" customFormat="1" ht="24.95" customHeight="1">
      <c r="B80" s="105"/>
      <c r="D80" s="106" t="s">
        <v>241</v>
      </c>
      <c r="E80" s="107"/>
      <c r="F80" s="107"/>
      <c r="G80" s="107"/>
      <c r="H80" s="107"/>
      <c r="I80" s="107"/>
      <c r="J80" s="108">
        <f>J259</f>
        <v>0</v>
      </c>
      <c r="L80" s="105"/>
    </row>
    <row r="81" spans="2:12" s="1" customFormat="1" ht="21.75" customHeight="1">
      <c r="B81" s="33"/>
      <c r="L81" s="33"/>
    </row>
    <row r="82" spans="2:12" s="1" customFormat="1" ht="6.95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6.95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4.95" customHeight="1">
      <c r="B87" s="33"/>
      <c r="C87" s="21" t="s">
        <v>242</v>
      </c>
      <c r="L87" s="33"/>
    </row>
    <row r="88" spans="2:12" s="1" customFormat="1" ht="6.95" customHeight="1">
      <c r="B88" s="33"/>
      <c r="L88" s="33"/>
    </row>
    <row r="89" spans="2:12" s="1" customFormat="1" ht="12" customHeight="1">
      <c r="B89" s="33"/>
      <c r="C89" s="27" t="s">
        <v>17</v>
      </c>
      <c r="L89" s="33"/>
    </row>
    <row r="90" spans="2:12" s="1" customFormat="1" ht="16.5" customHeight="1">
      <c r="B90" s="33"/>
      <c r="E90" s="329" t="str">
        <f>E7</f>
        <v>ÚČOV nát. lab. LB - Stokový systém_aktualizace 2023</v>
      </c>
      <c r="F90" s="330"/>
      <c r="G90" s="330"/>
      <c r="H90" s="330"/>
      <c r="L90" s="33"/>
    </row>
    <row r="91" spans="2:12" ht="12" customHeight="1">
      <c r="B91" s="20"/>
      <c r="C91" s="27" t="s">
        <v>219</v>
      </c>
      <c r="L91" s="20"/>
    </row>
    <row r="92" spans="2:12" ht="16.5" customHeight="1">
      <c r="B92" s="20"/>
      <c r="E92" s="329" t="s">
        <v>220</v>
      </c>
      <c r="F92" s="290"/>
      <c r="G92" s="290"/>
      <c r="H92" s="290"/>
      <c r="L92" s="20"/>
    </row>
    <row r="93" spans="2:12" ht="12" customHeight="1">
      <c r="B93" s="20"/>
      <c r="C93" s="27" t="s">
        <v>221</v>
      </c>
      <c r="L93" s="20"/>
    </row>
    <row r="94" spans="2:12" s="1" customFormat="1" ht="16.5" customHeight="1">
      <c r="B94" s="33"/>
      <c r="E94" s="325" t="s">
        <v>222</v>
      </c>
      <c r="F94" s="331"/>
      <c r="G94" s="331"/>
      <c r="H94" s="331"/>
      <c r="L94" s="33"/>
    </row>
    <row r="95" spans="2:12" s="1" customFormat="1" ht="12" customHeight="1">
      <c r="B95" s="33"/>
      <c r="C95" s="27" t="s">
        <v>223</v>
      </c>
      <c r="L95" s="33"/>
    </row>
    <row r="96" spans="2:12" s="1" customFormat="1" ht="16.5" customHeight="1">
      <c r="B96" s="33"/>
      <c r="E96" s="312" t="str">
        <f>E13</f>
        <v>SO 01.5a - Nová stoka BD - Hloubené TŠ BD.1/BD.2 (objekt 7)</v>
      </c>
      <c r="F96" s="331"/>
      <c r="G96" s="331"/>
      <c r="H96" s="331"/>
      <c r="L96" s="33"/>
    </row>
    <row r="97" spans="2:65" s="1" customFormat="1" ht="6.95" customHeight="1">
      <c r="B97" s="33"/>
      <c r="L97" s="33"/>
    </row>
    <row r="98" spans="2:65" s="1" customFormat="1" ht="12" customHeight="1">
      <c r="B98" s="33"/>
      <c r="C98" s="27" t="s">
        <v>23</v>
      </c>
      <c r="F98" s="25" t="str">
        <f>F16</f>
        <v>Praha 6, k.ú. Bubeneč</v>
      </c>
      <c r="I98" s="27" t="s">
        <v>25</v>
      </c>
      <c r="J98" s="50" t="str">
        <f>IF(J16="","",J16)</f>
        <v>31. 3. 2023</v>
      </c>
      <c r="L98" s="33"/>
    </row>
    <row r="99" spans="2:65" s="1" customFormat="1" ht="6.95" customHeight="1">
      <c r="B99" s="33"/>
      <c r="L99" s="33"/>
    </row>
    <row r="100" spans="2:65" s="1" customFormat="1" ht="25.7" customHeight="1">
      <c r="B100" s="33"/>
      <c r="C100" s="27" t="s">
        <v>31</v>
      </c>
      <c r="F100" s="25" t="str">
        <f>E19</f>
        <v>Hlavní město Praha</v>
      </c>
      <c r="I100" s="27"/>
      <c r="J100" s="31"/>
      <c r="L100" s="33"/>
    </row>
    <row r="101" spans="2:65" s="1" customFormat="1" ht="25.7" customHeight="1">
      <c r="B101" s="33"/>
      <c r="C101" s="27" t="s">
        <v>35</v>
      </c>
      <c r="F101" s="25" t="str">
        <f>IF(E22="","",E22)</f>
        <v>Vyplň údaj</v>
      </c>
      <c r="I101" s="27"/>
      <c r="J101" s="31"/>
      <c r="L101" s="33"/>
    </row>
    <row r="102" spans="2:65" s="1" customFormat="1" ht="10.35" customHeight="1">
      <c r="B102" s="33"/>
      <c r="L102" s="33"/>
    </row>
    <row r="103" spans="2:65" s="10" customFormat="1" ht="29.25" customHeight="1">
      <c r="B103" s="113"/>
      <c r="C103" s="114" t="s">
        <v>243</v>
      </c>
      <c r="D103" s="115" t="s">
        <v>59</v>
      </c>
      <c r="E103" s="115" t="s">
        <v>55</v>
      </c>
      <c r="F103" s="115" t="s">
        <v>56</v>
      </c>
      <c r="G103" s="115" t="s">
        <v>244</v>
      </c>
      <c r="H103" s="115" t="s">
        <v>245</v>
      </c>
      <c r="I103" s="115" t="s">
        <v>246</v>
      </c>
      <c r="J103" s="115" t="s">
        <v>227</v>
      </c>
      <c r="K103" s="116" t="s">
        <v>247</v>
      </c>
      <c r="L103" s="113"/>
      <c r="M103" s="57" t="s">
        <v>3</v>
      </c>
      <c r="N103" s="58" t="s">
        <v>44</v>
      </c>
      <c r="O103" s="58" t="s">
        <v>248</v>
      </c>
      <c r="P103" s="58" t="s">
        <v>249</v>
      </c>
      <c r="Q103" s="58" t="s">
        <v>250</v>
      </c>
      <c r="R103" s="58" t="s">
        <v>251</v>
      </c>
      <c r="S103" s="58" t="s">
        <v>252</v>
      </c>
      <c r="T103" s="59" t="s">
        <v>253</v>
      </c>
    </row>
    <row r="104" spans="2:65" s="1" customFormat="1" ht="22.9" customHeight="1">
      <c r="B104" s="33"/>
      <c r="C104" s="62" t="s">
        <v>254</v>
      </c>
      <c r="J104" s="117">
        <f>BK104</f>
        <v>0</v>
      </c>
      <c r="L104" s="33"/>
      <c r="M104" s="60"/>
      <c r="N104" s="51"/>
      <c r="O104" s="51"/>
      <c r="P104" s="118">
        <f>P105+P224+P245+P259</f>
        <v>0</v>
      </c>
      <c r="Q104" s="51"/>
      <c r="R104" s="118">
        <f>R105+R224+R245+R259</f>
        <v>58.042829939999997</v>
      </c>
      <c r="S104" s="51"/>
      <c r="T104" s="119">
        <f>T105+T224+T245+T259</f>
        <v>17.943252000000001</v>
      </c>
      <c r="AT104" s="17" t="s">
        <v>73</v>
      </c>
      <c r="AU104" s="17" t="s">
        <v>228</v>
      </c>
      <c r="BK104" s="120">
        <f>BK105+BK224+BK245+BK259</f>
        <v>0</v>
      </c>
    </row>
    <row r="105" spans="2:65" s="11" customFormat="1" ht="25.9" customHeight="1">
      <c r="B105" s="121"/>
      <c r="D105" s="122" t="s">
        <v>73</v>
      </c>
      <c r="E105" s="123" t="s">
        <v>255</v>
      </c>
      <c r="F105" s="123" t="s">
        <v>256</v>
      </c>
      <c r="I105" s="124"/>
      <c r="J105" s="125">
        <f>BK105</f>
        <v>0</v>
      </c>
      <c r="L105" s="121"/>
      <c r="M105" s="126"/>
      <c r="P105" s="127">
        <f>P106+P164+P184+P201+P208+P213+P220</f>
        <v>0</v>
      </c>
      <c r="R105" s="127">
        <f>R106+R164+R184+R201+R208+R213+R220</f>
        <v>57.178401860000001</v>
      </c>
      <c r="T105" s="128">
        <f>T106+T164+T184+T201+T208+T213+T220</f>
        <v>17.200800000000001</v>
      </c>
      <c r="AR105" s="122" t="s">
        <v>81</v>
      </c>
      <c r="AT105" s="129" t="s">
        <v>73</v>
      </c>
      <c r="AU105" s="129" t="s">
        <v>74</v>
      </c>
      <c r="AY105" s="122" t="s">
        <v>257</v>
      </c>
      <c r="BK105" s="130">
        <f>BK106+BK164+BK184+BK201+BK208+BK213+BK220</f>
        <v>0</v>
      </c>
    </row>
    <row r="106" spans="2:65" s="11" customFormat="1" ht="22.9" customHeight="1">
      <c r="B106" s="121"/>
      <c r="D106" s="122" t="s">
        <v>73</v>
      </c>
      <c r="E106" s="131" t="s">
        <v>81</v>
      </c>
      <c r="F106" s="131" t="s">
        <v>258</v>
      </c>
      <c r="I106" s="124"/>
      <c r="J106" s="132">
        <f>BK106</f>
        <v>0</v>
      </c>
      <c r="L106" s="121"/>
      <c r="M106" s="126"/>
      <c r="P106" s="127">
        <f>SUM(P107:P163)</f>
        <v>0</v>
      </c>
      <c r="R106" s="127">
        <f>SUM(R107:R163)</f>
        <v>37.690008159999998</v>
      </c>
      <c r="T106" s="128">
        <f>SUM(T107:T163)</f>
        <v>9.7919999999999998</v>
      </c>
      <c r="AR106" s="122" t="s">
        <v>95</v>
      </c>
      <c r="AT106" s="129" t="s">
        <v>73</v>
      </c>
      <c r="AU106" s="129" t="s">
        <v>81</v>
      </c>
      <c r="AY106" s="122" t="s">
        <v>257</v>
      </c>
      <c r="BK106" s="130">
        <f>SUM(BK107:BK163)</f>
        <v>0</v>
      </c>
    </row>
    <row r="107" spans="2:65" s="1" customFormat="1" ht="16.5" customHeight="1">
      <c r="B107" s="133"/>
      <c r="C107" s="134" t="s">
        <v>81</v>
      </c>
      <c r="D107" s="134" t="s">
        <v>259</v>
      </c>
      <c r="E107" s="135" t="s">
        <v>260</v>
      </c>
      <c r="F107" s="136" t="s">
        <v>1260</v>
      </c>
      <c r="G107" s="137" t="s">
        <v>262</v>
      </c>
      <c r="H107" s="138">
        <v>24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0.40799999999999997</v>
      </c>
      <c r="T107" s="144">
        <f>S107*H107</f>
        <v>9.7919999999999998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3103</v>
      </c>
    </row>
    <row r="108" spans="2:65" s="1" customFormat="1" ht="19.5">
      <c r="B108" s="33"/>
      <c r="D108" s="147" t="s">
        <v>265</v>
      </c>
      <c r="F108" s="148" t="s">
        <v>1262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268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2" customFormat="1" ht="11.25">
      <c r="B110" s="153"/>
      <c r="D110" s="147" t="s">
        <v>269</v>
      </c>
      <c r="E110" s="154" t="s">
        <v>270</v>
      </c>
      <c r="F110" s="155" t="s">
        <v>3104</v>
      </c>
      <c r="H110" s="156">
        <v>24</v>
      </c>
      <c r="I110" s="157"/>
      <c r="L110" s="153"/>
      <c r="M110" s="158"/>
      <c r="T110" s="159"/>
      <c r="AT110" s="154" t="s">
        <v>269</v>
      </c>
      <c r="AU110" s="154" t="s">
        <v>83</v>
      </c>
      <c r="AV110" s="12" t="s">
        <v>83</v>
      </c>
      <c r="AW110" s="12" t="s">
        <v>37</v>
      </c>
      <c r="AX110" s="12" t="s">
        <v>81</v>
      </c>
      <c r="AY110" s="154" t="s">
        <v>257</v>
      </c>
    </row>
    <row r="111" spans="2:65" s="1" customFormat="1" ht="21.75" customHeight="1">
      <c r="B111" s="133"/>
      <c r="C111" s="134" t="s">
        <v>83</v>
      </c>
      <c r="D111" s="134" t="s">
        <v>259</v>
      </c>
      <c r="E111" s="135" t="s">
        <v>272</v>
      </c>
      <c r="F111" s="136" t="s">
        <v>273</v>
      </c>
      <c r="G111" s="137" t="s">
        <v>274</v>
      </c>
      <c r="H111" s="138">
        <v>6.75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3105</v>
      </c>
    </row>
    <row r="112" spans="2:65" s="1" customFormat="1" ht="11.25">
      <c r="B112" s="33"/>
      <c r="D112" s="147" t="s">
        <v>265</v>
      </c>
      <c r="F112" s="148" t="s">
        <v>276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277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278</v>
      </c>
      <c r="F114" s="155" t="s">
        <v>3106</v>
      </c>
      <c r="H114" s="156">
        <v>6.75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34" t="s">
        <v>90</v>
      </c>
      <c r="D115" s="134" t="s">
        <v>259</v>
      </c>
      <c r="E115" s="135" t="s">
        <v>2874</v>
      </c>
      <c r="F115" s="136" t="s">
        <v>2875</v>
      </c>
      <c r="G115" s="137" t="s">
        <v>282</v>
      </c>
      <c r="H115" s="138">
        <v>234.70500000000001</v>
      </c>
      <c r="I115" s="139"/>
      <c r="J115" s="140">
        <f>ROUND(I115*H115,2)</f>
        <v>0</v>
      </c>
      <c r="K115" s="136" t="s">
        <v>263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4.0000000000000003E-5</v>
      </c>
      <c r="R115" s="143">
        <f>Q115*H115</f>
        <v>9.3882000000000011E-3</v>
      </c>
      <c r="S115" s="143">
        <v>0</v>
      </c>
      <c r="T115" s="144">
        <f>S115*H115</f>
        <v>0</v>
      </c>
      <c r="AR115" s="145" t="s">
        <v>95</v>
      </c>
      <c r="AT115" s="145" t="s">
        <v>259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3107</v>
      </c>
    </row>
    <row r="116" spans="2:65" s="1" customFormat="1" ht="19.5">
      <c r="B116" s="33"/>
      <c r="D116" s="147" t="s">
        <v>265</v>
      </c>
      <c r="F116" s="148" t="s">
        <v>2877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" customFormat="1" ht="11.25">
      <c r="B117" s="33"/>
      <c r="D117" s="151" t="s">
        <v>267</v>
      </c>
      <c r="F117" s="152" t="s">
        <v>2878</v>
      </c>
      <c r="I117" s="149"/>
      <c r="L117" s="33"/>
      <c r="M117" s="150"/>
      <c r="T117" s="54"/>
      <c r="AT117" s="17" t="s">
        <v>267</v>
      </c>
      <c r="AU117" s="17" t="s">
        <v>83</v>
      </c>
    </row>
    <row r="118" spans="2:65" s="1" customFormat="1" ht="16.5" customHeight="1">
      <c r="B118" s="133"/>
      <c r="C118" s="134" t="s">
        <v>95</v>
      </c>
      <c r="D118" s="134" t="s">
        <v>259</v>
      </c>
      <c r="E118" s="135" t="s">
        <v>286</v>
      </c>
      <c r="F118" s="136" t="s">
        <v>1266</v>
      </c>
      <c r="G118" s="137" t="s">
        <v>262</v>
      </c>
      <c r="H118" s="138">
        <v>18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6.9999999999999999E-4</v>
      </c>
      <c r="R118" s="143">
        <f>Q118*H118</f>
        <v>1.26E-2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3108</v>
      </c>
    </row>
    <row r="119" spans="2:65" s="1" customFormat="1" ht="11.25">
      <c r="B119" s="33"/>
      <c r="D119" s="147" t="s">
        <v>265</v>
      </c>
      <c r="F119" s="148" t="s">
        <v>287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289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290</v>
      </c>
      <c r="F121" s="155" t="s">
        <v>291</v>
      </c>
      <c r="H121" s="156">
        <v>18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16.5" customHeight="1">
      <c r="B122" s="133"/>
      <c r="C122" s="134" t="s">
        <v>292</v>
      </c>
      <c r="D122" s="134" t="s">
        <v>259</v>
      </c>
      <c r="E122" s="135" t="s">
        <v>293</v>
      </c>
      <c r="F122" s="136" t="s">
        <v>1268</v>
      </c>
      <c r="G122" s="137" t="s">
        <v>262</v>
      </c>
      <c r="H122" s="138">
        <v>18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3109</v>
      </c>
    </row>
    <row r="123" spans="2:65" s="1" customFormat="1" ht="19.5">
      <c r="B123" s="33"/>
      <c r="D123" s="147" t="s">
        <v>265</v>
      </c>
      <c r="F123" s="148" t="s">
        <v>294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296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34" t="s">
        <v>297</v>
      </c>
      <c r="D125" s="134" t="s">
        <v>259</v>
      </c>
      <c r="E125" s="135" t="s">
        <v>2881</v>
      </c>
      <c r="F125" s="136" t="s">
        <v>2882</v>
      </c>
      <c r="G125" s="137" t="s">
        <v>262</v>
      </c>
      <c r="H125" s="138">
        <v>38.22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1.1690000000000001E-2</v>
      </c>
      <c r="R125" s="143">
        <f>Q125*H125</f>
        <v>0.44679180000000002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3110</v>
      </c>
    </row>
    <row r="126" spans="2:65" s="1" customFormat="1" ht="11.25">
      <c r="B126" s="33"/>
      <c r="D126" s="147" t="s">
        <v>265</v>
      </c>
      <c r="F126" s="148" t="s">
        <v>2884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2885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213</v>
      </c>
      <c r="F128" s="155" t="s">
        <v>3111</v>
      </c>
      <c r="H128" s="156">
        <v>38.22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303</v>
      </c>
      <c r="D129" s="134" t="s">
        <v>259</v>
      </c>
      <c r="E129" s="135" t="s">
        <v>2887</v>
      </c>
      <c r="F129" s="136" t="s">
        <v>2888</v>
      </c>
      <c r="G129" s="137" t="s">
        <v>262</v>
      </c>
      <c r="H129" s="138">
        <v>228.14400000000001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6.6790000000000002E-2</v>
      </c>
      <c r="R129" s="143">
        <f>Q129*H129</f>
        <v>15.237737760000002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3112</v>
      </c>
    </row>
    <row r="130" spans="2:65" s="1" customFormat="1" ht="19.5">
      <c r="B130" s="33"/>
      <c r="D130" s="147" t="s">
        <v>265</v>
      </c>
      <c r="F130" s="148" t="s">
        <v>2890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2891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" customFormat="1" ht="16.5" customHeight="1">
      <c r="B132" s="133"/>
      <c r="C132" s="134" t="s">
        <v>310</v>
      </c>
      <c r="D132" s="134" t="s">
        <v>259</v>
      </c>
      <c r="E132" s="135" t="s">
        <v>2893</v>
      </c>
      <c r="F132" s="136" t="s">
        <v>2894</v>
      </c>
      <c r="G132" s="137" t="s">
        <v>262</v>
      </c>
      <c r="H132" s="138">
        <v>38.22</v>
      </c>
      <c r="I132" s="139"/>
      <c r="J132" s="140">
        <f>ROUND(I132*H132,2)</f>
        <v>0</v>
      </c>
      <c r="K132" s="136" t="s">
        <v>263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95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95</v>
      </c>
      <c r="BM132" s="145" t="s">
        <v>3113</v>
      </c>
    </row>
    <row r="133" spans="2:65" s="1" customFormat="1" ht="11.25">
      <c r="B133" s="33"/>
      <c r="D133" s="147" t="s">
        <v>265</v>
      </c>
      <c r="F133" s="148" t="s">
        <v>2896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11.25">
      <c r="B134" s="33"/>
      <c r="D134" s="151" t="s">
        <v>267</v>
      </c>
      <c r="F134" s="152" t="s">
        <v>2897</v>
      </c>
      <c r="I134" s="149"/>
      <c r="L134" s="33"/>
      <c r="M134" s="150"/>
      <c r="T134" s="54"/>
      <c r="AT134" s="17" t="s">
        <v>267</v>
      </c>
      <c r="AU134" s="17" t="s">
        <v>83</v>
      </c>
    </row>
    <row r="135" spans="2:65" s="1" customFormat="1" ht="16.5" customHeight="1">
      <c r="B135" s="133"/>
      <c r="C135" s="134" t="s">
        <v>315</v>
      </c>
      <c r="D135" s="134" t="s">
        <v>259</v>
      </c>
      <c r="E135" s="135" t="s">
        <v>2898</v>
      </c>
      <c r="F135" s="136" t="s">
        <v>2899</v>
      </c>
      <c r="G135" s="137" t="s">
        <v>318</v>
      </c>
      <c r="H135" s="138">
        <v>17448.04</v>
      </c>
      <c r="I135" s="139"/>
      <c r="J135" s="140">
        <f>ROUND(I135*H135,2)</f>
        <v>0</v>
      </c>
      <c r="K135" s="136" t="s">
        <v>263</v>
      </c>
      <c r="L135" s="33"/>
      <c r="M135" s="141" t="s">
        <v>3</v>
      </c>
      <c r="N135" s="142" t="s">
        <v>45</v>
      </c>
      <c r="P135" s="143">
        <f>O135*H135</f>
        <v>0</v>
      </c>
      <c r="Q135" s="143">
        <v>2.5999999999999998E-4</v>
      </c>
      <c r="R135" s="143">
        <f>Q135*H135</f>
        <v>4.5364903999999999</v>
      </c>
      <c r="S135" s="143">
        <v>0</v>
      </c>
      <c r="T135" s="144">
        <f>S135*H135</f>
        <v>0</v>
      </c>
      <c r="AR135" s="145" t="s">
        <v>95</v>
      </c>
      <c r="AT135" s="145" t="s">
        <v>259</v>
      </c>
      <c r="AU135" s="145" t="s">
        <v>83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95</v>
      </c>
      <c r="BM135" s="145" t="s">
        <v>3114</v>
      </c>
    </row>
    <row r="136" spans="2:65" s="1" customFormat="1" ht="19.5">
      <c r="B136" s="33"/>
      <c r="D136" s="147" t="s">
        <v>265</v>
      </c>
      <c r="F136" s="148" t="s">
        <v>2901</v>
      </c>
      <c r="I136" s="149"/>
      <c r="L136" s="33"/>
      <c r="M136" s="150"/>
      <c r="T136" s="54"/>
      <c r="AT136" s="17" t="s">
        <v>265</v>
      </c>
      <c r="AU136" s="17" t="s">
        <v>83</v>
      </c>
    </row>
    <row r="137" spans="2:65" s="1" customFormat="1" ht="11.25">
      <c r="B137" s="33"/>
      <c r="D137" s="151" t="s">
        <v>267</v>
      </c>
      <c r="F137" s="152" t="s">
        <v>2902</v>
      </c>
      <c r="I137" s="149"/>
      <c r="L137" s="33"/>
      <c r="M137" s="150"/>
      <c r="T137" s="54"/>
      <c r="AT137" s="17" t="s">
        <v>267</v>
      </c>
      <c r="AU137" s="17" t="s">
        <v>83</v>
      </c>
    </row>
    <row r="138" spans="2:65" s="1" customFormat="1" ht="16.5" customHeight="1">
      <c r="B138" s="133"/>
      <c r="C138" s="160" t="s">
        <v>321</v>
      </c>
      <c r="D138" s="160" t="s">
        <v>327</v>
      </c>
      <c r="E138" s="161" t="s">
        <v>328</v>
      </c>
      <c r="F138" s="162" t="s">
        <v>329</v>
      </c>
      <c r="G138" s="163" t="s">
        <v>330</v>
      </c>
      <c r="H138" s="164">
        <v>13.919</v>
      </c>
      <c r="I138" s="165"/>
      <c r="J138" s="166">
        <f>ROUND(I138*H138,2)</f>
        <v>0</v>
      </c>
      <c r="K138" s="162" t="s">
        <v>331</v>
      </c>
      <c r="L138" s="167"/>
      <c r="M138" s="168" t="s">
        <v>3</v>
      </c>
      <c r="N138" s="169" t="s">
        <v>45</v>
      </c>
      <c r="P138" s="143">
        <f>O138*H138</f>
        <v>0</v>
      </c>
      <c r="Q138" s="143">
        <v>1</v>
      </c>
      <c r="R138" s="143">
        <f>Q138*H138</f>
        <v>13.919</v>
      </c>
      <c r="S138" s="143">
        <v>0</v>
      </c>
      <c r="T138" s="144">
        <f>S138*H138</f>
        <v>0</v>
      </c>
      <c r="AR138" s="145" t="s">
        <v>310</v>
      </c>
      <c r="AT138" s="145" t="s">
        <v>327</v>
      </c>
      <c r="AU138" s="145" t="s">
        <v>83</v>
      </c>
      <c r="AY138" s="17" t="s">
        <v>257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7" t="s">
        <v>81</v>
      </c>
      <c r="BK138" s="146">
        <f>ROUND(I138*H138,2)</f>
        <v>0</v>
      </c>
      <c r="BL138" s="17" t="s">
        <v>95</v>
      </c>
      <c r="BM138" s="145" t="s">
        <v>3115</v>
      </c>
    </row>
    <row r="139" spans="2:65" s="1" customFormat="1" ht="11.25">
      <c r="B139" s="33"/>
      <c r="D139" s="147" t="s">
        <v>265</v>
      </c>
      <c r="F139" s="148" t="s">
        <v>329</v>
      </c>
      <c r="I139" s="149"/>
      <c r="L139" s="33"/>
      <c r="M139" s="150"/>
      <c r="T139" s="54"/>
      <c r="AT139" s="17" t="s">
        <v>265</v>
      </c>
      <c r="AU139" s="17" t="s">
        <v>83</v>
      </c>
    </row>
    <row r="140" spans="2:65" s="1" customFormat="1" ht="16.5" customHeight="1">
      <c r="B140" s="133"/>
      <c r="C140" s="160" t="s">
        <v>326</v>
      </c>
      <c r="D140" s="160" t="s">
        <v>327</v>
      </c>
      <c r="E140" s="161" t="s">
        <v>333</v>
      </c>
      <c r="F140" s="162" t="s">
        <v>334</v>
      </c>
      <c r="G140" s="163" t="s">
        <v>330</v>
      </c>
      <c r="H140" s="164">
        <v>3.528</v>
      </c>
      <c r="I140" s="165"/>
      <c r="J140" s="166">
        <f>ROUND(I140*H140,2)</f>
        <v>0</v>
      </c>
      <c r="K140" s="162" t="s">
        <v>331</v>
      </c>
      <c r="L140" s="167"/>
      <c r="M140" s="168" t="s">
        <v>3</v>
      </c>
      <c r="N140" s="169" t="s">
        <v>45</v>
      </c>
      <c r="P140" s="143">
        <f>O140*H140</f>
        <v>0</v>
      </c>
      <c r="Q140" s="143">
        <v>1</v>
      </c>
      <c r="R140" s="143">
        <f>Q140*H140</f>
        <v>3.528</v>
      </c>
      <c r="S140" s="143">
        <v>0</v>
      </c>
      <c r="T140" s="144">
        <f>S140*H140</f>
        <v>0</v>
      </c>
      <c r="AR140" s="145" t="s">
        <v>310</v>
      </c>
      <c r="AT140" s="145" t="s">
        <v>327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3116</v>
      </c>
    </row>
    <row r="141" spans="2:65" s="1" customFormat="1" ht="11.25">
      <c r="B141" s="33"/>
      <c r="D141" s="147" t="s">
        <v>265</v>
      </c>
      <c r="F141" s="148" t="s">
        <v>334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6.5" customHeight="1">
      <c r="B142" s="133"/>
      <c r="C142" s="134" t="s">
        <v>9</v>
      </c>
      <c r="D142" s="134" t="s">
        <v>259</v>
      </c>
      <c r="E142" s="135" t="s">
        <v>2910</v>
      </c>
      <c r="F142" s="136" t="s">
        <v>2911</v>
      </c>
      <c r="G142" s="137" t="s">
        <v>318</v>
      </c>
      <c r="H142" s="138">
        <v>3528.39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3117</v>
      </c>
    </row>
    <row r="143" spans="2:65" s="1" customFormat="1" ht="11.25">
      <c r="B143" s="33"/>
      <c r="D143" s="147" t="s">
        <v>265</v>
      </c>
      <c r="F143" s="148" t="s">
        <v>2913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2914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2" customFormat="1" ht="11.25">
      <c r="B145" s="153"/>
      <c r="D145" s="147" t="s">
        <v>269</v>
      </c>
      <c r="E145" s="154" t="s">
        <v>643</v>
      </c>
      <c r="F145" s="155" t="s">
        <v>3118</v>
      </c>
      <c r="H145" s="156">
        <v>3528.39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81</v>
      </c>
      <c r="AY145" s="154" t="s">
        <v>257</v>
      </c>
    </row>
    <row r="146" spans="2:65" s="1" customFormat="1" ht="24.2" customHeight="1">
      <c r="B146" s="133"/>
      <c r="C146" s="134" t="s">
        <v>336</v>
      </c>
      <c r="D146" s="134" t="s">
        <v>259</v>
      </c>
      <c r="E146" s="135" t="s">
        <v>3119</v>
      </c>
      <c r="F146" s="136" t="s">
        <v>338</v>
      </c>
      <c r="G146" s="137" t="s">
        <v>282</v>
      </c>
      <c r="H146" s="138">
        <v>6.75</v>
      </c>
      <c r="I146" s="139"/>
      <c r="J146" s="140">
        <f>ROUND(I146*H146,2)</f>
        <v>0</v>
      </c>
      <c r="K146" s="136" t="s">
        <v>331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3120</v>
      </c>
    </row>
    <row r="147" spans="2:65" s="1" customFormat="1" ht="19.5">
      <c r="B147" s="33"/>
      <c r="D147" s="147" t="s">
        <v>265</v>
      </c>
      <c r="F147" s="148" t="s">
        <v>3121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2" customFormat="1" ht="11.25">
      <c r="B148" s="153"/>
      <c r="D148" s="147" t="s">
        <v>269</v>
      </c>
      <c r="E148" s="154" t="s">
        <v>208</v>
      </c>
      <c r="F148" s="155" t="s">
        <v>3122</v>
      </c>
      <c r="H148" s="156">
        <v>6.75</v>
      </c>
      <c r="I148" s="157"/>
      <c r="L148" s="153"/>
      <c r="M148" s="158"/>
      <c r="T148" s="159"/>
      <c r="AT148" s="154" t="s">
        <v>269</v>
      </c>
      <c r="AU148" s="154" t="s">
        <v>83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24.2" customHeight="1">
      <c r="B149" s="133"/>
      <c r="C149" s="134" t="s">
        <v>342</v>
      </c>
      <c r="D149" s="134" t="s">
        <v>259</v>
      </c>
      <c r="E149" s="135" t="s">
        <v>337</v>
      </c>
      <c r="F149" s="136" t="s">
        <v>338</v>
      </c>
      <c r="G149" s="137" t="s">
        <v>282</v>
      </c>
      <c r="H149" s="138">
        <v>265.21699999999998</v>
      </c>
      <c r="I149" s="139"/>
      <c r="J149" s="140">
        <f>ROUND(I149*H149,2)</f>
        <v>0</v>
      </c>
      <c r="K149" s="136" t="s">
        <v>331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3123</v>
      </c>
    </row>
    <row r="150" spans="2:65" s="1" customFormat="1" ht="19.5">
      <c r="B150" s="33"/>
      <c r="D150" s="147" t="s">
        <v>265</v>
      </c>
      <c r="F150" s="148" t="s">
        <v>340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6.5" customHeight="1">
      <c r="B151" s="133"/>
      <c r="C151" s="134" t="s">
        <v>349</v>
      </c>
      <c r="D151" s="134" t="s">
        <v>259</v>
      </c>
      <c r="E151" s="135" t="s">
        <v>3124</v>
      </c>
      <c r="F151" s="136" t="s">
        <v>3125</v>
      </c>
      <c r="G151" s="137" t="s">
        <v>282</v>
      </c>
      <c r="H151" s="138">
        <v>6.75</v>
      </c>
      <c r="I151" s="139"/>
      <c r="J151" s="140">
        <f>ROUND(I151*H151,2)</f>
        <v>0</v>
      </c>
      <c r="K151" s="136" t="s">
        <v>263</v>
      </c>
      <c r="L151" s="33"/>
      <c r="M151" s="141" t="s">
        <v>3</v>
      </c>
      <c r="N151" s="142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95</v>
      </c>
      <c r="AT151" s="145" t="s">
        <v>259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3126</v>
      </c>
    </row>
    <row r="152" spans="2:65" s="1" customFormat="1" ht="19.5">
      <c r="B152" s="33"/>
      <c r="D152" s="147" t="s">
        <v>265</v>
      </c>
      <c r="F152" s="148" t="s">
        <v>3127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1.25">
      <c r="B153" s="33"/>
      <c r="D153" s="151" t="s">
        <v>267</v>
      </c>
      <c r="F153" s="152" t="s">
        <v>3128</v>
      </c>
      <c r="I153" s="149"/>
      <c r="L153" s="33"/>
      <c r="M153" s="150"/>
      <c r="T153" s="54"/>
      <c r="AT153" s="17" t="s">
        <v>267</v>
      </c>
      <c r="AU153" s="17" t="s">
        <v>83</v>
      </c>
    </row>
    <row r="154" spans="2:65" s="12" customFormat="1" ht="11.25">
      <c r="B154" s="153"/>
      <c r="D154" s="147" t="s">
        <v>269</v>
      </c>
      <c r="E154" s="154" t="s">
        <v>354</v>
      </c>
      <c r="F154" s="155" t="s">
        <v>3129</v>
      </c>
      <c r="H154" s="156">
        <v>6.75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81</v>
      </c>
      <c r="AY154" s="154" t="s">
        <v>257</v>
      </c>
    </row>
    <row r="155" spans="2:65" s="1" customFormat="1" ht="16.5" customHeight="1">
      <c r="B155" s="133"/>
      <c r="C155" s="134" t="s">
        <v>356</v>
      </c>
      <c r="D155" s="134" t="s">
        <v>259</v>
      </c>
      <c r="E155" s="135" t="s">
        <v>1123</v>
      </c>
      <c r="F155" s="136" t="s">
        <v>344</v>
      </c>
      <c r="G155" s="137" t="s">
        <v>282</v>
      </c>
      <c r="H155" s="138">
        <v>265.21699999999998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3130</v>
      </c>
    </row>
    <row r="156" spans="2:65" s="1" customFormat="1" ht="11.25">
      <c r="B156" s="33"/>
      <c r="D156" s="147" t="s">
        <v>265</v>
      </c>
      <c r="F156" s="148" t="s">
        <v>346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1125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" customFormat="1" ht="16.5" customHeight="1">
      <c r="B158" s="133"/>
      <c r="C158" s="134" t="s">
        <v>363</v>
      </c>
      <c r="D158" s="134" t="s">
        <v>259</v>
      </c>
      <c r="E158" s="135" t="s">
        <v>3131</v>
      </c>
      <c r="F158" s="136" t="s">
        <v>3132</v>
      </c>
      <c r="G158" s="137" t="s">
        <v>282</v>
      </c>
      <c r="H158" s="138">
        <v>6.75</v>
      </c>
      <c r="I158" s="139"/>
      <c r="J158" s="140">
        <f>ROUND(I158*H158,2)</f>
        <v>0</v>
      </c>
      <c r="K158" s="136" t="s">
        <v>263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3133</v>
      </c>
    </row>
    <row r="159" spans="2:65" s="1" customFormat="1" ht="19.5">
      <c r="B159" s="33"/>
      <c r="D159" s="147" t="s">
        <v>265</v>
      </c>
      <c r="F159" s="148" t="s">
        <v>3134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" customFormat="1" ht="11.25">
      <c r="B160" s="33"/>
      <c r="D160" s="151" t="s">
        <v>267</v>
      </c>
      <c r="F160" s="152" t="s">
        <v>3135</v>
      </c>
      <c r="I160" s="149"/>
      <c r="L160" s="33"/>
      <c r="M160" s="150"/>
      <c r="T160" s="54"/>
      <c r="AT160" s="17" t="s">
        <v>267</v>
      </c>
      <c r="AU160" s="17" t="s">
        <v>83</v>
      </c>
    </row>
    <row r="161" spans="2:65" s="1" customFormat="1" ht="16.5" customHeight="1">
      <c r="B161" s="133"/>
      <c r="C161" s="160" t="s">
        <v>370</v>
      </c>
      <c r="D161" s="160" t="s">
        <v>327</v>
      </c>
      <c r="E161" s="161" t="s">
        <v>3136</v>
      </c>
      <c r="F161" s="162" t="s">
        <v>3137</v>
      </c>
      <c r="G161" s="163" t="s">
        <v>330</v>
      </c>
      <c r="H161" s="164">
        <v>13.865</v>
      </c>
      <c r="I161" s="165"/>
      <c r="J161" s="166">
        <f>ROUND(I161*H161,2)</f>
        <v>0</v>
      </c>
      <c r="K161" s="162" t="s">
        <v>263</v>
      </c>
      <c r="L161" s="167"/>
      <c r="M161" s="168" t="s">
        <v>3</v>
      </c>
      <c r="N161" s="169" t="s">
        <v>45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310</v>
      </c>
      <c r="AT161" s="145" t="s">
        <v>327</v>
      </c>
      <c r="AU161" s="145" t="s">
        <v>83</v>
      </c>
      <c r="AY161" s="17" t="s">
        <v>257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7" t="s">
        <v>81</v>
      </c>
      <c r="BK161" s="146">
        <f>ROUND(I161*H161,2)</f>
        <v>0</v>
      </c>
      <c r="BL161" s="17" t="s">
        <v>95</v>
      </c>
      <c r="BM161" s="145" t="s">
        <v>3138</v>
      </c>
    </row>
    <row r="162" spans="2:65" s="1" customFormat="1" ht="11.25">
      <c r="B162" s="33"/>
      <c r="D162" s="147" t="s">
        <v>265</v>
      </c>
      <c r="F162" s="148" t="s">
        <v>3137</v>
      </c>
      <c r="I162" s="149"/>
      <c r="L162" s="33"/>
      <c r="M162" s="150"/>
      <c r="T162" s="54"/>
      <c r="AT162" s="17" t="s">
        <v>265</v>
      </c>
      <c r="AU162" s="17" t="s">
        <v>83</v>
      </c>
    </row>
    <row r="163" spans="2:65" s="12" customFormat="1" ht="11.25">
      <c r="B163" s="153"/>
      <c r="D163" s="147" t="s">
        <v>269</v>
      </c>
      <c r="E163" s="154" t="s">
        <v>375</v>
      </c>
      <c r="F163" s="155" t="s">
        <v>3139</v>
      </c>
      <c r="H163" s="156">
        <v>13.865</v>
      </c>
      <c r="I163" s="157"/>
      <c r="L163" s="153"/>
      <c r="M163" s="158"/>
      <c r="T163" s="159"/>
      <c r="AT163" s="154" t="s">
        <v>269</v>
      </c>
      <c r="AU163" s="154" t="s">
        <v>83</v>
      </c>
      <c r="AV163" s="12" t="s">
        <v>83</v>
      </c>
      <c r="AW163" s="12" t="s">
        <v>37</v>
      </c>
      <c r="AX163" s="12" t="s">
        <v>81</v>
      </c>
      <c r="AY163" s="154" t="s">
        <v>257</v>
      </c>
    </row>
    <row r="164" spans="2:65" s="11" customFormat="1" ht="22.9" customHeight="1">
      <c r="B164" s="121"/>
      <c r="D164" s="122" t="s">
        <v>73</v>
      </c>
      <c r="E164" s="131" t="s">
        <v>83</v>
      </c>
      <c r="F164" s="131" t="s">
        <v>348</v>
      </c>
      <c r="I164" s="124"/>
      <c r="J164" s="132">
        <f>BK164</f>
        <v>0</v>
      </c>
      <c r="L164" s="121"/>
      <c r="M164" s="126"/>
      <c r="P164" s="127">
        <f>SUM(P165:P183)</f>
        <v>0</v>
      </c>
      <c r="R164" s="127">
        <f>SUM(R165:R183)</f>
        <v>5.5360199999999998E-2</v>
      </c>
      <c r="T164" s="128">
        <f>SUM(T165:T183)</f>
        <v>0</v>
      </c>
      <c r="AR164" s="122" t="s">
        <v>95</v>
      </c>
      <c r="AT164" s="129" t="s">
        <v>73</v>
      </c>
      <c r="AU164" s="129" t="s">
        <v>81</v>
      </c>
      <c r="AY164" s="122" t="s">
        <v>257</v>
      </c>
      <c r="BK164" s="130">
        <f>SUM(BK165:BK183)</f>
        <v>0</v>
      </c>
    </row>
    <row r="165" spans="2:65" s="1" customFormat="1" ht="16.5" customHeight="1">
      <c r="B165" s="133"/>
      <c r="C165" s="134" t="s">
        <v>377</v>
      </c>
      <c r="D165" s="134" t="s">
        <v>259</v>
      </c>
      <c r="E165" s="135" t="s">
        <v>350</v>
      </c>
      <c r="F165" s="136" t="s">
        <v>1291</v>
      </c>
      <c r="G165" s="137" t="s">
        <v>262</v>
      </c>
      <c r="H165" s="138">
        <v>256.07400000000001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3140</v>
      </c>
    </row>
    <row r="166" spans="2:65" s="1" customFormat="1" ht="11.25">
      <c r="B166" s="33"/>
      <c r="D166" s="147" t="s">
        <v>265</v>
      </c>
      <c r="F166" s="148" t="s">
        <v>351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353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2" customFormat="1" ht="11.25">
      <c r="B168" s="153"/>
      <c r="D168" s="147" t="s">
        <v>269</v>
      </c>
      <c r="E168" s="154" t="s">
        <v>719</v>
      </c>
      <c r="F168" s="155" t="s">
        <v>3141</v>
      </c>
      <c r="H168" s="156">
        <v>256.07400000000001</v>
      </c>
      <c r="I168" s="157"/>
      <c r="L168" s="153"/>
      <c r="M168" s="158"/>
      <c r="T168" s="159"/>
      <c r="AT168" s="154" t="s">
        <v>269</v>
      </c>
      <c r="AU168" s="154" t="s">
        <v>83</v>
      </c>
      <c r="AV168" s="12" t="s">
        <v>83</v>
      </c>
      <c r="AW168" s="12" t="s">
        <v>37</v>
      </c>
      <c r="AX168" s="12" t="s">
        <v>81</v>
      </c>
      <c r="AY168" s="154" t="s">
        <v>257</v>
      </c>
    </row>
    <row r="169" spans="2:65" s="1" customFormat="1" ht="16.5" customHeight="1">
      <c r="B169" s="133"/>
      <c r="C169" s="134" t="s">
        <v>383</v>
      </c>
      <c r="D169" s="134" t="s">
        <v>259</v>
      </c>
      <c r="E169" s="135" t="s">
        <v>357</v>
      </c>
      <c r="F169" s="136" t="s">
        <v>1294</v>
      </c>
      <c r="G169" s="137" t="s">
        <v>262</v>
      </c>
      <c r="H169" s="138">
        <v>14.7</v>
      </c>
      <c r="I169" s="139"/>
      <c r="J169" s="140">
        <f>ROUND(I169*H169,2)</f>
        <v>0</v>
      </c>
      <c r="K169" s="136" t="s">
        <v>263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95</v>
      </c>
      <c r="AT169" s="145" t="s">
        <v>259</v>
      </c>
      <c r="AU169" s="145" t="s">
        <v>83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95</v>
      </c>
      <c r="BM169" s="145" t="s">
        <v>3142</v>
      </c>
    </row>
    <row r="170" spans="2:65" s="1" customFormat="1" ht="11.25">
      <c r="B170" s="33"/>
      <c r="D170" s="147" t="s">
        <v>265</v>
      </c>
      <c r="F170" s="148" t="s">
        <v>358</v>
      </c>
      <c r="I170" s="149"/>
      <c r="L170" s="33"/>
      <c r="M170" s="150"/>
      <c r="T170" s="54"/>
      <c r="AT170" s="17" t="s">
        <v>265</v>
      </c>
      <c r="AU170" s="17" t="s">
        <v>83</v>
      </c>
    </row>
    <row r="171" spans="2:65" s="1" customFormat="1" ht="11.25">
      <c r="B171" s="33"/>
      <c r="D171" s="151" t="s">
        <v>267</v>
      </c>
      <c r="F171" s="152" t="s">
        <v>360</v>
      </c>
      <c r="I171" s="149"/>
      <c r="L171" s="33"/>
      <c r="M171" s="150"/>
      <c r="T171" s="54"/>
      <c r="AT171" s="17" t="s">
        <v>267</v>
      </c>
      <c r="AU171" s="17" t="s">
        <v>83</v>
      </c>
    </row>
    <row r="172" spans="2:65" s="12" customFormat="1" ht="11.25">
      <c r="B172" s="153"/>
      <c r="D172" s="147" t="s">
        <v>269</v>
      </c>
      <c r="E172" s="154" t="s">
        <v>725</v>
      </c>
      <c r="F172" s="155" t="s">
        <v>3143</v>
      </c>
      <c r="H172" s="156">
        <v>14.7</v>
      </c>
      <c r="I172" s="157"/>
      <c r="L172" s="153"/>
      <c r="M172" s="158"/>
      <c r="T172" s="159"/>
      <c r="AT172" s="154" t="s">
        <v>269</v>
      </c>
      <c r="AU172" s="154" t="s">
        <v>83</v>
      </c>
      <c r="AV172" s="12" t="s">
        <v>83</v>
      </c>
      <c r="AW172" s="12" t="s">
        <v>37</v>
      </c>
      <c r="AX172" s="12" t="s">
        <v>81</v>
      </c>
      <c r="AY172" s="154" t="s">
        <v>257</v>
      </c>
    </row>
    <row r="173" spans="2:65" s="1" customFormat="1" ht="16.5" customHeight="1">
      <c r="B173" s="133"/>
      <c r="C173" s="134" t="s">
        <v>8</v>
      </c>
      <c r="D173" s="134" t="s">
        <v>259</v>
      </c>
      <c r="E173" s="135" t="s">
        <v>364</v>
      </c>
      <c r="F173" s="136" t="s">
        <v>1297</v>
      </c>
      <c r="G173" s="137" t="s">
        <v>282</v>
      </c>
      <c r="H173" s="138">
        <v>3.0870000000000002</v>
      </c>
      <c r="I173" s="139"/>
      <c r="J173" s="140">
        <f>ROUND(I173*H173,2)</f>
        <v>0</v>
      </c>
      <c r="K173" s="136" t="s">
        <v>263</v>
      </c>
      <c r="L173" s="33"/>
      <c r="M173" s="141" t="s">
        <v>3</v>
      </c>
      <c r="N173" s="142" t="s">
        <v>45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95</v>
      </c>
      <c r="AT173" s="145" t="s">
        <v>259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3144</v>
      </c>
    </row>
    <row r="174" spans="2:65" s="1" customFormat="1" ht="11.25">
      <c r="B174" s="33"/>
      <c r="D174" s="147" t="s">
        <v>265</v>
      </c>
      <c r="F174" s="148" t="s">
        <v>365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" customFormat="1" ht="11.25">
      <c r="B175" s="33"/>
      <c r="D175" s="151" t="s">
        <v>267</v>
      </c>
      <c r="F175" s="152" t="s">
        <v>367</v>
      </c>
      <c r="I175" s="149"/>
      <c r="L175" s="33"/>
      <c r="M175" s="150"/>
      <c r="T175" s="54"/>
      <c r="AT175" s="17" t="s">
        <v>267</v>
      </c>
      <c r="AU175" s="17" t="s">
        <v>83</v>
      </c>
    </row>
    <row r="176" spans="2:65" s="12" customFormat="1" ht="11.25">
      <c r="B176" s="153"/>
      <c r="D176" s="147" t="s">
        <v>269</v>
      </c>
      <c r="E176" s="154" t="s">
        <v>392</v>
      </c>
      <c r="F176" s="155" t="s">
        <v>3145</v>
      </c>
      <c r="H176" s="156">
        <v>3.0870000000000002</v>
      </c>
      <c r="I176" s="157"/>
      <c r="L176" s="153"/>
      <c r="M176" s="158"/>
      <c r="T176" s="159"/>
      <c r="AT176" s="154" t="s">
        <v>269</v>
      </c>
      <c r="AU176" s="154" t="s">
        <v>83</v>
      </c>
      <c r="AV176" s="12" t="s">
        <v>83</v>
      </c>
      <c r="AW176" s="12" t="s">
        <v>37</v>
      </c>
      <c r="AX176" s="12" t="s">
        <v>81</v>
      </c>
      <c r="AY176" s="154" t="s">
        <v>257</v>
      </c>
    </row>
    <row r="177" spans="2:65" s="1" customFormat="1" ht="16.5" customHeight="1">
      <c r="B177" s="133"/>
      <c r="C177" s="134" t="s">
        <v>394</v>
      </c>
      <c r="D177" s="134" t="s">
        <v>259</v>
      </c>
      <c r="E177" s="135" t="s">
        <v>371</v>
      </c>
      <c r="F177" s="136" t="s">
        <v>1300</v>
      </c>
      <c r="G177" s="137" t="s">
        <v>262</v>
      </c>
      <c r="H177" s="138">
        <v>20.58</v>
      </c>
      <c r="I177" s="139"/>
      <c r="J177" s="140">
        <f>ROUND(I177*H177,2)</f>
        <v>0</v>
      </c>
      <c r="K177" s="136" t="s">
        <v>263</v>
      </c>
      <c r="L177" s="33"/>
      <c r="M177" s="141" t="s">
        <v>3</v>
      </c>
      <c r="N177" s="142" t="s">
        <v>45</v>
      </c>
      <c r="P177" s="143">
        <f>O177*H177</f>
        <v>0</v>
      </c>
      <c r="Q177" s="143">
        <v>2.6900000000000001E-3</v>
      </c>
      <c r="R177" s="143">
        <f>Q177*H177</f>
        <v>5.5360199999999998E-2</v>
      </c>
      <c r="S177" s="143">
        <v>0</v>
      </c>
      <c r="T177" s="144">
        <f>S177*H177</f>
        <v>0</v>
      </c>
      <c r="AR177" s="145" t="s">
        <v>95</v>
      </c>
      <c r="AT177" s="145" t="s">
        <v>259</v>
      </c>
      <c r="AU177" s="145" t="s">
        <v>83</v>
      </c>
      <c r="AY177" s="17" t="s">
        <v>257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7" t="s">
        <v>81</v>
      </c>
      <c r="BK177" s="146">
        <f>ROUND(I177*H177,2)</f>
        <v>0</v>
      </c>
      <c r="BL177" s="17" t="s">
        <v>95</v>
      </c>
      <c r="BM177" s="145" t="s">
        <v>3146</v>
      </c>
    </row>
    <row r="178" spans="2:65" s="1" customFormat="1" ht="11.25">
      <c r="B178" s="33"/>
      <c r="D178" s="147" t="s">
        <v>265</v>
      </c>
      <c r="F178" s="148" t="s">
        <v>372</v>
      </c>
      <c r="I178" s="149"/>
      <c r="L178" s="33"/>
      <c r="M178" s="150"/>
      <c r="T178" s="54"/>
      <c r="AT178" s="17" t="s">
        <v>265</v>
      </c>
      <c r="AU178" s="17" t="s">
        <v>83</v>
      </c>
    </row>
    <row r="179" spans="2:65" s="1" customFormat="1" ht="11.25">
      <c r="B179" s="33"/>
      <c r="D179" s="151" t="s">
        <v>267</v>
      </c>
      <c r="F179" s="152" t="s">
        <v>374</v>
      </c>
      <c r="I179" s="149"/>
      <c r="L179" s="33"/>
      <c r="M179" s="150"/>
      <c r="T179" s="54"/>
      <c r="AT179" s="17" t="s">
        <v>267</v>
      </c>
      <c r="AU179" s="17" t="s">
        <v>83</v>
      </c>
    </row>
    <row r="180" spans="2:65" s="12" customFormat="1" ht="11.25">
      <c r="B180" s="153"/>
      <c r="D180" s="147" t="s">
        <v>269</v>
      </c>
      <c r="E180" s="154" t="s">
        <v>399</v>
      </c>
      <c r="F180" s="155" t="s">
        <v>3147</v>
      </c>
      <c r="H180" s="156">
        <v>20.58</v>
      </c>
      <c r="I180" s="157"/>
      <c r="L180" s="153"/>
      <c r="M180" s="158"/>
      <c r="T180" s="159"/>
      <c r="AT180" s="154" t="s">
        <v>269</v>
      </c>
      <c r="AU180" s="154" t="s">
        <v>83</v>
      </c>
      <c r="AV180" s="12" t="s">
        <v>83</v>
      </c>
      <c r="AW180" s="12" t="s">
        <v>37</v>
      </c>
      <c r="AX180" s="12" t="s">
        <v>81</v>
      </c>
      <c r="AY180" s="154" t="s">
        <v>257</v>
      </c>
    </row>
    <row r="181" spans="2:65" s="1" customFormat="1" ht="16.5" customHeight="1">
      <c r="B181" s="133"/>
      <c r="C181" s="134" t="s">
        <v>401</v>
      </c>
      <c r="D181" s="134" t="s">
        <v>259</v>
      </c>
      <c r="E181" s="135" t="s">
        <v>378</v>
      </c>
      <c r="F181" s="136" t="s">
        <v>1303</v>
      </c>
      <c r="G181" s="137" t="s">
        <v>262</v>
      </c>
      <c r="H181" s="138">
        <v>20.58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3148</v>
      </c>
    </row>
    <row r="182" spans="2:65" s="1" customFormat="1" ht="11.25">
      <c r="B182" s="33"/>
      <c r="D182" s="147" t="s">
        <v>265</v>
      </c>
      <c r="F182" s="148" t="s">
        <v>379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381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1" customFormat="1" ht="22.9" customHeight="1">
      <c r="B184" s="121"/>
      <c r="D184" s="122" t="s">
        <v>73</v>
      </c>
      <c r="E184" s="131" t="s">
        <v>95</v>
      </c>
      <c r="F184" s="131" t="s">
        <v>382</v>
      </c>
      <c r="I184" s="124"/>
      <c r="J184" s="132">
        <f>BK184</f>
        <v>0</v>
      </c>
      <c r="L184" s="121"/>
      <c r="M184" s="126"/>
      <c r="P184" s="127">
        <f>SUM(P185:P200)</f>
        <v>0</v>
      </c>
      <c r="R184" s="127">
        <f>SUM(R185:R200)</f>
        <v>6.9490335000000005</v>
      </c>
      <c r="T184" s="128">
        <f>SUM(T185:T200)</f>
        <v>0</v>
      </c>
      <c r="AR184" s="122" t="s">
        <v>95</v>
      </c>
      <c r="AT184" s="129" t="s">
        <v>73</v>
      </c>
      <c r="AU184" s="129" t="s">
        <v>81</v>
      </c>
      <c r="AY184" s="122" t="s">
        <v>257</v>
      </c>
      <c r="BK184" s="130">
        <f>SUM(BK185:BK200)</f>
        <v>0</v>
      </c>
    </row>
    <row r="185" spans="2:65" s="1" customFormat="1" ht="16.5" customHeight="1">
      <c r="B185" s="133"/>
      <c r="C185" s="134" t="s">
        <v>406</v>
      </c>
      <c r="D185" s="134" t="s">
        <v>259</v>
      </c>
      <c r="E185" s="135" t="s">
        <v>388</v>
      </c>
      <c r="F185" s="136" t="s">
        <v>1306</v>
      </c>
      <c r="G185" s="137" t="s">
        <v>282</v>
      </c>
      <c r="H185" s="138">
        <v>3.6120000000000001</v>
      </c>
      <c r="I185" s="139"/>
      <c r="J185" s="140">
        <f>ROUND(I185*H185,2)</f>
        <v>0</v>
      </c>
      <c r="K185" s="136" t="s">
        <v>263</v>
      </c>
      <c r="L185" s="33"/>
      <c r="M185" s="141" t="s">
        <v>3</v>
      </c>
      <c r="N185" s="142" t="s">
        <v>45</v>
      </c>
      <c r="P185" s="143">
        <f>O185*H185</f>
        <v>0</v>
      </c>
      <c r="Q185" s="143">
        <v>1.8907700000000001</v>
      </c>
      <c r="R185" s="143">
        <f>Q185*H185</f>
        <v>6.8294612400000005</v>
      </c>
      <c r="S185" s="143">
        <v>0</v>
      </c>
      <c r="T185" s="144">
        <f>S185*H185</f>
        <v>0</v>
      </c>
      <c r="AR185" s="145" t="s">
        <v>95</v>
      </c>
      <c r="AT185" s="145" t="s">
        <v>259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3149</v>
      </c>
    </row>
    <row r="186" spans="2:65" s="1" customFormat="1" ht="11.25">
      <c r="B186" s="33"/>
      <c r="D186" s="147" t="s">
        <v>265</v>
      </c>
      <c r="F186" s="148" t="s">
        <v>389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" customFormat="1" ht="11.25">
      <c r="B187" s="33"/>
      <c r="D187" s="151" t="s">
        <v>267</v>
      </c>
      <c r="F187" s="152" t="s">
        <v>391</v>
      </c>
      <c r="I187" s="149"/>
      <c r="L187" s="33"/>
      <c r="M187" s="150"/>
      <c r="T187" s="54"/>
      <c r="AT187" s="17" t="s">
        <v>267</v>
      </c>
      <c r="AU187" s="17" t="s">
        <v>83</v>
      </c>
    </row>
    <row r="188" spans="2:65" s="12" customFormat="1" ht="11.25">
      <c r="B188" s="153"/>
      <c r="D188" s="147" t="s">
        <v>269</v>
      </c>
      <c r="E188" s="154" t="s">
        <v>1014</v>
      </c>
      <c r="F188" s="155" t="s">
        <v>3150</v>
      </c>
      <c r="H188" s="156">
        <v>3.6120000000000001</v>
      </c>
      <c r="I188" s="157"/>
      <c r="L188" s="153"/>
      <c r="M188" s="158"/>
      <c r="T188" s="159"/>
      <c r="AT188" s="154" t="s">
        <v>269</v>
      </c>
      <c r="AU188" s="154" t="s">
        <v>83</v>
      </c>
      <c r="AV188" s="12" t="s">
        <v>83</v>
      </c>
      <c r="AW188" s="12" t="s">
        <v>37</v>
      </c>
      <c r="AX188" s="12" t="s">
        <v>81</v>
      </c>
      <c r="AY188" s="154" t="s">
        <v>257</v>
      </c>
    </row>
    <row r="189" spans="2:65" s="1" customFormat="1" ht="16.5" customHeight="1">
      <c r="B189" s="133"/>
      <c r="C189" s="134" t="s">
        <v>413</v>
      </c>
      <c r="D189" s="134" t="s">
        <v>259</v>
      </c>
      <c r="E189" s="135" t="s">
        <v>395</v>
      </c>
      <c r="F189" s="136" t="s">
        <v>853</v>
      </c>
      <c r="G189" s="137" t="s">
        <v>282</v>
      </c>
      <c r="H189" s="138">
        <v>1.806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3151</v>
      </c>
    </row>
    <row r="190" spans="2:65" s="1" customFormat="1" ht="19.5">
      <c r="B190" s="33"/>
      <c r="D190" s="147" t="s">
        <v>265</v>
      </c>
      <c r="F190" s="148" t="s">
        <v>1310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398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2" customFormat="1" ht="11.25">
      <c r="B192" s="153"/>
      <c r="D192" s="147" t="s">
        <v>269</v>
      </c>
      <c r="E192" s="154" t="s">
        <v>3152</v>
      </c>
      <c r="F192" s="155" t="s">
        <v>3153</v>
      </c>
      <c r="H192" s="156">
        <v>1.806</v>
      </c>
      <c r="I192" s="157"/>
      <c r="L192" s="153"/>
      <c r="M192" s="158"/>
      <c r="T192" s="159"/>
      <c r="AT192" s="154" t="s">
        <v>269</v>
      </c>
      <c r="AU192" s="154" t="s">
        <v>83</v>
      </c>
      <c r="AV192" s="12" t="s">
        <v>83</v>
      </c>
      <c r="AW192" s="12" t="s">
        <v>37</v>
      </c>
      <c r="AX192" s="12" t="s">
        <v>81</v>
      </c>
      <c r="AY192" s="154" t="s">
        <v>257</v>
      </c>
    </row>
    <row r="193" spans="2:65" s="1" customFormat="1" ht="16.5" customHeight="1">
      <c r="B193" s="133"/>
      <c r="C193" s="134" t="s">
        <v>418</v>
      </c>
      <c r="D193" s="134" t="s">
        <v>259</v>
      </c>
      <c r="E193" s="135" t="s">
        <v>407</v>
      </c>
      <c r="F193" s="136" t="s">
        <v>1313</v>
      </c>
      <c r="G193" s="137" t="s">
        <v>262</v>
      </c>
      <c r="H193" s="138">
        <v>2.44</v>
      </c>
      <c r="I193" s="139"/>
      <c r="J193" s="140">
        <f>ROUND(I193*H193,2)</f>
        <v>0</v>
      </c>
      <c r="K193" s="136" t="s">
        <v>263</v>
      </c>
      <c r="L193" s="33"/>
      <c r="M193" s="141" t="s">
        <v>3</v>
      </c>
      <c r="N193" s="142" t="s">
        <v>45</v>
      </c>
      <c r="P193" s="143">
        <f>O193*H193</f>
        <v>0</v>
      </c>
      <c r="Q193" s="143">
        <v>6.3200000000000001E-3</v>
      </c>
      <c r="R193" s="143">
        <f>Q193*H193</f>
        <v>1.54208E-2</v>
      </c>
      <c r="S193" s="143">
        <v>0</v>
      </c>
      <c r="T193" s="144">
        <f>S193*H193</f>
        <v>0</v>
      </c>
      <c r="AR193" s="145" t="s">
        <v>95</v>
      </c>
      <c r="AT193" s="145" t="s">
        <v>259</v>
      </c>
      <c r="AU193" s="145" t="s">
        <v>83</v>
      </c>
      <c r="AY193" s="17" t="s">
        <v>257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7" t="s">
        <v>81</v>
      </c>
      <c r="BK193" s="146">
        <f>ROUND(I193*H193,2)</f>
        <v>0</v>
      </c>
      <c r="BL193" s="17" t="s">
        <v>95</v>
      </c>
      <c r="BM193" s="145" t="s">
        <v>3154</v>
      </c>
    </row>
    <row r="194" spans="2:65" s="1" customFormat="1" ht="11.25">
      <c r="B194" s="33"/>
      <c r="D194" s="147" t="s">
        <v>265</v>
      </c>
      <c r="F194" s="148" t="s">
        <v>408</v>
      </c>
      <c r="I194" s="149"/>
      <c r="L194" s="33"/>
      <c r="M194" s="150"/>
      <c r="T194" s="54"/>
      <c r="AT194" s="17" t="s">
        <v>265</v>
      </c>
      <c r="AU194" s="17" t="s">
        <v>83</v>
      </c>
    </row>
    <row r="195" spans="2:65" s="1" customFormat="1" ht="11.25">
      <c r="B195" s="33"/>
      <c r="D195" s="151" t="s">
        <v>267</v>
      </c>
      <c r="F195" s="152" t="s">
        <v>410</v>
      </c>
      <c r="I195" s="149"/>
      <c r="L195" s="33"/>
      <c r="M195" s="150"/>
      <c r="T195" s="54"/>
      <c r="AT195" s="17" t="s">
        <v>267</v>
      </c>
      <c r="AU195" s="17" t="s">
        <v>83</v>
      </c>
    </row>
    <row r="196" spans="2:65" s="12" customFormat="1" ht="11.25">
      <c r="B196" s="153"/>
      <c r="D196" s="147" t="s">
        <v>269</v>
      </c>
      <c r="E196" s="154" t="s">
        <v>1032</v>
      </c>
      <c r="F196" s="155" t="s">
        <v>3155</v>
      </c>
      <c r="H196" s="156">
        <v>2.44</v>
      </c>
      <c r="I196" s="157"/>
      <c r="L196" s="153"/>
      <c r="M196" s="158"/>
      <c r="T196" s="159"/>
      <c r="AT196" s="154" t="s">
        <v>269</v>
      </c>
      <c r="AU196" s="154" t="s">
        <v>83</v>
      </c>
      <c r="AV196" s="12" t="s">
        <v>83</v>
      </c>
      <c r="AW196" s="12" t="s">
        <v>37</v>
      </c>
      <c r="AX196" s="12" t="s">
        <v>81</v>
      </c>
      <c r="AY196" s="154" t="s">
        <v>257</v>
      </c>
    </row>
    <row r="197" spans="2:65" s="1" customFormat="1" ht="16.5" customHeight="1">
      <c r="B197" s="133"/>
      <c r="C197" s="134" t="s">
        <v>423</v>
      </c>
      <c r="D197" s="134" t="s">
        <v>259</v>
      </c>
      <c r="E197" s="135" t="s">
        <v>424</v>
      </c>
      <c r="F197" s="136" t="s">
        <v>860</v>
      </c>
      <c r="G197" s="137" t="s">
        <v>330</v>
      </c>
      <c r="H197" s="138">
        <v>9.8000000000000004E-2</v>
      </c>
      <c r="I197" s="139"/>
      <c r="J197" s="140">
        <f>ROUND(I197*H197,2)</f>
        <v>0</v>
      </c>
      <c r="K197" s="136" t="s">
        <v>263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1.06277</v>
      </c>
      <c r="R197" s="143">
        <f>Q197*H197</f>
        <v>0.10415146</v>
      </c>
      <c r="S197" s="143">
        <v>0</v>
      </c>
      <c r="T197" s="144">
        <f>S197*H197</f>
        <v>0</v>
      </c>
      <c r="AR197" s="145" t="s">
        <v>95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95</v>
      </c>
      <c r="BM197" s="145" t="s">
        <v>3156</v>
      </c>
    </row>
    <row r="198" spans="2:65" s="1" customFormat="1" ht="11.25">
      <c r="B198" s="33"/>
      <c r="D198" s="147" t="s">
        <v>265</v>
      </c>
      <c r="F198" s="148" t="s">
        <v>425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1.25">
      <c r="B199" s="33"/>
      <c r="D199" s="151" t="s">
        <v>267</v>
      </c>
      <c r="F199" s="152" t="s">
        <v>427</v>
      </c>
      <c r="I199" s="149"/>
      <c r="L199" s="33"/>
      <c r="M199" s="150"/>
      <c r="T199" s="54"/>
      <c r="AT199" s="17" t="s">
        <v>267</v>
      </c>
      <c r="AU199" s="17" t="s">
        <v>83</v>
      </c>
    </row>
    <row r="200" spans="2:65" s="12" customFormat="1" ht="11.25">
      <c r="B200" s="153"/>
      <c r="D200" s="147" t="s">
        <v>269</v>
      </c>
      <c r="E200" s="154" t="s">
        <v>457</v>
      </c>
      <c r="F200" s="155" t="s">
        <v>3157</v>
      </c>
      <c r="H200" s="156">
        <v>9.8000000000000004E-2</v>
      </c>
      <c r="I200" s="157"/>
      <c r="L200" s="153"/>
      <c r="M200" s="158"/>
      <c r="T200" s="159"/>
      <c r="AT200" s="154" t="s">
        <v>269</v>
      </c>
      <c r="AU200" s="154" t="s">
        <v>83</v>
      </c>
      <c r="AV200" s="12" t="s">
        <v>83</v>
      </c>
      <c r="AW200" s="12" t="s">
        <v>37</v>
      </c>
      <c r="AX200" s="12" t="s">
        <v>81</v>
      </c>
      <c r="AY200" s="154" t="s">
        <v>257</v>
      </c>
    </row>
    <row r="201" spans="2:65" s="11" customFormat="1" ht="22.9" customHeight="1">
      <c r="B201" s="121"/>
      <c r="D201" s="122" t="s">
        <v>73</v>
      </c>
      <c r="E201" s="131" t="s">
        <v>292</v>
      </c>
      <c r="F201" s="131" t="s">
        <v>430</v>
      </c>
      <c r="I201" s="124"/>
      <c r="J201" s="132">
        <f>BK201</f>
        <v>0</v>
      </c>
      <c r="L201" s="121"/>
      <c r="M201" s="126"/>
      <c r="P201" s="127">
        <f>SUM(P202:P207)</f>
        <v>0</v>
      </c>
      <c r="R201" s="127">
        <f>SUM(R202:R207)</f>
        <v>12.484</v>
      </c>
      <c r="T201" s="128">
        <f>SUM(T202:T207)</f>
        <v>0</v>
      </c>
      <c r="AR201" s="122" t="s">
        <v>95</v>
      </c>
      <c r="AT201" s="129" t="s">
        <v>73</v>
      </c>
      <c r="AU201" s="129" t="s">
        <v>81</v>
      </c>
      <c r="AY201" s="122" t="s">
        <v>257</v>
      </c>
      <c r="BK201" s="130">
        <f>SUM(BK202:BK207)</f>
        <v>0</v>
      </c>
    </row>
    <row r="202" spans="2:65" s="1" customFormat="1" ht="16.5" customHeight="1">
      <c r="B202" s="133"/>
      <c r="C202" s="134" t="s">
        <v>431</v>
      </c>
      <c r="D202" s="134" t="s">
        <v>259</v>
      </c>
      <c r="E202" s="135" t="s">
        <v>432</v>
      </c>
      <c r="F202" s="136" t="s">
        <v>1321</v>
      </c>
      <c r="G202" s="137" t="s">
        <v>262</v>
      </c>
      <c r="H202" s="138">
        <v>24</v>
      </c>
      <c r="I202" s="139"/>
      <c r="J202" s="140">
        <f>ROUND(I202*H202,2)</f>
        <v>0</v>
      </c>
      <c r="K202" s="136" t="s">
        <v>263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8.3500000000000005E-2</v>
      </c>
      <c r="R202" s="143">
        <f>Q202*H202</f>
        <v>2.004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3158</v>
      </c>
    </row>
    <row r="203" spans="2:65" s="1" customFormat="1" ht="19.5">
      <c r="B203" s="33"/>
      <c r="D203" s="147" t="s">
        <v>265</v>
      </c>
      <c r="F203" s="148" t="s">
        <v>433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435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" customFormat="1" ht="16.5" customHeight="1">
      <c r="B205" s="133"/>
      <c r="C205" s="160" t="s">
        <v>436</v>
      </c>
      <c r="D205" s="160" t="s">
        <v>327</v>
      </c>
      <c r="E205" s="161" t="s">
        <v>437</v>
      </c>
      <c r="F205" s="162" t="s">
        <v>438</v>
      </c>
      <c r="G205" s="163" t="s">
        <v>439</v>
      </c>
      <c r="H205" s="164">
        <v>8</v>
      </c>
      <c r="I205" s="165"/>
      <c r="J205" s="166">
        <f>ROUND(I205*H205,2)</f>
        <v>0</v>
      </c>
      <c r="K205" s="162" t="s">
        <v>263</v>
      </c>
      <c r="L205" s="167"/>
      <c r="M205" s="168" t="s">
        <v>3</v>
      </c>
      <c r="N205" s="169" t="s">
        <v>45</v>
      </c>
      <c r="P205" s="143">
        <f>O205*H205</f>
        <v>0</v>
      </c>
      <c r="Q205" s="143">
        <v>1.31</v>
      </c>
      <c r="R205" s="143">
        <f>Q205*H205</f>
        <v>10.48</v>
      </c>
      <c r="S205" s="143">
        <v>0</v>
      </c>
      <c r="T205" s="144">
        <f>S205*H205</f>
        <v>0</v>
      </c>
      <c r="AR205" s="145" t="s">
        <v>310</v>
      </c>
      <c r="AT205" s="145" t="s">
        <v>327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3159</v>
      </c>
    </row>
    <row r="206" spans="2:65" s="1" customFormat="1" ht="11.25">
      <c r="B206" s="33"/>
      <c r="D206" s="147" t="s">
        <v>265</v>
      </c>
      <c r="F206" s="148" t="s">
        <v>438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1076</v>
      </c>
      <c r="F207" s="155" t="s">
        <v>3160</v>
      </c>
      <c r="H207" s="156">
        <v>8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1" customFormat="1" ht="22.9" customHeight="1">
      <c r="B208" s="121"/>
      <c r="D208" s="122" t="s">
        <v>73</v>
      </c>
      <c r="E208" s="131" t="s">
        <v>315</v>
      </c>
      <c r="F208" s="131" t="s">
        <v>443</v>
      </c>
      <c r="I208" s="124"/>
      <c r="J208" s="132">
        <f>BK208</f>
        <v>0</v>
      </c>
      <c r="L208" s="121"/>
      <c r="M208" s="126"/>
      <c r="P208" s="127">
        <f>SUM(P209:P212)</f>
        <v>0</v>
      </c>
      <c r="R208" s="127">
        <f>SUM(R209:R212)</f>
        <v>0</v>
      </c>
      <c r="T208" s="128">
        <f>SUM(T209:T212)</f>
        <v>7.4088000000000003</v>
      </c>
      <c r="AR208" s="122" t="s">
        <v>95</v>
      </c>
      <c r="AT208" s="129" t="s">
        <v>73</v>
      </c>
      <c r="AU208" s="129" t="s">
        <v>81</v>
      </c>
      <c r="AY208" s="122" t="s">
        <v>257</v>
      </c>
      <c r="BK208" s="130">
        <f>SUM(BK209:BK212)</f>
        <v>0</v>
      </c>
    </row>
    <row r="209" spans="2:65" s="1" customFormat="1" ht="16.5" customHeight="1">
      <c r="B209" s="133"/>
      <c r="C209" s="134" t="s">
        <v>444</v>
      </c>
      <c r="D209" s="134" t="s">
        <v>259</v>
      </c>
      <c r="E209" s="135" t="s">
        <v>445</v>
      </c>
      <c r="F209" s="136" t="s">
        <v>1324</v>
      </c>
      <c r="G209" s="137" t="s">
        <v>282</v>
      </c>
      <c r="H209" s="138">
        <v>3.0870000000000002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2.4</v>
      </c>
      <c r="T209" s="144">
        <f>S209*H209</f>
        <v>7.4088000000000003</v>
      </c>
      <c r="AR209" s="145" t="s">
        <v>95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3161</v>
      </c>
    </row>
    <row r="210" spans="2:65" s="1" customFormat="1" ht="11.25">
      <c r="B210" s="33"/>
      <c r="D210" s="147" t="s">
        <v>265</v>
      </c>
      <c r="F210" s="148" t="s">
        <v>446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448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2" customFormat="1" ht="11.25">
      <c r="B212" s="153"/>
      <c r="D212" s="147" t="s">
        <v>269</v>
      </c>
      <c r="E212" s="154" t="s">
        <v>210</v>
      </c>
      <c r="F212" s="155" t="s">
        <v>3162</v>
      </c>
      <c r="H212" s="156">
        <v>3.0870000000000002</v>
      </c>
      <c r="I212" s="157"/>
      <c r="L212" s="153"/>
      <c r="M212" s="158"/>
      <c r="T212" s="159"/>
      <c r="AT212" s="154" t="s">
        <v>269</v>
      </c>
      <c r="AU212" s="154" t="s">
        <v>83</v>
      </c>
      <c r="AV212" s="12" t="s">
        <v>83</v>
      </c>
      <c r="AW212" s="12" t="s">
        <v>37</v>
      </c>
      <c r="AX212" s="12" t="s">
        <v>81</v>
      </c>
      <c r="AY212" s="154" t="s">
        <v>257</v>
      </c>
    </row>
    <row r="213" spans="2:65" s="11" customFormat="1" ht="22.9" customHeight="1">
      <c r="B213" s="121"/>
      <c r="D213" s="122" t="s">
        <v>73</v>
      </c>
      <c r="E213" s="131" t="s">
        <v>451</v>
      </c>
      <c r="F213" s="131" t="s">
        <v>452</v>
      </c>
      <c r="I213" s="124"/>
      <c r="J213" s="132">
        <f>BK213</f>
        <v>0</v>
      </c>
      <c r="L213" s="121"/>
      <c r="M213" s="126"/>
      <c r="P213" s="127">
        <f>SUM(P214:P219)</f>
        <v>0</v>
      </c>
      <c r="R213" s="127">
        <f>SUM(R214:R219)</f>
        <v>0</v>
      </c>
      <c r="T213" s="128">
        <f>SUM(T214:T219)</f>
        <v>0</v>
      </c>
      <c r="AR213" s="122" t="s">
        <v>95</v>
      </c>
      <c r="AT213" s="129" t="s">
        <v>73</v>
      </c>
      <c r="AU213" s="129" t="s">
        <v>81</v>
      </c>
      <c r="AY213" s="122" t="s">
        <v>257</v>
      </c>
      <c r="BK213" s="130">
        <f>SUM(BK214:BK219)</f>
        <v>0</v>
      </c>
    </row>
    <row r="214" spans="2:65" s="1" customFormat="1" ht="16.5" customHeight="1">
      <c r="B214" s="133"/>
      <c r="C214" s="134" t="s">
        <v>453</v>
      </c>
      <c r="D214" s="134" t="s">
        <v>259</v>
      </c>
      <c r="E214" s="135" t="s">
        <v>454</v>
      </c>
      <c r="F214" s="136" t="s">
        <v>455</v>
      </c>
      <c r="G214" s="137" t="s">
        <v>330</v>
      </c>
      <c r="H214" s="138">
        <v>7.4089999999999998</v>
      </c>
      <c r="I214" s="139"/>
      <c r="J214" s="140">
        <f>ROUND(I214*H214,2)</f>
        <v>0</v>
      </c>
      <c r="K214" s="136" t="s">
        <v>331</v>
      </c>
      <c r="L214" s="33"/>
      <c r="M214" s="141" t="s">
        <v>3</v>
      </c>
      <c r="N214" s="142" t="s">
        <v>45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95</v>
      </c>
      <c r="AT214" s="145" t="s">
        <v>259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3163</v>
      </c>
    </row>
    <row r="215" spans="2:65" s="1" customFormat="1" ht="11.25">
      <c r="B215" s="33"/>
      <c r="D215" s="147" t="s">
        <v>265</v>
      </c>
      <c r="F215" s="148" t="s">
        <v>455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2" customFormat="1" ht="11.25">
      <c r="B216" s="153"/>
      <c r="D216" s="147" t="s">
        <v>269</v>
      </c>
      <c r="E216" s="154" t="s">
        <v>489</v>
      </c>
      <c r="F216" s="155" t="s">
        <v>3164</v>
      </c>
      <c r="H216" s="156">
        <v>7.4089999999999998</v>
      </c>
      <c r="I216" s="157"/>
      <c r="L216" s="153"/>
      <c r="M216" s="158"/>
      <c r="T216" s="159"/>
      <c r="AT216" s="154" t="s">
        <v>269</v>
      </c>
      <c r="AU216" s="154" t="s">
        <v>83</v>
      </c>
      <c r="AV216" s="12" t="s">
        <v>83</v>
      </c>
      <c r="AW216" s="12" t="s">
        <v>37</v>
      </c>
      <c r="AX216" s="12" t="s">
        <v>81</v>
      </c>
      <c r="AY216" s="154" t="s">
        <v>257</v>
      </c>
    </row>
    <row r="217" spans="2:65" s="1" customFormat="1" ht="21.75" customHeight="1">
      <c r="B217" s="133"/>
      <c r="C217" s="134" t="s">
        <v>459</v>
      </c>
      <c r="D217" s="134" t="s">
        <v>259</v>
      </c>
      <c r="E217" s="135" t="s">
        <v>460</v>
      </c>
      <c r="F217" s="136" t="s">
        <v>461</v>
      </c>
      <c r="G217" s="137" t="s">
        <v>330</v>
      </c>
      <c r="H217" s="138">
        <v>9.7919999999999998</v>
      </c>
      <c r="I217" s="139"/>
      <c r="J217" s="140">
        <f>ROUND(I217*H217,2)</f>
        <v>0</v>
      </c>
      <c r="K217" s="136" t="s">
        <v>331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3165</v>
      </c>
    </row>
    <row r="218" spans="2:65" s="1" customFormat="1" ht="11.25">
      <c r="B218" s="33"/>
      <c r="D218" s="147" t="s">
        <v>265</v>
      </c>
      <c r="F218" s="148" t="s">
        <v>461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2" customFormat="1" ht="11.25">
      <c r="B219" s="153"/>
      <c r="D219" s="147" t="s">
        <v>269</v>
      </c>
      <c r="E219" s="154" t="s">
        <v>495</v>
      </c>
      <c r="F219" s="155" t="s">
        <v>464</v>
      </c>
      <c r="H219" s="156">
        <v>9.7919999999999998</v>
      </c>
      <c r="I219" s="157"/>
      <c r="L219" s="153"/>
      <c r="M219" s="158"/>
      <c r="T219" s="159"/>
      <c r="AT219" s="154" t="s">
        <v>269</v>
      </c>
      <c r="AU219" s="154" t="s">
        <v>83</v>
      </c>
      <c r="AV219" s="12" t="s">
        <v>83</v>
      </c>
      <c r="AW219" s="12" t="s">
        <v>37</v>
      </c>
      <c r="AX219" s="12" t="s">
        <v>81</v>
      </c>
      <c r="AY219" s="154" t="s">
        <v>257</v>
      </c>
    </row>
    <row r="220" spans="2:65" s="11" customFormat="1" ht="22.9" customHeight="1">
      <c r="B220" s="121"/>
      <c r="D220" s="122" t="s">
        <v>73</v>
      </c>
      <c r="E220" s="131" t="s">
        <v>465</v>
      </c>
      <c r="F220" s="131" t="s">
        <v>466</v>
      </c>
      <c r="I220" s="124"/>
      <c r="J220" s="132">
        <f>BK220</f>
        <v>0</v>
      </c>
      <c r="L220" s="121"/>
      <c r="M220" s="126"/>
      <c r="P220" s="127">
        <f>SUM(P221:P223)</f>
        <v>0</v>
      </c>
      <c r="R220" s="127">
        <f>SUM(R221:R223)</f>
        <v>0</v>
      </c>
      <c r="T220" s="128">
        <f>SUM(T221:T223)</f>
        <v>0</v>
      </c>
      <c r="AR220" s="122" t="s">
        <v>95</v>
      </c>
      <c r="AT220" s="129" t="s">
        <v>73</v>
      </c>
      <c r="AU220" s="129" t="s">
        <v>81</v>
      </c>
      <c r="AY220" s="122" t="s">
        <v>257</v>
      </c>
      <c r="BK220" s="130">
        <f>SUM(BK221:BK223)</f>
        <v>0</v>
      </c>
    </row>
    <row r="221" spans="2:65" s="1" customFormat="1" ht="16.5" customHeight="1">
      <c r="B221" s="133"/>
      <c r="C221" s="134" t="s">
        <v>467</v>
      </c>
      <c r="D221" s="134" t="s">
        <v>259</v>
      </c>
      <c r="E221" s="135" t="s">
        <v>468</v>
      </c>
      <c r="F221" s="136" t="s">
        <v>1330</v>
      </c>
      <c r="G221" s="137" t="s">
        <v>330</v>
      </c>
      <c r="H221" s="138">
        <v>57.177999999999997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3166</v>
      </c>
    </row>
    <row r="222" spans="2:65" s="1" customFormat="1" ht="11.25">
      <c r="B222" s="33"/>
      <c r="D222" s="147" t="s">
        <v>265</v>
      </c>
      <c r="F222" s="148" t="s">
        <v>469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471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1" customFormat="1" ht="25.9" customHeight="1">
      <c r="B224" s="121"/>
      <c r="D224" s="122" t="s">
        <v>73</v>
      </c>
      <c r="E224" s="123" t="s">
        <v>472</v>
      </c>
      <c r="F224" s="123" t="s">
        <v>473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0.84179912000000012</v>
      </c>
      <c r="T224" s="128">
        <f>T225</f>
        <v>0.742452</v>
      </c>
      <c r="AR224" s="122" t="s">
        <v>83</v>
      </c>
      <c r="AT224" s="129" t="s">
        <v>73</v>
      </c>
      <c r="AU224" s="129" t="s">
        <v>74</v>
      </c>
      <c r="AY224" s="122" t="s">
        <v>257</v>
      </c>
      <c r="BK224" s="130">
        <f>BK225</f>
        <v>0</v>
      </c>
    </row>
    <row r="225" spans="2:65" s="11" customFormat="1" ht="22.9" customHeight="1">
      <c r="B225" s="121"/>
      <c r="D225" s="122" t="s">
        <v>73</v>
      </c>
      <c r="E225" s="131" t="s">
        <v>474</v>
      </c>
      <c r="F225" s="131" t="s">
        <v>475</v>
      </c>
      <c r="I225" s="124"/>
      <c r="J225" s="132">
        <f>BK225</f>
        <v>0</v>
      </c>
      <c r="L225" s="121"/>
      <c r="M225" s="126"/>
      <c r="P225" s="127">
        <f>SUM(P226:P244)</f>
        <v>0</v>
      </c>
      <c r="R225" s="127">
        <f>SUM(R226:R244)</f>
        <v>0.84179912000000012</v>
      </c>
      <c r="T225" s="128">
        <f>SUM(T226:T244)</f>
        <v>0.742452</v>
      </c>
      <c r="AR225" s="122" t="s">
        <v>95</v>
      </c>
      <c r="AT225" s="129" t="s">
        <v>73</v>
      </c>
      <c r="AU225" s="129" t="s">
        <v>81</v>
      </c>
      <c r="AY225" s="122" t="s">
        <v>257</v>
      </c>
      <c r="BK225" s="130">
        <f>SUM(BK226:BK244)</f>
        <v>0</v>
      </c>
    </row>
    <row r="226" spans="2:65" s="1" customFormat="1" ht="16.5" customHeight="1">
      <c r="B226" s="133"/>
      <c r="C226" s="134" t="s">
        <v>476</v>
      </c>
      <c r="D226" s="134" t="s">
        <v>259</v>
      </c>
      <c r="E226" s="135" t="s">
        <v>477</v>
      </c>
      <c r="F226" s="136" t="s">
        <v>1332</v>
      </c>
      <c r="G226" s="137" t="s">
        <v>318</v>
      </c>
      <c r="H226" s="138">
        <v>742.452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6.0000000000000002E-5</v>
      </c>
      <c r="R226" s="143">
        <f>Q226*H226</f>
        <v>4.4547120000000003E-2</v>
      </c>
      <c r="S226" s="143">
        <v>0</v>
      </c>
      <c r="T226" s="144">
        <f>S226*H226</f>
        <v>0</v>
      </c>
      <c r="AR226" s="145" t="s">
        <v>95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95</v>
      </c>
      <c r="BM226" s="145" t="s">
        <v>3167</v>
      </c>
    </row>
    <row r="227" spans="2:65" s="1" customFormat="1" ht="11.25">
      <c r="B227" s="33"/>
      <c r="D227" s="147" t="s">
        <v>265</v>
      </c>
      <c r="F227" s="148" t="s">
        <v>478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480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3" customFormat="1" ht="11.25">
      <c r="B229" s="173"/>
      <c r="D229" s="147" t="s">
        <v>269</v>
      </c>
      <c r="E229" s="174" t="s">
        <v>3</v>
      </c>
      <c r="F229" s="175" t="s">
        <v>3168</v>
      </c>
      <c r="H229" s="174" t="s">
        <v>3</v>
      </c>
      <c r="I229" s="176"/>
      <c r="L229" s="173"/>
      <c r="M229" s="177"/>
      <c r="T229" s="178"/>
      <c r="AT229" s="174" t="s">
        <v>269</v>
      </c>
      <c r="AU229" s="174" t="s">
        <v>83</v>
      </c>
      <c r="AV229" s="13" t="s">
        <v>81</v>
      </c>
      <c r="AW229" s="13" t="s">
        <v>37</v>
      </c>
      <c r="AX229" s="13" t="s">
        <v>74</v>
      </c>
      <c r="AY229" s="174" t="s">
        <v>257</v>
      </c>
    </row>
    <row r="230" spans="2:65" s="12" customFormat="1" ht="11.25">
      <c r="B230" s="153"/>
      <c r="D230" s="147" t="s">
        <v>269</v>
      </c>
      <c r="E230" s="154" t="s">
        <v>1714</v>
      </c>
      <c r="F230" s="155" t="s">
        <v>3169</v>
      </c>
      <c r="H230" s="156">
        <v>598</v>
      </c>
      <c r="I230" s="157"/>
      <c r="L230" s="153"/>
      <c r="M230" s="158"/>
      <c r="T230" s="159"/>
      <c r="AT230" s="154" t="s">
        <v>269</v>
      </c>
      <c r="AU230" s="154" t="s">
        <v>83</v>
      </c>
      <c r="AV230" s="12" t="s">
        <v>83</v>
      </c>
      <c r="AW230" s="12" t="s">
        <v>37</v>
      </c>
      <c r="AX230" s="12" t="s">
        <v>74</v>
      </c>
      <c r="AY230" s="154" t="s">
        <v>257</v>
      </c>
    </row>
    <row r="231" spans="2:65" s="12" customFormat="1" ht="11.25">
      <c r="B231" s="153"/>
      <c r="D231" s="147" t="s">
        <v>269</v>
      </c>
      <c r="E231" s="154" t="s">
        <v>3100</v>
      </c>
      <c r="F231" s="155" t="s">
        <v>3170</v>
      </c>
      <c r="H231" s="156">
        <v>144.452</v>
      </c>
      <c r="I231" s="157"/>
      <c r="L231" s="153"/>
      <c r="M231" s="158"/>
      <c r="T231" s="159"/>
      <c r="AT231" s="154" t="s">
        <v>269</v>
      </c>
      <c r="AU231" s="154" t="s">
        <v>83</v>
      </c>
      <c r="AV231" s="12" t="s">
        <v>83</v>
      </c>
      <c r="AW231" s="12" t="s">
        <v>37</v>
      </c>
      <c r="AX231" s="12" t="s">
        <v>74</v>
      </c>
      <c r="AY231" s="154" t="s">
        <v>257</v>
      </c>
    </row>
    <row r="232" spans="2:65" s="12" customFormat="1" ht="11.25">
      <c r="B232" s="153"/>
      <c r="D232" s="147" t="s">
        <v>269</v>
      </c>
      <c r="E232" s="154" t="s">
        <v>3171</v>
      </c>
      <c r="F232" s="155" t="s">
        <v>3172</v>
      </c>
      <c r="H232" s="156">
        <v>742.452</v>
      </c>
      <c r="I232" s="157"/>
      <c r="L232" s="153"/>
      <c r="M232" s="158"/>
      <c r="T232" s="159"/>
      <c r="AT232" s="154" t="s">
        <v>269</v>
      </c>
      <c r="AU232" s="154" t="s">
        <v>83</v>
      </c>
      <c r="AV232" s="12" t="s">
        <v>83</v>
      </c>
      <c r="AW232" s="12" t="s">
        <v>37</v>
      </c>
      <c r="AX232" s="12" t="s">
        <v>81</v>
      </c>
      <c r="AY232" s="154" t="s">
        <v>257</v>
      </c>
    </row>
    <row r="233" spans="2:65" s="1" customFormat="1" ht="16.5" customHeight="1">
      <c r="B233" s="133"/>
      <c r="C233" s="160" t="s">
        <v>485</v>
      </c>
      <c r="D233" s="160" t="s">
        <v>327</v>
      </c>
      <c r="E233" s="161" t="s">
        <v>486</v>
      </c>
      <c r="F233" s="162" t="s">
        <v>487</v>
      </c>
      <c r="G233" s="163" t="s">
        <v>327</v>
      </c>
      <c r="H233" s="164">
        <v>21.92</v>
      </c>
      <c r="I233" s="165"/>
      <c r="J233" s="166">
        <f>ROUND(I233*H233,2)</f>
        <v>0</v>
      </c>
      <c r="K233" s="162" t="s">
        <v>331</v>
      </c>
      <c r="L233" s="167"/>
      <c r="M233" s="168" t="s">
        <v>3</v>
      </c>
      <c r="N233" s="169" t="s">
        <v>45</v>
      </c>
      <c r="P233" s="143">
        <f>O233*H233</f>
        <v>0</v>
      </c>
      <c r="Q233" s="143">
        <v>2.86E-2</v>
      </c>
      <c r="R233" s="143">
        <f>Q233*H233</f>
        <v>0.62691200000000002</v>
      </c>
      <c r="S233" s="143">
        <v>0</v>
      </c>
      <c r="T233" s="144">
        <f>S233*H233</f>
        <v>0</v>
      </c>
      <c r="AR233" s="145" t="s">
        <v>310</v>
      </c>
      <c r="AT233" s="145" t="s">
        <v>327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3173</v>
      </c>
    </row>
    <row r="234" spans="2:65" s="1" customFormat="1" ht="11.25">
      <c r="B234" s="33"/>
      <c r="D234" s="147" t="s">
        <v>265</v>
      </c>
      <c r="F234" s="148" t="s">
        <v>487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2" customFormat="1" ht="11.25">
      <c r="B235" s="153"/>
      <c r="D235" s="147" t="s">
        <v>269</v>
      </c>
      <c r="E235" s="154" t="s">
        <v>515</v>
      </c>
      <c r="F235" s="155" t="s">
        <v>3174</v>
      </c>
      <c r="H235" s="156">
        <v>21.92</v>
      </c>
      <c r="I235" s="157"/>
      <c r="L235" s="153"/>
      <c r="M235" s="158"/>
      <c r="T235" s="159"/>
      <c r="AT235" s="154" t="s">
        <v>269</v>
      </c>
      <c r="AU235" s="154" t="s">
        <v>83</v>
      </c>
      <c r="AV235" s="12" t="s">
        <v>83</v>
      </c>
      <c r="AW235" s="12" t="s">
        <v>37</v>
      </c>
      <c r="AX235" s="12" t="s">
        <v>81</v>
      </c>
      <c r="AY235" s="154" t="s">
        <v>257</v>
      </c>
    </row>
    <row r="236" spans="2:65" s="1" customFormat="1" ht="16.5" customHeight="1">
      <c r="B236" s="133"/>
      <c r="C236" s="160" t="s">
        <v>491</v>
      </c>
      <c r="D236" s="160" t="s">
        <v>327</v>
      </c>
      <c r="E236" s="161" t="s">
        <v>492</v>
      </c>
      <c r="F236" s="162" t="s">
        <v>493</v>
      </c>
      <c r="G236" s="163" t="s">
        <v>327</v>
      </c>
      <c r="H236" s="164">
        <v>33.4</v>
      </c>
      <c r="I236" s="165"/>
      <c r="J236" s="166">
        <f>ROUND(I236*H236,2)</f>
        <v>0</v>
      </c>
      <c r="K236" s="162" t="s">
        <v>331</v>
      </c>
      <c r="L236" s="167"/>
      <c r="M236" s="168" t="s">
        <v>3</v>
      </c>
      <c r="N236" s="169" t="s">
        <v>45</v>
      </c>
      <c r="P236" s="143">
        <f>O236*H236</f>
        <v>0</v>
      </c>
      <c r="Q236" s="143">
        <v>5.1000000000000004E-3</v>
      </c>
      <c r="R236" s="143">
        <f>Q236*H236</f>
        <v>0.17033999999999999</v>
      </c>
      <c r="S236" s="143">
        <v>0</v>
      </c>
      <c r="T236" s="144">
        <f>S236*H236</f>
        <v>0</v>
      </c>
      <c r="AR236" s="145" t="s">
        <v>310</v>
      </c>
      <c r="AT236" s="145" t="s">
        <v>327</v>
      </c>
      <c r="AU236" s="145" t="s">
        <v>83</v>
      </c>
      <c r="AY236" s="17" t="s">
        <v>257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7" t="s">
        <v>81</v>
      </c>
      <c r="BK236" s="146">
        <f>ROUND(I236*H236,2)</f>
        <v>0</v>
      </c>
      <c r="BL236" s="17" t="s">
        <v>95</v>
      </c>
      <c r="BM236" s="145" t="s">
        <v>3175</v>
      </c>
    </row>
    <row r="237" spans="2:65" s="1" customFormat="1" ht="11.25">
      <c r="B237" s="33"/>
      <c r="D237" s="147" t="s">
        <v>265</v>
      </c>
      <c r="F237" s="148" t="s">
        <v>493</v>
      </c>
      <c r="I237" s="149"/>
      <c r="L237" s="33"/>
      <c r="M237" s="150"/>
      <c r="T237" s="54"/>
      <c r="AT237" s="17" t="s">
        <v>265</v>
      </c>
      <c r="AU237" s="17" t="s">
        <v>83</v>
      </c>
    </row>
    <row r="238" spans="2:65" s="12" customFormat="1" ht="11.25">
      <c r="B238" s="153"/>
      <c r="D238" s="147" t="s">
        <v>269</v>
      </c>
      <c r="E238" s="154" t="s">
        <v>2598</v>
      </c>
      <c r="F238" s="155" t="s">
        <v>3176</v>
      </c>
      <c r="H238" s="156">
        <v>33.4</v>
      </c>
      <c r="I238" s="157"/>
      <c r="L238" s="153"/>
      <c r="M238" s="158"/>
      <c r="T238" s="159"/>
      <c r="AT238" s="154" t="s">
        <v>269</v>
      </c>
      <c r="AU238" s="154" t="s">
        <v>83</v>
      </c>
      <c r="AV238" s="12" t="s">
        <v>83</v>
      </c>
      <c r="AW238" s="12" t="s">
        <v>37</v>
      </c>
      <c r="AX238" s="12" t="s">
        <v>81</v>
      </c>
      <c r="AY238" s="154" t="s">
        <v>257</v>
      </c>
    </row>
    <row r="239" spans="2:65" s="1" customFormat="1" ht="16.5" customHeight="1">
      <c r="B239" s="133"/>
      <c r="C239" s="134" t="s">
        <v>497</v>
      </c>
      <c r="D239" s="134" t="s">
        <v>259</v>
      </c>
      <c r="E239" s="135" t="s">
        <v>498</v>
      </c>
      <c r="F239" s="136" t="s">
        <v>1338</v>
      </c>
      <c r="G239" s="137" t="s">
        <v>318</v>
      </c>
      <c r="H239" s="138">
        <v>742.452</v>
      </c>
      <c r="I239" s="139"/>
      <c r="J239" s="140">
        <f>ROUND(I239*H239,2)</f>
        <v>0</v>
      </c>
      <c r="K239" s="136" t="s">
        <v>263</v>
      </c>
      <c r="L239" s="33"/>
      <c r="M239" s="141" t="s">
        <v>3</v>
      </c>
      <c r="N239" s="142" t="s">
        <v>45</v>
      </c>
      <c r="P239" s="143">
        <f>O239*H239</f>
        <v>0</v>
      </c>
      <c r="Q239" s="143">
        <v>0</v>
      </c>
      <c r="R239" s="143">
        <f>Q239*H239</f>
        <v>0</v>
      </c>
      <c r="S239" s="143">
        <v>1E-3</v>
      </c>
      <c r="T239" s="144">
        <f>S239*H239</f>
        <v>0.742452</v>
      </c>
      <c r="AR239" s="145" t="s">
        <v>95</v>
      </c>
      <c r="AT239" s="145" t="s">
        <v>259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3177</v>
      </c>
    </row>
    <row r="240" spans="2:65" s="1" customFormat="1" ht="11.25">
      <c r="B240" s="33"/>
      <c r="D240" s="147" t="s">
        <v>265</v>
      </c>
      <c r="F240" s="148" t="s">
        <v>1340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" customFormat="1" ht="11.25">
      <c r="B241" s="33"/>
      <c r="D241" s="151" t="s">
        <v>267</v>
      </c>
      <c r="F241" s="152" t="s">
        <v>501</v>
      </c>
      <c r="I241" s="149"/>
      <c r="L241" s="33"/>
      <c r="M241" s="150"/>
      <c r="T241" s="54"/>
      <c r="AT241" s="17" t="s">
        <v>267</v>
      </c>
      <c r="AU241" s="17" t="s">
        <v>83</v>
      </c>
    </row>
    <row r="242" spans="2:65" s="1" customFormat="1" ht="16.5" customHeight="1">
      <c r="B242" s="133"/>
      <c r="C242" s="134" t="s">
        <v>502</v>
      </c>
      <c r="D242" s="134" t="s">
        <v>259</v>
      </c>
      <c r="E242" s="135" t="s">
        <v>503</v>
      </c>
      <c r="F242" s="136" t="s">
        <v>1342</v>
      </c>
      <c r="G242" s="137" t="s">
        <v>330</v>
      </c>
      <c r="H242" s="138">
        <v>0.84199999999999997</v>
      </c>
      <c r="I242" s="139"/>
      <c r="J242" s="140">
        <f>ROUND(I242*H242,2)</f>
        <v>0</v>
      </c>
      <c r="K242" s="136" t="s">
        <v>263</v>
      </c>
      <c r="L242" s="33"/>
      <c r="M242" s="141" t="s">
        <v>3</v>
      </c>
      <c r="N242" s="142" t="s">
        <v>45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95</v>
      </c>
      <c r="AT242" s="145" t="s">
        <v>259</v>
      </c>
      <c r="AU242" s="145" t="s">
        <v>83</v>
      </c>
      <c r="AY242" s="17" t="s">
        <v>257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7" t="s">
        <v>81</v>
      </c>
      <c r="BK242" s="146">
        <f>ROUND(I242*H242,2)</f>
        <v>0</v>
      </c>
      <c r="BL242" s="17" t="s">
        <v>95</v>
      </c>
      <c r="BM242" s="145" t="s">
        <v>3178</v>
      </c>
    </row>
    <row r="243" spans="2:65" s="1" customFormat="1" ht="19.5">
      <c r="B243" s="33"/>
      <c r="D243" s="147" t="s">
        <v>265</v>
      </c>
      <c r="F243" s="148" t="s">
        <v>504</v>
      </c>
      <c r="I243" s="149"/>
      <c r="L243" s="33"/>
      <c r="M243" s="150"/>
      <c r="T243" s="54"/>
      <c r="AT243" s="17" t="s">
        <v>265</v>
      </c>
      <c r="AU243" s="17" t="s">
        <v>83</v>
      </c>
    </row>
    <row r="244" spans="2:65" s="1" customFormat="1" ht="11.25">
      <c r="B244" s="33"/>
      <c r="D244" s="151" t="s">
        <v>267</v>
      </c>
      <c r="F244" s="152" t="s">
        <v>506</v>
      </c>
      <c r="I244" s="149"/>
      <c r="L244" s="33"/>
      <c r="M244" s="150"/>
      <c r="T244" s="54"/>
      <c r="AT244" s="17" t="s">
        <v>267</v>
      </c>
      <c r="AU244" s="17" t="s">
        <v>83</v>
      </c>
    </row>
    <row r="245" spans="2:65" s="11" customFormat="1" ht="25.9" customHeight="1">
      <c r="B245" s="121"/>
      <c r="D245" s="122" t="s">
        <v>73</v>
      </c>
      <c r="E245" s="123" t="s">
        <v>327</v>
      </c>
      <c r="F245" s="123" t="s">
        <v>507</v>
      </c>
      <c r="I245" s="124"/>
      <c r="J245" s="125">
        <f>BK245</f>
        <v>0</v>
      </c>
      <c r="L245" s="121"/>
      <c r="M245" s="126"/>
      <c r="P245" s="127">
        <f>P246</f>
        <v>0</v>
      </c>
      <c r="R245" s="127">
        <f>R246</f>
        <v>2.262896E-2</v>
      </c>
      <c r="T245" s="128">
        <f>T246</f>
        <v>0</v>
      </c>
      <c r="AR245" s="122" t="s">
        <v>90</v>
      </c>
      <c r="AT245" s="129" t="s">
        <v>73</v>
      </c>
      <c r="AU245" s="129" t="s">
        <v>74</v>
      </c>
      <c r="AY245" s="122" t="s">
        <v>257</v>
      </c>
      <c r="BK245" s="130">
        <f>BK246</f>
        <v>0</v>
      </c>
    </row>
    <row r="246" spans="2:65" s="11" customFormat="1" ht="22.9" customHeight="1">
      <c r="B246" s="121"/>
      <c r="D246" s="122" t="s">
        <v>73</v>
      </c>
      <c r="E246" s="131" t="s">
        <v>508</v>
      </c>
      <c r="F246" s="131" t="s">
        <v>509</v>
      </c>
      <c r="I246" s="124"/>
      <c r="J246" s="132">
        <f>BK246</f>
        <v>0</v>
      </c>
      <c r="L246" s="121"/>
      <c r="M246" s="126"/>
      <c r="P246" s="127">
        <f>SUM(P247:P258)</f>
        <v>0</v>
      </c>
      <c r="R246" s="127">
        <f>SUM(R247:R258)</f>
        <v>2.262896E-2</v>
      </c>
      <c r="T246" s="128">
        <f>SUM(T247:T258)</f>
        <v>0</v>
      </c>
      <c r="AR246" s="122" t="s">
        <v>95</v>
      </c>
      <c r="AT246" s="129" t="s">
        <v>73</v>
      </c>
      <c r="AU246" s="129" t="s">
        <v>81</v>
      </c>
      <c r="AY246" s="122" t="s">
        <v>257</v>
      </c>
      <c r="BK246" s="130">
        <f>SUM(BK247:BK258)</f>
        <v>0</v>
      </c>
    </row>
    <row r="247" spans="2:65" s="1" customFormat="1" ht="16.5" customHeight="1">
      <c r="B247" s="133"/>
      <c r="C247" s="134" t="s">
        <v>510</v>
      </c>
      <c r="D247" s="134" t="s">
        <v>259</v>
      </c>
      <c r="E247" s="135" t="s">
        <v>511</v>
      </c>
      <c r="F247" s="136" t="s">
        <v>1344</v>
      </c>
      <c r="G247" s="137" t="s">
        <v>327</v>
      </c>
      <c r="H247" s="138">
        <v>19.271999999999998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1815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1815</v>
      </c>
      <c r="BM247" s="145" t="s">
        <v>3179</v>
      </c>
    </row>
    <row r="248" spans="2:65" s="1" customFormat="1" ht="11.25">
      <c r="B248" s="33"/>
      <c r="D248" s="147" t="s">
        <v>265</v>
      </c>
      <c r="F248" s="148" t="s">
        <v>512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514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2" customFormat="1" ht="11.25">
      <c r="B250" s="153"/>
      <c r="D250" s="147" t="s">
        <v>269</v>
      </c>
      <c r="E250" s="154" t="s">
        <v>540</v>
      </c>
      <c r="F250" s="155" t="s">
        <v>3180</v>
      </c>
      <c r="H250" s="156">
        <v>19.271999999999998</v>
      </c>
      <c r="I250" s="157"/>
      <c r="L250" s="153"/>
      <c r="M250" s="158"/>
      <c r="T250" s="159"/>
      <c r="AT250" s="154" t="s">
        <v>269</v>
      </c>
      <c r="AU250" s="154" t="s">
        <v>83</v>
      </c>
      <c r="AV250" s="12" t="s">
        <v>83</v>
      </c>
      <c r="AW250" s="12" t="s">
        <v>37</v>
      </c>
      <c r="AX250" s="12" t="s">
        <v>81</v>
      </c>
      <c r="AY250" s="154" t="s">
        <v>257</v>
      </c>
    </row>
    <row r="251" spans="2:65" s="1" customFormat="1" ht="16.5" customHeight="1">
      <c r="B251" s="133"/>
      <c r="C251" s="160" t="s">
        <v>517</v>
      </c>
      <c r="D251" s="160" t="s">
        <v>327</v>
      </c>
      <c r="E251" s="161" t="s">
        <v>518</v>
      </c>
      <c r="F251" s="162" t="s">
        <v>1346</v>
      </c>
      <c r="G251" s="163" t="s">
        <v>327</v>
      </c>
      <c r="H251" s="164">
        <v>19.271999999999998</v>
      </c>
      <c r="I251" s="165"/>
      <c r="J251" s="166">
        <f>ROUND(I251*H251,2)</f>
        <v>0</v>
      </c>
      <c r="K251" s="162" t="s">
        <v>263</v>
      </c>
      <c r="L251" s="167"/>
      <c r="M251" s="168" t="s">
        <v>3</v>
      </c>
      <c r="N251" s="169" t="s">
        <v>45</v>
      </c>
      <c r="P251" s="143">
        <f>O251*H251</f>
        <v>0</v>
      </c>
      <c r="Q251" s="143">
        <v>1.8000000000000001E-4</v>
      </c>
      <c r="R251" s="143">
        <f>Q251*H251</f>
        <v>3.4689600000000001E-3</v>
      </c>
      <c r="S251" s="143">
        <v>0</v>
      </c>
      <c r="T251" s="144">
        <f>S251*H251</f>
        <v>0</v>
      </c>
      <c r="AR251" s="145" t="s">
        <v>3181</v>
      </c>
      <c r="AT251" s="145" t="s">
        <v>327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3181</v>
      </c>
      <c r="BM251" s="145" t="s">
        <v>3182</v>
      </c>
    </row>
    <row r="252" spans="2:65" s="1" customFormat="1" ht="11.25">
      <c r="B252" s="33"/>
      <c r="D252" s="147" t="s">
        <v>265</v>
      </c>
      <c r="F252" s="148" t="s">
        <v>1346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16.5" customHeight="1">
      <c r="B253" s="133"/>
      <c r="C253" s="134" t="s">
        <v>521</v>
      </c>
      <c r="D253" s="134" t="s">
        <v>259</v>
      </c>
      <c r="E253" s="135" t="s">
        <v>522</v>
      </c>
      <c r="F253" s="136" t="s">
        <v>1348</v>
      </c>
      <c r="G253" s="137" t="s">
        <v>439</v>
      </c>
      <c r="H253" s="138">
        <v>2</v>
      </c>
      <c r="I253" s="139"/>
      <c r="J253" s="140">
        <f>ROUND(I253*H253,2)</f>
        <v>0</v>
      </c>
      <c r="K253" s="136" t="s">
        <v>263</v>
      </c>
      <c r="L253" s="33"/>
      <c r="M253" s="141" t="s">
        <v>3</v>
      </c>
      <c r="N253" s="142" t="s">
        <v>45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1815</v>
      </c>
      <c r="AT253" s="145" t="s">
        <v>259</v>
      </c>
      <c r="AU253" s="145" t="s">
        <v>83</v>
      </c>
      <c r="AY253" s="17" t="s">
        <v>257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7" t="s">
        <v>81</v>
      </c>
      <c r="BK253" s="146">
        <f>ROUND(I253*H253,2)</f>
        <v>0</v>
      </c>
      <c r="BL253" s="17" t="s">
        <v>1815</v>
      </c>
      <c r="BM253" s="145" t="s">
        <v>3183</v>
      </c>
    </row>
    <row r="254" spans="2:65" s="1" customFormat="1" ht="19.5">
      <c r="B254" s="33"/>
      <c r="D254" s="147" t="s">
        <v>265</v>
      </c>
      <c r="F254" s="148" t="s">
        <v>1350</v>
      </c>
      <c r="I254" s="149"/>
      <c r="L254" s="33"/>
      <c r="M254" s="150"/>
      <c r="T254" s="54"/>
      <c r="AT254" s="17" t="s">
        <v>265</v>
      </c>
      <c r="AU254" s="17" t="s">
        <v>83</v>
      </c>
    </row>
    <row r="255" spans="2:65" s="1" customFormat="1" ht="11.25">
      <c r="B255" s="33"/>
      <c r="D255" s="151" t="s">
        <v>267</v>
      </c>
      <c r="F255" s="152" t="s">
        <v>525</v>
      </c>
      <c r="I255" s="149"/>
      <c r="L255" s="33"/>
      <c r="M255" s="150"/>
      <c r="T255" s="54"/>
      <c r="AT255" s="17" t="s">
        <v>267</v>
      </c>
      <c r="AU255" s="17" t="s">
        <v>83</v>
      </c>
    </row>
    <row r="256" spans="2:65" s="12" customFormat="1" ht="11.25">
      <c r="B256" s="153"/>
      <c r="D256" s="147" t="s">
        <v>269</v>
      </c>
      <c r="E256" s="154" t="s">
        <v>2611</v>
      </c>
      <c r="F256" s="155" t="s">
        <v>527</v>
      </c>
      <c r="H256" s="156">
        <v>2</v>
      </c>
      <c r="I256" s="157"/>
      <c r="L256" s="153"/>
      <c r="M256" s="158"/>
      <c r="T256" s="159"/>
      <c r="AT256" s="154" t="s">
        <v>269</v>
      </c>
      <c r="AU256" s="154" t="s">
        <v>83</v>
      </c>
      <c r="AV256" s="12" t="s">
        <v>83</v>
      </c>
      <c r="AW256" s="12" t="s">
        <v>37</v>
      </c>
      <c r="AX256" s="12" t="s">
        <v>81</v>
      </c>
      <c r="AY256" s="154" t="s">
        <v>257</v>
      </c>
    </row>
    <row r="257" spans="2:65" s="1" customFormat="1" ht="16.5" customHeight="1">
      <c r="B257" s="133"/>
      <c r="C257" s="160" t="s">
        <v>528</v>
      </c>
      <c r="D257" s="160" t="s">
        <v>327</v>
      </c>
      <c r="E257" s="161" t="s">
        <v>529</v>
      </c>
      <c r="F257" s="162" t="s">
        <v>530</v>
      </c>
      <c r="G257" s="163" t="s">
        <v>439</v>
      </c>
      <c r="H257" s="164">
        <v>2</v>
      </c>
      <c r="I257" s="165"/>
      <c r="J257" s="166">
        <f>ROUND(I257*H257,2)</f>
        <v>0</v>
      </c>
      <c r="K257" s="162" t="s">
        <v>263</v>
      </c>
      <c r="L257" s="167"/>
      <c r="M257" s="168" t="s">
        <v>3</v>
      </c>
      <c r="N257" s="169" t="s">
        <v>45</v>
      </c>
      <c r="P257" s="143">
        <f>O257*H257</f>
        <v>0</v>
      </c>
      <c r="Q257" s="143">
        <v>9.58E-3</v>
      </c>
      <c r="R257" s="143">
        <f>Q257*H257</f>
        <v>1.916E-2</v>
      </c>
      <c r="S257" s="143">
        <v>0</v>
      </c>
      <c r="T257" s="144">
        <f>S257*H257</f>
        <v>0</v>
      </c>
      <c r="AR257" s="145" t="s">
        <v>3181</v>
      </c>
      <c r="AT257" s="145" t="s">
        <v>327</v>
      </c>
      <c r="AU257" s="145" t="s">
        <v>83</v>
      </c>
      <c r="AY257" s="17" t="s">
        <v>257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7" t="s">
        <v>81</v>
      </c>
      <c r="BK257" s="146">
        <f>ROUND(I257*H257,2)</f>
        <v>0</v>
      </c>
      <c r="BL257" s="17" t="s">
        <v>3181</v>
      </c>
      <c r="BM257" s="145" t="s">
        <v>3184</v>
      </c>
    </row>
    <row r="258" spans="2:65" s="1" customFormat="1" ht="11.25">
      <c r="B258" s="33"/>
      <c r="D258" s="147" t="s">
        <v>265</v>
      </c>
      <c r="F258" s="148" t="s">
        <v>530</v>
      </c>
      <c r="I258" s="149"/>
      <c r="L258" s="33"/>
      <c r="M258" s="150"/>
      <c r="T258" s="54"/>
      <c r="AT258" s="17" t="s">
        <v>265</v>
      </c>
      <c r="AU258" s="17" t="s">
        <v>83</v>
      </c>
    </row>
    <row r="259" spans="2:65" s="11" customFormat="1" ht="25.9" customHeight="1">
      <c r="B259" s="121"/>
      <c r="D259" s="122" t="s">
        <v>73</v>
      </c>
      <c r="E259" s="123" t="s">
        <v>532</v>
      </c>
      <c r="F259" s="123" t="s">
        <v>533</v>
      </c>
      <c r="I259" s="124"/>
      <c r="J259" s="125">
        <f>BK259</f>
        <v>0</v>
      </c>
      <c r="L259" s="121"/>
      <c r="M259" s="126"/>
      <c r="P259" s="127">
        <f>SUM(P260:P267)</f>
        <v>0</v>
      </c>
      <c r="R259" s="127">
        <f>SUM(R260:R267)</f>
        <v>0</v>
      </c>
      <c r="T259" s="128">
        <f>SUM(T260:T267)</f>
        <v>0</v>
      </c>
      <c r="AR259" s="122" t="s">
        <v>95</v>
      </c>
      <c r="AT259" s="129" t="s">
        <v>73</v>
      </c>
      <c r="AU259" s="129" t="s">
        <v>74</v>
      </c>
      <c r="AY259" s="122" t="s">
        <v>257</v>
      </c>
      <c r="BK259" s="130">
        <f>SUM(BK260:BK267)</f>
        <v>0</v>
      </c>
    </row>
    <row r="260" spans="2:65" s="1" customFormat="1" ht="16.5" customHeight="1">
      <c r="B260" s="133"/>
      <c r="C260" s="134" t="s">
        <v>534</v>
      </c>
      <c r="D260" s="134" t="s">
        <v>259</v>
      </c>
      <c r="E260" s="135" t="s">
        <v>535</v>
      </c>
      <c r="F260" s="136" t="s">
        <v>536</v>
      </c>
      <c r="G260" s="137" t="s">
        <v>330</v>
      </c>
      <c r="H260" s="138">
        <v>424.34699999999998</v>
      </c>
      <c r="I260" s="139"/>
      <c r="J260" s="140">
        <f>ROUND(I260*H260,2)</f>
        <v>0</v>
      </c>
      <c r="K260" s="136" t="s">
        <v>263</v>
      </c>
      <c r="L260" s="33"/>
      <c r="M260" s="141" t="s">
        <v>3</v>
      </c>
      <c r="N260" s="142" t="s">
        <v>45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2301</v>
      </c>
      <c r="AT260" s="145" t="s">
        <v>259</v>
      </c>
      <c r="AU260" s="145" t="s">
        <v>81</v>
      </c>
      <c r="AY260" s="17" t="s">
        <v>257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7" t="s">
        <v>81</v>
      </c>
      <c r="BK260" s="146">
        <f>ROUND(I260*H260,2)</f>
        <v>0</v>
      </c>
      <c r="BL260" s="17" t="s">
        <v>2301</v>
      </c>
      <c r="BM260" s="145" t="s">
        <v>3185</v>
      </c>
    </row>
    <row r="261" spans="2:65" s="1" customFormat="1" ht="19.5">
      <c r="B261" s="33"/>
      <c r="D261" s="147" t="s">
        <v>265</v>
      </c>
      <c r="F261" s="148" t="s">
        <v>538</v>
      </c>
      <c r="I261" s="149"/>
      <c r="L261" s="33"/>
      <c r="M261" s="150"/>
      <c r="T261" s="54"/>
      <c r="AT261" s="17" t="s">
        <v>265</v>
      </c>
      <c r="AU261" s="17" t="s">
        <v>81</v>
      </c>
    </row>
    <row r="262" spans="2:65" s="1" customFormat="1" ht="11.25">
      <c r="B262" s="33"/>
      <c r="D262" s="151" t="s">
        <v>267</v>
      </c>
      <c r="F262" s="152" t="s">
        <v>539</v>
      </c>
      <c r="I262" s="149"/>
      <c r="L262" s="33"/>
      <c r="M262" s="150"/>
      <c r="T262" s="54"/>
      <c r="AT262" s="17" t="s">
        <v>267</v>
      </c>
      <c r="AU262" s="17" t="s">
        <v>81</v>
      </c>
    </row>
    <row r="263" spans="2:65" s="12" customFormat="1" ht="11.25">
      <c r="B263" s="153"/>
      <c r="D263" s="147" t="s">
        <v>269</v>
      </c>
      <c r="E263" s="154" t="s">
        <v>1753</v>
      </c>
      <c r="F263" s="155" t="s">
        <v>3186</v>
      </c>
      <c r="H263" s="156">
        <v>424.34699999999998</v>
      </c>
      <c r="I263" s="157"/>
      <c r="L263" s="153"/>
      <c r="M263" s="158"/>
      <c r="T263" s="159"/>
      <c r="AT263" s="154" t="s">
        <v>269</v>
      </c>
      <c r="AU263" s="154" t="s">
        <v>81</v>
      </c>
      <c r="AV263" s="12" t="s">
        <v>83</v>
      </c>
      <c r="AW263" s="12" t="s">
        <v>37</v>
      </c>
      <c r="AX263" s="12" t="s">
        <v>81</v>
      </c>
      <c r="AY263" s="154" t="s">
        <v>257</v>
      </c>
    </row>
    <row r="264" spans="2:65" s="1" customFormat="1" ht="24.2" customHeight="1">
      <c r="B264" s="133"/>
      <c r="C264" s="134" t="s">
        <v>542</v>
      </c>
      <c r="D264" s="134" t="s">
        <v>259</v>
      </c>
      <c r="E264" s="135" t="s">
        <v>543</v>
      </c>
      <c r="F264" s="136" t="s">
        <v>544</v>
      </c>
      <c r="G264" s="137" t="s">
        <v>330</v>
      </c>
      <c r="H264" s="138">
        <v>17.201000000000001</v>
      </c>
      <c r="I264" s="139"/>
      <c r="J264" s="140">
        <f>ROUND(I264*H264,2)</f>
        <v>0</v>
      </c>
      <c r="K264" s="136" t="s">
        <v>263</v>
      </c>
      <c r="L264" s="33"/>
      <c r="M264" s="141" t="s">
        <v>3</v>
      </c>
      <c r="N264" s="142" t="s">
        <v>45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2301</v>
      </c>
      <c r="AT264" s="145" t="s">
        <v>259</v>
      </c>
      <c r="AU264" s="145" t="s">
        <v>81</v>
      </c>
      <c r="AY264" s="17" t="s">
        <v>257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7" t="s">
        <v>81</v>
      </c>
      <c r="BK264" s="146">
        <f>ROUND(I264*H264,2)</f>
        <v>0</v>
      </c>
      <c r="BL264" s="17" t="s">
        <v>2301</v>
      </c>
      <c r="BM264" s="145" t="s">
        <v>3187</v>
      </c>
    </row>
    <row r="265" spans="2:65" s="1" customFormat="1" ht="19.5">
      <c r="B265" s="33"/>
      <c r="D265" s="147" t="s">
        <v>265</v>
      </c>
      <c r="F265" s="148" t="s">
        <v>544</v>
      </c>
      <c r="I265" s="149"/>
      <c r="L265" s="33"/>
      <c r="M265" s="150"/>
      <c r="T265" s="54"/>
      <c r="AT265" s="17" t="s">
        <v>265</v>
      </c>
      <c r="AU265" s="17" t="s">
        <v>81</v>
      </c>
    </row>
    <row r="266" spans="2:65" s="1" customFormat="1" ht="11.25">
      <c r="B266" s="33"/>
      <c r="D266" s="151" t="s">
        <v>267</v>
      </c>
      <c r="F266" s="152" t="s">
        <v>546</v>
      </c>
      <c r="I266" s="149"/>
      <c r="L266" s="33"/>
      <c r="M266" s="150"/>
      <c r="T266" s="54"/>
      <c r="AT266" s="17" t="s">
        <v>267</v>
      </c>
      <c r="AU266" s="17" t="s">
        <v>81</v>
      </c>
    </row>
    <row r="267" spans="2:65" s="12" customFormat="1" ht="11.25">
      <c r="B267" s="153"/>
      <c r="D267" s="147" t="s">
        <v>269</v>
      </c>
      <c r="E267" s="154" t="s">
        <v>3188</v>
      </c>
      <c r="F267" s="155" t="s">
        <v>3189</v>
      </c>
      <c r="H267" s="156">
        <v>17.201000000000001</v>
      </c>
      <c r="I267" s="157"/>
      <c r="L267" s="153"/>
      <c r="M267" s="170"/>
      <c r="N267" s="171"/>
      <c r="O267" s="171"/>
      <c r="P267" s="171"/>
      <c r="Q267" s="171"/>
      <c r="R267" s="171"/>
      <c r="S267" s="171"/>
      <c r="T267" s="172"/>
      <c r="AT267" s="154" t="s">
        <v>269</v>
      </c>
      <c r="AU267" s="154" t="s">
        <v>81</v>
      </c>
      <c r="AV267" s="12" t="s">
        <v>83</v>
      </c>
      <c r="AW267" s="12" t="s">
        <v>37</v>
      </c>
      <c r="AX267" s="12" t="s">
        <v>81</v>
      </c>
      <c r="AY267" s="154" t="s">
        <v>257</v>
      </c>
    </row>
    <row r="268" spans="2:65" s="1" customFormat="1" ht="6.95" customHeight="1">
      <c r="B268" s="42"/>
      <c r="C268" s="43"/>
      <c r="D268" s="43"/>
      <c r="E268" s="43"/>
      <c r="F268" s="43"/>
      <c r="G268" s="43"/>
      <c r="H268" s="43"/>
      <c r="I268" s="43"/>
      <c r="J268" s="43"/>
      <c r="K268" s="43"/>
      <c r="L268" s="33"/>
    </row>
  </sheetData>
  <autoFilter ref="C103:K267" xr:uid="{00000000-0009-0000-0000-000012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1200-000000000000}"/>
    <hyperlink ref="F113" r:id="rId2" xr:uid="{00000000-0004-0000-1200-000001000000}"/>
    <hyperlink ref="F117" r:id="rId3" xr:uid="{00000000-0004-0000-1200-000002000000}"/>
    <hyperlink ref="F120" r:id="rId4" xr:uid="{00000000-0004-0000-1200-000003000000}"/>
    <hyperlink ref="F124" r:id="rId5" xr:uid="{00000000-0004-0000-1200-000004000000}"/>
    <hyperlink ref="F127" r:id="rId6" xr:uid="{00000000-0004-0000-1200-000005000000}"/>
    <hyperlink ref="F131" r:id="rId7" xr:uid="{00000000-0004-0000-1200-000006000000}"/>
    <hyperlink ref="F134" r:id="rId8" xr:uid="{00000000-0004-0000-1200-000007000000}"/>
    <hyperlink ref="F137" r:id="rId9" xr:uid="{00000000-0004-0000-1200-000008000000}"/>
    <hyperlink ref="F144" r:id="rId10" xr:uid="{00000000-0004-0000-1200-000009000000}"/>
    <hyperlink ref="F153" r:id="rId11" xr:uid="{00000000-0004-0000-1200-00000A000000}"/>
    <hyperlink ref="F157" r:id="rId12" xr:uid="{00000000-0004-0000-1200-00000B000000}"/>
    <hyperlink ref="F160" r:id="rId13" xr:uid="{00000000-0004-0000-1200-00000C000000}"/>
    <hyperlink ref="F167" r:id="rId14" xr:uid="{00000000-0004-0000-1200-00000D000000}"/>
    <hyperlink ref="F171" r:id="rId15" xr:uid="{00000000-0004-0000-1200-00000E000000}"/>
    <hyperlink ref="F175" r:id="rId16" xr:uid="{00000000-0004-0000-1200-00000F000000}"/>
    <hyperlink ref="F179" r:id="rId17" xr:uid="{00000000-0004-0000-1200-000010000000}"/>
    <hyperlink ref="F183" r:id="rId18" xr:uid="{00000000-0004-0000-1200-000011000000}"/>
    <hyperlink ref="F187" r:id="rId19" xr:uid="{00000000-0004-0000-1200-000012000000}"/>
    <hyperlink ref="F191" r:id="rId20" xr:uid="{00000000-0004-0000-1200-000013000000}"/>
    <hyperlink ref="F195" r:id="rId21" xr:uid="{00000000-0004-0000-1200-000014000000}"/>
    <hyperlink ref="F199" r:id="rId22" xr:uid="{00000000-0004-0000-1200-000015000000}"/>
    <hyperlink ref="F204" r:id="rId23" xr:uid="{00000000-0004-0000-1200-000016000000}"/>
    <hyperlink ref="F211" r:id="rId24" xr:uid="{00000000-0004-0000-1200-000017000000}"/>
    <hyperlink ref="F223" r:id="rId25" xr:uid="{00000000-0004-0000-1200-000018000000}"/>
    <hyperlink ref="F228" r:id="rId26" xr:uid="{00000000-0004-0000-1200-000019000000}"/>
    <hyperlink ref="F241" r:id="rId27" xr:uid="{00000000-0004-0000-1200-00001A000000}"/>
    <hyperlink ref="F244" r:id="rId28" xr:uid="{00000000-0004-0000-1200-00001B000000}"/>
    <hyperlink ref="F249" r:id="rId29" xr:uid="{00000000-0004-0000-1200-00001C000000}"/>
    <hyperlink ref="F255" r:id="rId30" xr:uid="{00000000-0004-0000-1200-00001D000000}"/>
    <hyperlink ref="F262" r:id="rId31" xr:uid="{00000000-0004-0000-1200-00001E000000}"/>
    <hyperlink ref="F266" r:id="rId32" xr:uid="{00000000-0004-0000-1200-00001F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3"/>
  <headerFooter>
    <oddFooter>&amp;CStrana &amp;P z &amp;N</oddFooter>
  </headerFooter>
  <drawing r:id="rId3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60"/>
  <sheetViews>
    <sheetView showGridLines="0" showZeros="0" topLeftCell="A190" workbookViewId="0">
      <selection activeCell="F232" sqref="F23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223</v>
      </c>
      <c r="L12" s="33"/>
    </row>
    <row r="13" spans="2:46" s="1" customFormat="1" ht="16.5" customHeight="1">
      <c r="B13" s="33"/>
      <c r="E13" s="312" t="s">
        <v>3190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ROUND(J99,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ROUND((SUM(BE99:BE255)),  2)</f>
        <v>0</v>
      </c>
      <c r="I37" s="95">
        <v>0.21</v>
      </c>
      <c r="J37" s="83">
        <f>ROUND(((SUM(BE99:BE255))*I37),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ROUND((SUM(BF99:BF255)),  2)</f>
        <v>0</v>
      </c>
      <c r="I38" s="95">
        <v>0.12</v>
      </c>
      <c r="J38" s="83">
        <f>ROUND(((SUM(BF99:BF255))*I38),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ROUND((SUM(BG99:BG255)),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ROUND((SUM(BH99:BH255)),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ROUND((SUM(BI99:BI255)),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01.5b - Nová stoka BD - Ražená štola pro výstavbu stoky BD (objekt 25)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J99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J154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J203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J216</f>
        <v>0</v>
      </c>
      <c r="L72" s="109"/>
    </row>
    <row r="73" spans="2:47" s="9" customFormat="1" ht="19.899999999999999" customHeight="1">
      <c r="B73" s="109"/>
      <c r="D73" s="110" t="s">
        <v>235</v>
      </c>
      <c r="E73" s="111"/>
      <c r="F73" s="111"/>
      <c r="G73" s="111"/>
      <c r="H73" s="111"/>
      <c r="I73" s="111"/>
      <c r="J73" s="112">
        <f>J238</f>
        <v>0</v>
      </c>
      <c r="L73" s="109"/>
    </row>
    <row r="74" spans="2:47" s="9" customFormat="1" ht="19.899999999999999" customHeight="1">
      <c r="B74" s="109"/>
      <c r="D74" s="110" t="s">
        <v>236</v>
      </c>
      <c r="E74" s="111"/>
      <c r="F74" s="111"/>
      <c r="G74" s="111"/>
      <c r="H74" s="111"/>
      <c r="I74" s="111"/>
      <c r="J74" s="112">
        <f>J241</f>
        <v>0</v>
      </c>
      <c r="L74" s="109"/>
    </row>
    <row r="75" spans="2:47" s="8" customFormat="1" ht="24.95" customHeight="1">
      <c r="B75" s="105"/>
      <c r="D75" s="106" t="s">
        <v>241</v>
      </c>
      <c r="E75" s="107"/>
      <c r="F75" s="107"/>
      <c r="G75" s="107"/>
      <c r="H75" s="107"/>
      <c r="I75" s="107"/>
      <c r="J75" s="108">
        <f>J245</f>
        <v>0</v>
      </c>
      <c r="L75" s="105"/>
    </row>
    <row r="76" spans="2:47" s="1" customFormat="1" ht="21.75" customHeight="1">
      <c r="B76" s="33"/>
      <c r="L76" s="33"/>
    </row>
    <row r="77" spans="2:47" s="1" customFormat="1" ht="6.95" customHeight="1"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33"/>
    </row>
    <row r="81" spans="2:12" s="1" customFormat="1" ht="6.95" customHeight="1">
      <c r="B81" s="44"/>
      <c r="C81" s="45"/>
      <c r="D81" s="45"/>
      <c r="E81" s="45"/>
      <c r="F81" s="45"/>
      <c r="G81" s="45"/>
      <c r="H81" s="45"/>
      <c r="I81" s="45"/>
      <c r="J81" s="45"/>
      <c r="K81" s="45"/>
      <c r="L81" s="33"/>
    </row>
    <row r="82" spans="2:12" s="1" customFormat="1" ht="24.95" customHeight="1">
      <c r="B82" s="33"/>
      <c r="C82" s="21" t="s">
        <v>242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17</v>
      </c>
      <c r="L84" s="33"/>
    </row>
    <row r="85" spans="2:12" s="1" customFormat="1" ht="16.5" customHeight="1">
      <c r="B85" s="33"/>
      <c r="E85" s="329" t="str">
        <f>E7</f>
        <v>ÚČOV nát. lab. LB - Stokový systém_aktualizace 2023</v>
      </c>
      <c r="F85" s="330"/>
      <c r="G85" s="330"/>
      <c r="H85" s="330"/>
      <c r="L85" s="33"/>
    </row>
    <row r="86" spans="2:12" ht="12" customHeight="1">
      <c r="B86" s="20"/>
      <c r="C86" s="27" t="s">
        <v>219</v>
      </c>
      <c r="L86" s="20"/>
    </row>
    <row r="87" spans="2:12" ht="16.5" customHeight="1">
      <c r="B87" s="20"/>
      <c r="E87" s="329" t="s">
        <v>220</v>
      </c>
      <c r="F87" s="290"/>
      <c r="G87" s="290"/>
      <c r="H87" s="290"/>
      <c r="L87" s="20"/>
    </row>
    <row r="88" spans="2:12" ht="12" customHeight="1">
      <c r="B88" s="20"/>
      <c r="C88" s="27" t="s">
        <v>221</v>
      </c>
      <c r="L88" s="20"/>
    </row>
    <row r="89" spans="2:12" s="1" customFormat="1" ht="16.5" customHeight="1">
      <c r="B89" s="33"/>
      <c r="E89" s="325" t="s">
        <v>222</v>
      </c>
      <c r="F89" s="331"/>
      <c r="G89" s="331"/>
      <c r="H89" s="331"/>
      <c r="L89" s="33"/>
    </row>
    <row r="90" spans="2:12" s="1" customFormat="1" ht="12" customHeight="1">
      <c r="B90" s="33"/>
      <c r="C90" s="27" t="s">
        <v>223</v>
      </c>
      <c r="L90" s="33"/>
    </row>
    <row r="91" spans="2:12" s="1" customFormat="1" ht="16.5" customHeight="1">
      <c r="B91" s="33"/>
      <c r="E91" s="312" t="str">
        <f>E13</f>
        <v>SO 01.5b - Nová stoka BD - Ražená štola pro výstavbu stoky BD (objekt 25)</v>
      </c>
      <c r="F91" s="331"/>
      <c r="G91" s="331"/>
      <c r="H91" s="331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23</v>
      </c>
      <c r="F93" s="25" t="str">
        <f>F16</f>
        <v>Praha 6, k.ú. Bubeneč</v>
      </c>
      <c r="I93" s="27" t="s">
        <v>25</v>
      </c>
      <c r="J93" s="50" t="str">
        <f>IF(J16="","",J16)</f>
        <v>31. 3. 2023</v>
      </c>
      <c r="L93" s="33"/>
    </row>
    <row r="94" spans="2:12" s="1" customFormat="1" ht="6.95" customHeight="1">
      <c r="B94" s="33"/>
      <c r="L94" s="33"/>
    </row>
    <row r="95" spans="2:12" s="1" customFormat="1" ht="25.7" customHeight="1">
      <c r="B95" s="33"/>
      <c r="C95" s="27" t="s">
        <v>31</v>
      </c>
      <c r="F95" s="25" t="str">
        <f>E19</f>
        <v>Hlavní město Praha</v>
      </c>
      <c r="I95" s="27"/>
      <c r="J95" s="31"/>
      <c r="L95" s="33"/>
    </row>
    <row r="96" spans="2:12" s="1" customFormat="1" ht="25.7" customHeight="1">
      <c r="B96" s="33"/>
      <c r="C96" s="27" t="s">
        <v>35</v>
      </c>
      <c r="F96" s="25" t="str">
        <f>IF(E22="","",E22)</f>
        <v>Vyplň údaj</v>
      </c>
      <c r="I96" s="27"/>
      <c r="J96" s="31"/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3"/>
      <c r="C98" s="114" t="s">
        <v>243</v>
      </c>
      <c r="D98" s="115" t="s">
        <v>59</v>
      </c>
      <c r="E98" s="115" t="s">
        <v>55</v>
      </c>
      <c r="F98" s="115" t="s">
        <v>56</v>
      </c>
      <c r="G98" s="115" t="s">
        <v>244</v>
      </c>
      <c r="H98" s="115" t="s">
        <v>245</v>
      </c>
      <c r="I98" s="115" t="s">
        <v>246</v>
      </c>
      <c r="J98" s="115" t="s">
        <v>227</v>
      </c>
      <c r="K98" s="116" t="s">
        <v>247</v>
      </c>
      <c r="L98" s="113"/>
      <c r="M98" s="57" t="s">
        <v>3</v>
      </c>
      <c r="N98" s="58" t="s">
        <v>44</v>
      </c>
      <c r="O98" s="58" t="s">
        <v>248</v>
      </c>
      <c r="P98" s="58" t="s">
        <v>249</v>
      </c>
      <c r="Q98" s="58" t="s">
        <v>250</v>
      </c>
      <c r="R98" s="58" t="s">
        <v>251</v>
      </c>
      <c r="S98" s="58" t="s">
        <v>252</v>
      </c>
      <c r="T98" s="59" t="s">
        <v>253</v>
      </c>
    </row>
    <row r="99" spans="2:65" s="1" customFormat="1" ht="22.9" customHeight="1">
      <c r="B99" s="33"/>
      <c r="C99" s="62" t="s">
        <v>254</v>
      </c>
      <c r="J99" s="117">
        <f>BK99</f>
        <v>0</v>
      </c>
      <c r="L99" s="33"/>
      <c r="M99" s="60"/>
      <c r="N99" s="51"/>
      <c r="O99" s="51"/>
      <c r="P99" s="118">
        <f>P100+P245</f>
        <v>0</v>
      </c>
      <c r="Q99" s="51"/>
      <c r="R99" s="118">
        <f>R100+R245</f>
        <v>258.82593292000001</v>
      </c>
      <c r="S99" s="51"/>
      <c r="T99" s="119">
        <f>T100+T245</f>
        <v>66.604863999999992</v>
      </c>
      <c r="AT99" s="17" t="s">
        <v>73</v>
      </c>
      <c r="AU99" s="17" t="s">
        <v>228</v>
      </c>
      <c r="BK99" s="120">
        <f>BK100+BK245</f>
        <v>0</v>
      </c>
    </row>
    <row r="100" spans="2:65" s="11" customFormat="1" ht="25.9" customHeight="1">
      <c r="B100" s="121"/>
      <c r="D100" s="122" t="s">
        <v>73</v>
      </c>
      <c r="E100" s="123" t="s">
        <v>255</v>
      </c>
      <c r="F100" s="123" t="s">
        <v>256</v>
      </c>
      <c r="I100" s="124"/>
      <c r="J100" s="125">
        <f>BK100</f>
        <v>0</v>
      </c>
      <c r="L100" s="121"/>
      <c r="M100" s="126"/>
      <c r="P100" s="127">
        <f>P101+P154+P203+P216+P238+P241</f>
        <v>0</v>
      </c>
      <c r="R100" s="127">
        <f>R101+R154+R203+R216+R238+R241</f>
        <v>258.82593292000001</v>
      </c>
      <c r="T100" s="128">
        <f>T101+T154+T203+T216+T238+T241</f>
        <v>66.604863999999992</v>
      </c>
      <c r="AR100" s="122" t="s">
        <v>81</v>
      </c>
      <c r="AT100" s="129" t="s">
        <v>73</v>
      </c>
      <c r="AU100" s="129" t="s">
        <v>74</v>
      </c>
      <c r="AY100" s="122" t="s">
        <v>257</v>
      </c>
      <c r="BK100" s="130">
        <f>BK101+BK154+BK203+BK216+BK238+BK241</f>
        <v>0</v>
      </c>
    </row>
    <row r="101" spans="2:65" s="11" customFormat="1" ht="22.9" customHeight="1">
      <c r="B101" s="121"/>
      <c r="D101" s="122" t="s">
        <v>73</v>
      </c>
      <c r="E101" s="131" t="s">
        <v>81</v>
      </c>
      <c r="F101" s="131" t="s">
        <v>258</v>
      </c>
      <c r="I101" s="124"/>
      <c r="J101" s="132">
        <f>BK101</f>
        <v>0</v>
      </c>
      <c r="L101" s="121"/>
      <c r="M101" s="126"/>
      <c r="P101" s="127">
        <f>SUM(P102:P153)</f>
        <v>0</v>
      </c>
      <c r="R101" s="127">
        <f>SUM(R102:R153)</f>
        <v>138.01773912000002</v>
      </c>
      <c r="T101" s="128">
        <f>SUM(T102:T153)</f>
        <v>0</v>
      </c>
      <c r="AR101" s="122" t="s">
        <v>95</v>
      </c>
      <c r="AT101" s="129" t="s">
        <v>73</v>
      </c>
      <c r="AU101" s="129" t="s">
        <v>81</v>
      </c>
      <c r="AY101" s="122" t="s">
        <v>257</v>
      </c>
      <c r="BK101" s="130">
        <f>SUM(BK102:BK153)</f>
        <v>0</v>
      </c>
    </row>
    <row r="102" spans="2:65" s="1" customFormat="1" ht="16.5" customHeight="1">
      <c r="B102" s="133"/>
      <c r="C102" s="134" t="s">
        <v>81</v>
      </c>
      <c r="D102" s="134" t="s">
        <v>259</v>
      </c>
      <c r="E102" s="135" t="s">
        <v>562</v>
      </c>
      <c r="F102" s="136" t="s">
        <v>563</v>
      </c>
      <c r="G102" s="137" t="s">
        <v>274</v>
      </c>
      <c r="H102" s="138">
        <v>862.5</v>
      </c>
      <c r="I102" s="139"/>
      <c r="J102" s="140">
        <f>ROUND(I102*H102,2)</f>
        <v>0</v>
      </c>
      <c r="K102" s="136" t="s">
        <v>263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95</v>
      </c>
      <c r="AT102" s="145" t="s">
        <v>259</v>
      </c>
      <c r="AU102" s="145" t="s">
        <v>83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95</v>
      </c>
      <c r="BM102" s="145" t="s">
        <v>3191</v>
      </c>
    </row>
    <row r="103" spans="2:65" s="1" customFormat="1" ht="19.5">
      <c r="B103" s="33"/>
      <c r="D103" s="147" t="s">
        <v>265</v>
      </c>
      <c r="F103" s="148" t="s">
        <v>566</v>
      </c>
      <c r="I103" s="149"/>
      <c r="L103" s="33"/>
      <c r="M103" s="150"/>
      <c r="T103" s="54"/>
      <c r="AT103" s="17" t="s">
        <v>265</v>
      </c>
      <c r="AU103" s="17" t="s">
        <v>83</v>
      </c>
    </row>
    <row r="104" spans="2:65" s="1" customFormat="1" ht="11.25">
      <c r="B104" s="33"/>
      <c r="D104" s="151" t="s">
        <v>267</v>
      </c>
      <c r="F104" s="152" t="s">
        <v>567</v>
      </c>
      <c r="I104" s="149"/>
      <c r="L104" s="33"/>
      <c r="M104" s="150"/>
      <c r="T104" s="54"/>
      <c r="AT104" s="17" t="s">
        <v>267</v>
      </c>
      <c r="AU104" s="17" t="s">
        <v>83</v>
      </c>
    </row>
    <row r="105" spans="2:65" s="13" customFormat="1" ht="11.25">
      <c r="B105" s="173"/>
      <c r="D105" s="147" t="s">
        <v>269</v>
      </c>
      <c r="E105" s="174" t="s">
        <v>3</v>
      </c>
      <c r="F105" s="175" t="s">
        <v>3192</v>
      </c>
      <c r="H105" s="174" t="s">
        <v>3</v>
      </c>
      <c r="I105" s="176"/>
      <c r="L105" s="173"/>
      <c r="M105" s="177"/>
      <c r="T105" s="178"/>
      <c r="AT105" s="174" t="s">
        <v>269</v>
      </c>
      <c r="AU105" s="174" t="s">
        <v>83</v>
      </c>
      <c r="AV105" s="13" t="s">
        <v>81</v>
      </c>
      <c r="AW105" s="13" t="s">
        <v>37</v>
      </c>
      <c r="AX105" s="13" t="s">
        <v>74</v>
      </c>
      <c r="AY105" s="174" t="s">
        <v>257</v>
      </c>
    </row>
    <row r="106" spans="2:65" s="12" customFormat="1" ht="11.25">
      <c r="B106" s="153"/>
      <c r="D106" s="147" t="s">
        <v>269</v>
      </c>
      <c r="E106" s="154" t="s">
        <v>3</v>
      </c>
      <c r="F106" s="155" t="s">
        <v>3193</v>
      </c>
      <c r="H106" s="156">
        <v>862.5</v>
      </c>
      <c r="I106" s="157"/>
      <c r="L106" s="153"/>
      <c r="M106" s="158"/>
      <c r="T106" s="159"/>
      <c r="AT106" s="154" t="s">
        <v>269</v>
      </c>
      <c r="AU106" s="154" t="s">
        <v>83</v>
      </c>
      <c r="AV106" s="12" t="s">
        <v>83</v>
      </c>
      <c r="AW106" s="12" t="s">
        <v>37</v>
      </c>
      <c r="AX106" s="12" t="s">
        <v>81</v>
      </c>
      <c r="AY106" s="154" t="s">
        <v>257</v>
      </c>
    </row>
    <row r="107" spans="2:65" s="1" customFormat="1" ht="16.5" customHeight="1">
      <c r="B107" s="133"/>
      <c r="C107" s="134" t="s">
        <v>83</v>
      </c>
      <c r="D107" s="134" t="s">
        <v>259</v>
      </c>
      <c r="E107" s="135" t="s">
        <v>2202</v>
      </c>
      <c r="F107" s="136" t="s">
        <v>2203</v>
      </c>
      <c r="G107" s="137" t="s">
        <v>282</v>
      </c>
      <c r="H107" s="138">
        <v>1075.0519999999999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9.3600000000000003E-3</v>
      </c>
      <c r="R107" s="143">
        <f>Q107*H107</f>
        <v>10.062486719999999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3194</v>
      </c>
    </row>
    <row r="108" spans="2:65" s="1" customFormat="1" ht="11.25">
      <c r="B108" s="33"/>
      <c r="D108" s="147" t="s">
        <v>265</v>
      </c>
      <c r="F108" s="148" t="s">
        <v>2205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2206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" customFormat="1" ht="16.5" customHeight="1">
      <c r="B110" s="133"/>
      <c r="C110" s="134" t="s">
        <v>90</v>
      </c>
      <c r="D110" s="134" t="s">
        <v>259</v>
      </c>
      <c r="E110" s="135" t="s">
        <v>2207</v>
      </c>
      <c r="F110" s="136" t="s">
        <v>2208</v>
      </c>
      <c r="G110" s="137" t="s">
        <v>262</v>
      </c>
      <c r="H110" s="138">
        <v>926.97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6.3039999999999999E-2</v>
      </c>
      <c r="R110" s="143">
        <f>Q110*H110</f>
        <v>58.436188800000004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83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3195</v>
      </c>
    </row>
    <row r="111" spans="2:65" s="1" customFormat="1" ht="19.5">
      <c r="B111" s="33"/>
      <c r="D111" s="147" t="s">
        <v>265</v>
      </c>
      <c r="F111" s="148" t="s">
        <v>2210</v>
      </c>
      <c r="I111" s="149"/>
      <c r="L111" s="33"/>
      <c r="M111" s="150"/>
      <c r="T111" s="54"/>
      <c r="AT111" s="17" t="s">
        <v>265</v>
      </c>
      <c r="AU111" s="17" t="s">
        <v>83</v>
      </c>
    </row>
    <row r="112" spans="2:65" s="1" customFormat="1" ht="11.25">
      <c r="B112" s="33"/>
      <c r="D112" s="151" t="s">
        <v>267</v>
      </c>
      <c r="F112" s="152" t="s">
        <v>2211</v>
      </c>
      <c r="I112" s="149"/>
      <c r="L112" s="33"/>
      <c r="M112" s="150"/>
      <c r="T112" s="54"/>
      <c r="AT112" s="17" t="s">
        <v>267</v>
      </c>
      <c r="AU112" s="17" t="s">
        <v>83</v>
      </c>
    </row>
    <row r="113" spans="2:65" s="12" customFormat="1" ht="11.25">
      <c r="B113" s="153"/>
      <c r="D113" s="147" t="s">
        <v>269</v>
      </c>
      <c r="E113" s="154" t="s">
        <v>557</v>
      </c>
      <c r="F113" s="155" t="s">
        <v>3196</v>
      </c>
      <c r="H113" s="156">
        <v>926.97</v>
      </c>
      <c r="I113" s="157"/>
      <c r="L113" s="153"/>
      <c r="M113" s="158"/>
      <c r="T113" s="159"/>
      <c r="AT113" s="154" t="s">
        <v>269</v>
      </c>
      <c r="AU113" s="154" t="s">
        <v>83</v>
      </c>
      <c r="AV113" s="12" t="s">
        <v>83</v>
      </c>
      <c r="AW113" s="12" t="s">
        <v>37</v>
      </c>
      <c r="AX113" s="12" t="s">
        <v>81</v>
      </c>
      <c r="AY113" s="154" t="s">
        <v>257</v>
      </c>
    </row>
    <row r="114" spans="2:65" s="1" customFormat="1" ht="16.5" customHeight="1">
      <c r="B114" s="133"/>
      <c r="C114" s="134" t="s">
        <v>95</v>
      </c>
      <c r="D114" s="134" t="s">
        <v>259</v>
      </c>
      <c r="E114" s="135" t="s">
        <v>2214</v>
      </c>
      <c r="F114" s="136" t="s">
        <v>2215</v>
      </c>
      <c r="G114" s="137" t="s">
        <v>262</v>
      </c>
      <c r="H114" s="138">
        <v>1015.56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6.5100000000000002E-3</v>
      </c>
      <c r="R114" s="143">
        <f>Q114*H114</f>
        <v>6.6112956000000001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3197</v>
      </c>
    </row>
    <row r="115" spans="2:65" s="1" customFormat="1" ht="11.25">
      <c r="B115" s="33"/>
      <c r="D115" s="147" t="s">
        <v>265</v>
      </c>
      <c r="F115" s="148" t="s">
        <v>2217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2218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2" customFormat="1" ht="11.25">
      <c r="B117" s="153"/>
      <c r="D117" s="147" t="s">
        <v>269</v>
      </c>
      <c r="E117" s="154" t="s">
        <v>290</v>
      </c>
      <c r="F117" s="155" t="s">
        <v>3198</v>
      </c>
      <c r="H117" s="156">
        <v>1015.56</v>
      </c>
      <c r="I117" s="157"/>
      <c r="L117" s="153"/>
      <c r="M117" s="158"/>
      <c r="T117" s="159"/>
      <c r="AT117" s="154" t="s">
        <v>269</v>
      </c>
      <c r="AU117" s="154" t="s">
        <v>83</v>
      </c>
      <c r="AV117" s="12" t="s">
        <v>83</v>
      </c>
      <c r="AW117" s="12" t="s">
        <v>37</v>
      </c>
      <c r="AX117" s="12" t="s">
        <v>81</v>
      </c>
      <c r="AY117" s="154" t="s">
        <v>257</v>
      </c>
    </row>
    <row r="118" spans="2:65" s="1" customFormat="1" ht="16.5" customHeight="1">
      <c r="B118" s="133"/>
      <c r="C118" s="134" t="s">
        <v>292</v>
      </c>
      <c r="D118" s="134" t="s">
        <v>259</v>
      </c>
      <c r="E118" s="135" t="s">
        <v>2221</v>
      </c>
      <c r="F118" s="136" t="s">
        <v>2222</v>
      </c>
      <c r="G118" s="137" t="s">
        <v>262</v>
      </c>
      <c r="H118" s="138">
        <v>1015.56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3199</v>
      </c>
    </row>
    <row r="119" spans="2:65" s="1" customFormat="1" ht="11.25">
      <c r="B119" s="33"/>
      <c r="D119" s="147" t="s">
        <v>265</v>
      </c>
      <c r="F119" s="148" t="s">
        <v>2224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2225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" customFormat="1" ht="16.5" customHeight="1">
      <c r="B121" s="133"/>
      <c r="C121" s="134" t="s">
        <v>297</v>
      </c>
      <c r="D121" s="134" t="s">
        <v>259</v>
      </c>
      <c r="E121" s="135" t="s">
        <v>2226</v>
      </c>
      <c r="F121" s="136" t="s">
        <v>2227</v>
      </c>
      <c r="G121" s="137" t="s">
        <v>318</v>
      </c>
      <c r="H121" s="138">
        <v>57188.88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1.1000000000000001E-3</v>
      </c>
      <c r="R121" s="143">
        <f>Q121*H121</f>
        <v>62.907768000000004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3200</v>
      </c>
    </row>
    <row r="122" spans="2:65" s="1" customFormat="1" ht="19.5">
      <c r="B122" s="33"/>
      <c r="D122" s="147" t="s">
        <v>265</v>
      </c>
      <c r="F122" s="148" t="s">
        <v>2229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2230</v>
      </c>
      <c r="I123" s="149"/>
      <c r="L123" s="33"/>
      <c r="M123" s="150"/>
      <c r="T123" s="54"/>
      <c r="AT123" s="17" t="s">
        <v>267</v>
      </c>
      <c r="AU123" s="17" t="s">
        <v>83</v>
      </c>
    </row>
    <row r="124" spans="2:65" s="12" customFormat="1" ht="11.25">
      <c r="B124" s="153"/>
      <c r="D124" s="147" t="s">
        <v>269</v>
      </c>
      <c r="E124" s="154" t="s">
        <v>213</v>
      </c>
      <c r="F124" s="155" t="s">
        <v>3201</v>
      </c>
      <c r="H124" s="156">
        <v>57188.88</v>
      </c>
      <c r="I124" s="157"/>
      <c r="L124" s="153"/>
      <c r="M124" s="158"/>
      <c r="T124" s="159"/>
      <c r="AT124" s="154" t="s">
        <v>269</v>
      </c>
      <c r="AU124" s="154" t="s">
        <v>83</v>
      </c>
      <c r="AV124" s="12" t="s">
        <v>83</v>
      </c>
      <c r="AW124" s="12" t="s">
        <v>37</v>
      </c>
      <c r="AX124" s="12" t="s">
        <v>81</v>
      </c>
      <c r="AY124" s="154" t="s">
        <v>257</v>
      </c>
    </row>
    <row r="125" spans="2:65" s="1" customFormat="1" ht="16.5" customHeight="1">
      <c r="B125" s="133"/>
      <c r="C125" s="134" t="s">
        <v>303</v>
      </c>
      <c r="D125" s="134" t="s">
        <v>259</v>
      </c>
      <c r="E125" s="135" t="s">
        <v>596</v>
      </c>
      <c r="F125" s="136" t="s">
        <v>597</v>
      </c>
      <c r="G125" s="137" t="s">
        <v>282</v>
      </c>
      <c r="H125" s="138">
        <v>1376.067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3202</v>
      </c>
    </row>
    <row r="126" spans="2:65" s="1" customFormat="1" ht="11.25">
      <c r="B126" s="33"/>
      <c r="D126" s="147" t="s">
        <v>265</v>
      </c>
      <c r="F126" s="148" t="s">
        <v>597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599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2" customFormat="1" ht="11.25">
      <c r="B128" s="153"/>
      <c r="D128" s="147" t="s">
        <v>269</v>
      </c>
      <c r="E128" s="154" t="s">
        <v>308</v>
      </c>
      <c r="F128" s="155" t="s">
        <v>3203</v>
      </c>
      <c r="H128" s="156">
        <v>1376.067</v>
      </c>
      <c r="I128" s="157"/>
      <c r="L128" s="153"/>
      <c r="M128" s="158"/>
      <c r="T128" s="159"/>
      <c r="AT128" s="154" t="s">
        <v>269</v>
      </c>
      <c r="AU128" s="154" t="s">
        <v>83</v>
      </c>
      <c r="AV128" s="12" t="s">
        <v>83</v>
      </c>
      <c r="AW128" s="12" t="s">
        <v>37</v>
      </c>
      <c r="AX128" s="12" t="s">
        <v>81</v>
      </c>
      <c r="AY128" s="154" t="s">
        <v>257</v>
      </c>
    </row>
    <row r="129" spans="2:65" s="1" customFormat="1" ht="16.5" customHeight="1">
      <c r="B129" s="133"/>
      <c r="C129" s="134" t="s">
        <v>310</v>
      </c>
      <c r="D129" s="134" t="s">
        <v>259</v>
      </c>
      <c r="E129" s="135" t="s">
        <v>5663</v>
      </c>
      <c r="F129" s="136" t="s">
        <v>5664</v>
      </c>
      <c r="G129" s="137" t="s">
        <v>274</v>
      </c>
      <c r="H129" s="138">
        <v>154.51400000000001</v>
      </c>
      <c r="I129" s="139"/>
      <c r="J129" s="140">
        <f>ROUND(I129*H129,2)</f>
        <v>0</v>
      </c>
      <c r="K129" s="136" t="s">
        <v>331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3204</v>
      </c>
    </row>
    <row r="130" spans="2:65" s="1" customFormat="1" ht="11.25">
      <c r="B130" s="33"/>
      <c r="D130" s="147" t="s">
        <v>265</v>
      </c>
      <c r="F130" s="148" t="s">
        <v>5665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602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" customFormat="1" ht="16.5" customHeight="1">
      <c r="B132" s="133"/>
      <c r="C132" s="134" t="s">
        <v>321</v>
      </c>
      <c r="D132" s="134" t="s">
        <v>259</v>
      </c>
      <c r="E132" s="135" t="s">
        <v>603</v>
      </c>
      <c r="F132" s="136" t="s">
        <v>604</v>
      </c>
      <c r="G132" s="137" t="s">
        <v>274</v>
      </c>
      <c r="H132" s="138">
        <v>862.5</v>
      </c>
      <c r="I132" s="139"/>
      <c r="J132" s="140">
        <f>ROUND(I132*H132,2)</f>
        <v>0</v>
      </c>
      <c r="K132" s="136" t="s">
        <v>331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95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95</v>
      </c>
      <c r="BM132" s="145" t="s">
        <v>3205</v>
      </c>
    </row>
    <row r="133" spans="2:65" s="1" customFormat="1" ht="19.5">
      <c r="B133" s="33"/>
      <c r="D133" s="147" t="s">
        <v>265</v>
      </c>
      <c r="F133" s="148" t="s">
        <v>606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24.2" customHeight="1">
      <c r="B134" s="133"/>
      <c r="C134" s="134" t="s">
        <v>326</v>
      </c>
      <c r="D134" s="134" t="s">
        <v>259</v>
      </c>
      <c r="E134" s="135" t="s">
        <v>337</v>
      </c>
      <c r="F134" s="136" t="s">
        <v>338</v>
      </c>
      <c r="G134" s="137" t="s">
        <v>282</v>
      </c>
      <c r="H134" s="138">
        <v>1961.346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3206</v>
      </c>
    </row>
    <row r="135" spans="2:65" s="1" customFormat="1" ht="19.5">
      <c r="B135" s="33"/>
      <c r="D135" s="147" t="s">
        <v>265</v>
      </c>
      <c r="F135" s="148" t="s">
        <v>340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2" customFormat="1" ht="11.25">
      <c r="B136" s="153"/>
      <c r="D136" s="147" t="s">
        <v>269</v>
      </c>
      <c r="E136" s="154" t="s">
        <v>3</v>
      </c>
      <c r="F136" s="155" t="s">
        <v>3207</v>
      </c>
      <c r="H136" s="156">
        <v>1376.067</v>
      </c>
      <c r="I136" s="157"/>
      <c r="L136" s="153"/>
      <c r="M136" s="158"/>
      <c r="T136" s="159"/>
      <c r="AT136" s="154" t="s">
        <v>269</v>
      </c>
      <c r="AU136" s="154" t="s">
        <v>83</v>
      </c>
      <c r="AV136" s="12" t="s">
        <v>83</v>
      </c>
      <c r="AW136" s="12" t="s">
        <v>37</v>
      </c>
      <c r="AX136" s="12" t="s">
        <v>74</v>
      </c>
      <c r="AY136" s="154" t="s">
        <v>257</v>
      </c>
    </row>
    <row r="137" spans="2:65" s="12" customFormat="1" ht="11.25">
      <c r="B137" s="153"/>
      <c r="D137" s="147" t="s">
        <v>269</v>
      </c>
      <c r="E137" s="154" t="s">
        <v>3</v>
      </c>
      <c r="F137" s="155" t="s">
        <v>3208</v>
      </c>
      <c r="H137" s="156">
        <v>585.279</v>
      </c>
      <c r="I137" s="157"/>
      <c r="L137" s="153"/>
      <c r="M137" s="158"/>
      <c r="T137" s="159"/>
      <c r="AT137" s="154" t="s">
        <v>269</v>
      </c>
      <c r="AU137" s="154" t="s">
        <v>83</v>
      </c>
      <c r="AV137" s="12" t="s">
        <v>83</v>
      </c>
      <c r="AW137" s="12" t="s">
        <v>37</v>
      </c>
      <c r="AX137" s="12" t="s">
        <v>74</v>
      </c>
      <c r="AY137" s="154" t="s">
        <v>257</v>
      </c>
    </row>
    <row r="138" spans="2:65" s="14" customFormat="1" ht="11.25">
      <c r="B138" s="179"/>
      <c r="D138" s="147" t="s">
        <v>269</v>
      </c>
      <c r="E138" s="180" t="s">
        <v>3</v>
      </c>
      <c r="F138" s="181" t="s">
        <v>610</v>
      </c>
      <c r="H138" s="182">
        <v>1961.346</v>
      </c>
      <c r="I138" s="183"/>
      <c r="L138" s="179"/>
      <c r="M138" s="184"/>
      <c r="T138" s="185"/>
      <c r="AT138" s="180" t="s">
        <v>269</v>
      </c>
      <c r="AU138" s="180" t="s">
        <v>83</v>
      </c>
      <c r="AV138" s="14" t="s">
        <v>95</v>
      </c>
      <c r="AW138" s="14" t="s">
        <v>37</v>
      </c>
      <c r="AX138" s="14" t="s">
        <v>81</v>
      </c>
      <c r="AY138" s="180" t="s">
        <v>257</v>
      </c>
    </row>
    <row r="139" spans="2:65" s="1" customFormat="1" ht="16.5" customHeight="1">
      <c r="B139" s="133"/>
      <c r="C139" s="134" t="s">
        <v>9</v>
      </c>
      <c r="D139" s="134" t="s">
        <v>259</v>
      </c>
      <c r="E139" s="135" t="s">
        <v>2240</v>
      </c>
      <c r="F139" s="136" t="s">
        <v>2241</v>
      </c>
      <c r="G139" s="137" t="s">
        <v>282</v>
      </c>
      <c r="H139" s="138">
        <v>1376.067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3209</v>
      </c>
    </row>
    <row r="140" spans="2:65" s="1" customFormat="1" ht="11.25">
      <c r="B140" s="33"/>
      <c r="D140" s="147" t="s">
        <v>265</v>
      </c>
      <c r="F140" s="148" t="s">
        <v>2243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2244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34" t="s">
        <v>336</v>
      </c>
      <c r="D142" s="134" t="s">
        <v>259</v>
      </c>
      <c r="E142" s="135" t="s">
        <v>1123</v>
      </c>
      <c r="F142" s="136" t="s">
        <v>344</v>
      </c>
      <c r="G142" s="137" t="s">
        <v>282</v>
      </c>
      <c r="H142" s="138">
        <v>2823.846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3210</v>
      </c>
    </row>
    <row r="143" spans="2:65" s="1" customFormat="1" ht="11.25">
      <c r="B143" s="33"/>
      <c r="D143" s="147" t="s">
        <v>265</v>
      </c>
      <c r="F143" s="148" t="s">
        <v>346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1125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2" customFormat="1" ht="11.25">
      <c r="B145" s="153"/>
      <c r="D145" s="147" t="s">
        <v>269</v>
      </c>
      <c r="E145" s="154" t="s">
        <v>3</v>
      </c>
      <c r="F145" s="155" t="s">
        <v>3211</v>
      </c>
      <c r="H145" s="156">
        <v>2823.846</v>
      </c>
      <c r="I145" s="157"/>
      <c r="L145" s="153"/>
      <c r="M145" s="158"/>
      <c r="T145" s="159"/>
      <c r="AT145" s="154" t="s">
        <v>269</v>
      </c>
      <c r="AU145" s="154" t="s">
        <v>83</v>
      </c>
      <c r="AV145" s="12" t="s">
        <v>83</v>
      </c>
      <c r="AW145" s="12" t="s">
        <v>37</v>
      </c>
      <c r="AX145" s="12" t="s">
        <v>81</v>
      </c>
      <c r="AY145" s="154" t="s">
        <v>257</v>
      </c>
    </row>
    <row r="146" spans="2:65" s="1" customFormat="1" ht="16.5" customHeight="1">
      <c r="B146" s="133"/>
      <c r="C146" s="134" t="s">
        <v>342</v>
      </c>
      <c r="D146" s="134" t="s">
        <v>259</v>
      </c>
      <c r="E146" s="135" t="s">
        <v>617</v>
      </c>
      <c r="F146" s="136" t="s">
        <v>618</v>
      </c>
      <c r="G146" s="137" t="s">
        <v>282</v>
      </c>
      <c r="H146" s="138">
        <v>862.5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3212</v>
      </c>
    </row>
    <row r="147" spans="2:65" s="1" customFormat="1" ht="19.5">
      <c r="B147" s="33"/>
      <c r="D147" s="147" t="s">
        <v>265</v>
      </c>
      <c r="F147" s="148" t="s">
        <v>620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621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3" customFormat="1" ht="11.25">
      <c r="B149" s="173"/>
      <c r="D149" s="147" t="s">
        <v>269</v>
      </c>
      <c r="E149" s="174" t="s">
        <v>3</v>
      </c>
      <c r="F149" s="175" t="s">
        <v>3213</v>
      </c>
      <c r="H149" s="174" t="s">
        <v>3</v>
      </c>
      <c r="I149" s="176"/>
      <c r="L149" s="173"/>
      <c r="M149" s="177"/>
      <c r="T149" s="178"/>
      <c r="AT149" s="174" t="s">
        <v>269</v>
      </c>
      <c r="AU149" s="174" t="s">
        <v>83</v>
      </c>
      <c r="AV149" s="13" t="s">
        <v>81</v>
      </c>
      <c r="AW149" s="13" t="s">
        <v>37</v>
      </c>
      <c r="AX149" s="13" t="s">
        <v>74</v>
      </c>
      <c r="AY149" s="174" t="s">
        <v>257</v>
      </c>
    </row>
    <row r="150" spans="2:65" s="12" customFormat="1" ht="11.25">
      <c r="B150" s="153"/>
      <c r="D150" s="147" t="s">
        <v>269</v>
      </c>
      <c r="E150" s="154" t="s">
        <v>3</v>
      </c>
      <c r="F150" s="155" t="s">
        <v>3214</v>
      </c>
      <c r="H150" s="156">
        <v>862.5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81</v>
      </c>
      <c r="AY150" s="154" t="s">
        <v>257</v>
      </c>
    </row>
    <row r="151" spans="2:65" s="1" customFormat="1" ht="16.5" customHeight="1">
      <c r="B151" s="133"/>
      <c r="C151" s="160" t="s">
        <v>349</v>
      </c>
      <c r="D151" s="160" t="s">
        <v>327</v>
      </c>
      <c r="E151" s="161" t="s">
        <v>624</v>
      </c>
      <c r="F151" s="162" t="s">
        <v>625</v>
      </c>
      <c r="G151" s="163" t="s">
        <v>330</v>
      </c>
      <c r="H151" s="164">
        <v>1763.8989999999999</v>
      </c>
      <c r="I151" s="165"/>
      <c r="J151" s="166">
        <f>ROUND(I151*H151,2)</f>
        <v>0</v>
      </c>
      <c r="K151" s="162" t="s">
        <v>263</v>
      </c>
      <c r="L151" s="167"/>
      <c r="M151" s="168" t="s">
        <v>3</v>
      </c>
      <c r="N151" s="169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310</v>
      </c>
      <c r="AT151" s="145" t="s">
        <v>327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3215</v>
      </c>
    </row>
    <row r="152" spans="2:65" s="1" customFormat="1" ht="11.25">
      <c r="B152" s="33"/>
      <c r="D152" s="147" t="s">
        <v>265</v>
      </c>
      <c r="F152" s="148" t="s">
        <v>625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2" customFormat="1" ht="11.25">
      <c r="B153" s="153"/>
      <c r="D153" s="147" t="s">
        <v>269</v>
      </c>
      <c r="E153" s="154" t="s">
        <v>627</v>
      </c>
      <c r="F153" s="155" t="s">
        <v>3216</v>
      </c>
      <c r="H153" s="156">
        <v>1763.8989999999999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1" customFormat="1" ht="22.9" customHeight="1">
      <c r="B154" s="121"/>
      <c r="D154" s="122" t="s">
        <v>73</v>
      </c>
      <c r="E154" s="131" t="s">
        <v>83</v>
      </c>
      <c r="F154" s="131" t="s">
        <v>348</v>
      </c>
      <c r="I154" s="124"/>
      <c r="J154" s="132">
        <f>BK154</f>
        <v>0</v>
      </c>
      <c r="L154" s="121"/>
      <c r="M154" s="126"/>
      <c r="P154" s="127">
        <f>SUM(P155:P202)</f>
        <v>0</v>
      </c>
      <c r="R154" s="127">
        <f>SUM(R155:R202)</f>
        <v>55.689092819999999</v>
      </c>
      <c r="T154" s="128">
        <f>SUM(T155:T202)</f>
        <v>66.604863999999992</v>
      </c>
      <c r="AR154" s="122" t="s">
        <v>95</v>
      </c>
      <c r="AT154" s="129" t="s">
        <v>73</v>
      </c>
      <c r="AU154" s="129" t="s">
        <v>81</v>
      </c>
      <c r="AY154" s="122" t="s">
        <v>257</v>
      </c>
      <c r="BK154" s="130">
        <f>SUM(BK155:BK202)</f>
        <v>0</v>
      </c>
    </row>
    <row r="155" spans="2:65" s="1" customFormat="1" ht="16.5" customHeight="1">
      <c r="B155" s="133"/>
      <c r="C155" s="134" t="s">
        <v>356</v>
      </c>
      <c r="D155" s="134" t="s">
        <v>259</v>
      </c>
      <c r="E155" s="135" t="s">
        <v>629</v>
      </c>
      <c r="F155" s="136" t="s">
        <v>799</v>
      </c>
      <c r="G155" s="137" t="s">
        <v>327</v>
      </c>
      <c r="H155" s="138">
        <v>233.2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3217</v>
      </c>
    </row>
    <row r="156" spans="2:65" s="1" customFormat="1" ht="11.25">
      <c r="B156" s="33"/>
      <c r="D156" s="147" t="s">
        <v>265</v>
      </c>
      <c r="F156" s="148" t="s">
        <v>630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632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1579</v>
      </c>
      <c r="F158" s="155" t="s">
        <v>3218</v>
      </c>
      <c r="H158" s="156">
        <v>233.2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81</v>
      </c>
      <c r="AY158" s="154" t="s">
        <v>257</v>
      </c>
    </row>
    <row r="159" spans="2:65" s="1" customFormat="1" ht="24.2" customHeight="1">
      <c r="B159" s="133"/>
      <c r="C159" s="134" t="s">
        <v>363</v>
      </c>
      <c r="D159" s="134" t="s">
        <v>259</v>
      </c>
      <c r="E159" s="135" t="s">
        <v>633</v>
      </c>
      <c r="F159" s="136" t="s">
        <v>801</v>
      </c>
      <c r="G159" s="137" t="s">
        <v>327</v>
      </c>
      <c r="H159" s="138">
        <v>233.2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0.20477000000000001</v>
      </c>
      <c r="R159" s="143">
        <f>Q159*H159</f>
        <v>47.752364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3219</v>
      </c>
    </row>
    <row r="160" spans="2:65" s="1" customFormat="1" ht="19.5">
      <c r="B160" s="33"/>
      <c r="D160" s="147" t="s">
        <v>265</v>
      </c>
      <c r="F160" s="148" t="s">
        <v>636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637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" customFormat="1" ht="16.5" customHeight="1">
      <c r="B162" s="133"/>
      <c r="C162" s="134" t="s">
        <v>370</v>
      </c>
      <c r="D162" s="134" t="s">
        <v>259</v>
      </c>
      <c r="E162" s="135" t="s">
        <v>638</v>
      </c>
      <c r="F162" s="136" t="s">
        <v>803</v>
      </c>
      <c r="G162" s="137" t="s">
        <v>262</v>
      </c>
      <c r="H162" s="138">
        <v>932.8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3220</v>
      </c>
    </row>
    <row r="163" spans="2:65" s="1" customFormat="1" ht="19.5">
      <c r="B163" s="33"/>
      <c r="D163" s="147" t="s">
        <v>265</v>
      </c>
      <c r="F163" s="148" t="s">
        <v>641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1.25">
      <c r="B164" s="33"/>
      <c r="D164" s="151" t="s">
        <v>267</v>
      </c>
      <c r="F164" s="152" t="s">
        <v>642</v>
      </c>
      <c r="I164" s="149"/>
      <c r="L164" s="33"/>
      <c r="M164" s="150"/>
      <c r="T164" s="54"/>
      <c r="AT164" s="17" t="s">
        <v>267</v>
      </c>
      <c r="AU164" s="17" t="s">
        <v>83</v>
      </c>
    </row>
    <row r="165" spans="2:65" s="12" customFormat="1" ht="11.25">
      <c r="B165" s="153"/>
      <c r="D165" s="147" t="s">
        <v>269</v>
      </c>
      <c r="E165" s="154" t="s">
        <v>208</v>
      </c>
      <c r="F165" s="155" t="s">
        <v>3221</v>
      </c>
      <c r="H165" s="156">
        <v>932.8</v>
      </c>
      <c r="I165" s="157"/>
      <c r="L165" s="153"/>
      <c r="M165" s="158"/>
      <c r="T165" s="159"/>
      <c r="AT165" s="154" t="s">
        <v>269</v>
      </c>
      <c r="AU165" s="154" t="s">
        <v>83</v>
      </c>
      <c r="AV165" s="12" t="s">
        <v>83</v>
      </c>
      <c r="AW165" s="12" t="s">
        <v>37</v>
      </c>
      <c r="AX165" s="12" t="s">
        <v>81</v>
      </c>
      <c r="AY165" s="154" t="s">
        <v>257</v>
      </c>
    </row>
    <row r="166" spans="2:65" s="1" customFormat="1" ht="16.5" customHeight="1">
      <c r="B166" s="133"/>
      <c r="C166" s="134" t="s">
        <v>377</v>
      </c>
      <c r="D166" s="134" t="s">
        <v>259</v>
      </c>
      <c r="E166" s="135" t="s">
        <v>645</v>
      </c>
      <c r="F166" s="136" t="s">
        <v>806</v>
      </c>
      <c r="G166" s="137" t="s">
        <v>262</v>
      </c>
      <c r="H166" s="138">
        <v>307.24099999999999</v>
      </c>
      <c r="I166" s="139"/>
      <c r="J166" s="140">
        <f>ROUND(I166*H166,2)</f>
        <v>0</v>
      </c>
      <c r="K166" s="136" t="s">
        <v>263</v>
      </c>
      <c r="L166" s="33"/>
      <c r="M166" s="141" t="s">
        <v>3</v>
      </c>
      <c r="N166" s="142" t="s">
        <v>45</v>
      </c>
      <c r="P166" s="143">
        <f>O166*H166</f>
        <v>0</v>
      </c>
      <c r="Q166" s="143">
        <v>2.0000000000000002E-5</v>
      </c>
      <c r="R166" s="143">
        <f>Q166*H166</f>
        <v>6.1448200000000005E-3</v>
      </c>
      <c r="S166" s="143">
        <v>0</v>
      </c>
      <c r="T166" s="144">
        <f>S166*H166</f>
        <v>0</v>
      </c>
      <c r="AR166" s="145" t="s">
        <v>95</v>
      </c>
      <c r="AT166" s="145" t="s">
        <v>259</v>
      </c>
      <c r="AU166" s="145" t="s">
        <v>83</v>
      </c>
      <c r="AY166" s="17" t="s">
        <v>257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7" t="s">
        <v>81</v>
      </c>
      <c r="BK166" s="146">
        <f>ROUND(I166*H166,2)</f>
        <v>0</v>
      </c>
      <c r="BL166" s="17" t="s">
        <v>95</v>
      </c>
      <c r="BM166" s="145" t="s">
        <v>3222</v>
      </c>
    </row>
    <row r="167" spans="2:65" s="1" customFormat="1" ht="11.25">
      <c r="B167" s="33"/>
      <c r="D167" s="147" t="s">
        <v>265</v>
      </c>
      <c r="F167" s="148" t="s">
        <v>646</v>
      </c>
      <c r="I167" s="149"/>
      <c r="L167" s="33"/>
      <c r="M167" s="150"/>
      <c r="T167" s="54"/>
      <c r="AT167" s="17" t="s">
        <v>265</v>
      </c>
      <c r="AU167" s="17" t="s">
        <v>83</v>
      </c>
    </row>
    <row r="168" spans="2:65" s="1" customFormat="1" ht="11.25">
      <c r="B168" s="33"/>
      <c r="D168" s="151" t="s">
        <v>267</v>
      </c>
      <c r="F168" s="152" t="s">
        <v>648</v>
      </c>
      <c r="I168" s="149"/>
      <c r="L168" s="33"/>
      <c r="M168" s="150"/>
      <c r="T168" s="54"/>
      <c r="AT168" s="17" t="s">
        <v>267</v>
      </c>
      <c r="AU168" s="17" t="s">
        <v>83</v>
      </c>
    </row>
    <row r="169" spans="2:65" s="12" customFormat="1" ht="11.25">
      <c r="B169" s="153"/>
      <c r="D169" s="147" t="s">
        <v>269</v>
      </c>
      <c r="E169" s="154" t="s">
        <v>550</v>
      </c>
      <c r="F169" s="155" t="s">
        <v>3223</v>
      </c>
      <c r="H169" s="156">
        <v>307.24099999999999</v>
      </c>
      <c r="I169" s="157"/>
      <c r="L169" s="153"/>
      <c r="M169" s="158"/>
      <c r="T169" s="159"/>
      <c r="AT169" s="154" t="s">
        <v>269</v>
      </c>
      <c r="AU169" s="154" t="s">
        <v>83</v>
      </c>
      <c r="AV169" s="12" t="s">
        <v>83</v>
      </c>
      <c r="AW169" s="12" t="s">
        <v>37</v>
      </c>
      <c r="AX169" s="12" t="s">
        <v>81</v>
      </c>
      <c r="AY169" s="154" t="s">
        <v>257</v>
      </c>
    </row>
    <row r="170" spans="2:65" s="1" customFormat="1" ht="21.75" customHeight="1">
      <c r="B170" s="133"/>
      <c r="C170" s="134" t="s">
        <v>383</v>
      </c>
      <c r="D170" s="134" t="s">
        <v>259</v>
      </c>
      <c r="E170" s="135" t="s">
        <v>654</v>
      </c>
      <c r="F170" s="136" t="s">
        <v>655</v>
      </c>
      <c r="G170" s="137" t="s">
        <v>656</v>
      </c>
      <c r="H170" s="138">
        <v>8280</v>
      </c>
      <c r="I170" s="139"/>
      <c r="J170" s="140">
        <f>ROUND(I170*H170,2)</f>
        <v>0</v>
      </c>
      <c r="K170" s="136" t="s">
        <v>263</v>
      </c>
      <c r="L170" s="33"/>
      <c r="M170" s="141" t="s">
        <v>3</v>
      </c>
      <c r="N170" s="142" t="s">
        <v>45</v>
      </c>
      <c r="P170" s="143">
        <f>O170*H170</f>
        <v>0</v>
      </c>
      <c r="Q170" s="143">
        <v>5.4000000000000001E-4</v>
      </c>
      <c r="R170" s="143">
        <f>Q170*H170</f>
        <v>4.4711999999999996</v>
      </c>
      <c r="S170" s="143">
        <v>0</v>
      </c>
      <c r="T170" s="144">
        <f>S170*H170</f>
        <v>0</v>
      </c>
      <c r="AR170" s="145" t="s">
        <v>95</v>
      </c>
      <c r="AT170" s="145" t="s">
        <v>259</v>
      </c>
      <c r="AU170" s="145" t="s">
        <v>83</v>
      </c>
      <c r="AY170" s="17" t="s">
        <v>257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7" t="s">
        <v>81</v>
      </c>
      <c r="BK170" s="146">
        <f>ROUND(I170*H170,2)</f>
        <v>0</v>
      </c>
      <c r="BL170" s="17" t="s">
        <v>95</v>
      </c>
      <c r="BM170" s="145" t="s">
        <v>3224</v>
      </c>
    </row>
    <row r="171" spans="2:65" s="1" customFormat="1" ht="11.25">
      <c r="B171" s="33"/>
      <c r="D171" s="147" t="s">
        <v>265</v>
      </c>
      <c r="F171" s="148" t="s">
        <v>658</v>
      </c>
      <c r="I171" s="149"/>
      <c r="L171" s="33"/>
      <c r="M171" s="150"/>
      <c r="T171" s="54"/>
      <c r="AT171" s="17" t="s">
        <v>265</v>
      </c>
      <c r="AU171" s="17" t="s">
        <v>83</v>
      </c>
    </row>
    <row r="172" spans="2:65" s="1" customFormat="1" ht="11.25">
      <c r="B172" s="33"/>
      <c r="D172" s="151" t="s">
        <v>267</v>
      </c>
      <c r="F172" s="152" t="s">
        <v>659</v>
      </c>
      <c r="I172" s="149"/>
      <c r="L172" s="33"/>
      <c r="M172" s="150"/>
      <c r="T172" s="54"/>
      <c r="AT172" s="17" t="s">
        <v>267</v>
      </c>
      <c r="AU172" s="17" t="s">
        <v>83</v>
      </c>
    </row>
    <row r="173" spans="2:65" s="13" customFormat="1" ht="11.25">
      <c r="B173" s="173"/>
      <c r="D173" s="147" t="s">
        <v>269</v>
      </c>
      <c r="E173" s="174" t="s">
        <v>3</v>
      </c>
      <c r="F173" s="175" t="s">
        <v>3225</v>
      </c>
      <c r="H173" s="174" t="s">
        <v>3</v>
      </c>
      <c r="I173" s="176"/>
      <c r="L173" s="173"/>
      <c r="M173" s="177"/>
      <c r="T173" s="178"/>
      <c r="AT173" s="174" t="s">
        <v>269</v>
      </c>
      <c r="AU173" s="174" t="s">
        <v>83</v>
      </c>
      <c r="AV173" s="13" t="s">
        <v>81</v>
      </c>
      <c r="AW173" s="13" t="s">
        <v>37</v>
      </c>
      <c r="AX173" s="13" t="s">
        <v>74</v>
      </c>
      <c r="AY173" s="174" t="s">
        <v>257</v>
      </c>
    </row>
    <row r="174" spans="2:65" s="12" customFormat="1" ht="11.25">
      <c r="B174" s="153"/>
      <c r="D174" s="147" t="s">
        <v>269</v>
      </c>
      <c r="E174" s="154" t="s">
        <v>3</v>
      </c>
      <c r="F174" s="155" t="s">
        <v>3226</v>
      </c>
      <c r="H174" s="156">
        <v>8280</v>
      </c>
      <c r="I174" s="157"/>
      <c r="L174" s="153"/>
      <c r="M174" s="158"/>
      <c r="T174" s="159"/>
      <c r="AT174" s="154" t="s">
        <v>269</v>
      </c>
      <c r="AU174" s="154" t="s">
        <v>83</v>
      </c>
      <c r="AV174" s="12" t="s">
        <v>83</v>
      </c>
      <c r="AW174" s="12" t="s">
        <v>37</v>
      </c>
      <c r="AX174" s="12" t="s">
        <v>81</v>
      </c>
      <c r="AY174" s="154" t="s">
        <v>257</v>
      </c>
    </row>
    <row r="175" spans="2:65" s="1" customFormat="1" ht="16.5" customHeight="1">
      <c r="B175" s="133"/>
      <c r="C175" s="134" t="s">
        <v>8</v>
      </c>
      <c r="D175" s="134" t="s">
        <v>259</v>
      </c>
      <c r="E175" s="135" t="s">
        <v>677</v>
      </c>
      <c r="F175" s="136" t="s">
        <v>678</v>
      </c>
      <c r="G175" s="137" t="s">
        <v>656</v>
      </c>
      <c r="H175" s="138">
        <v>117.056</v>
      </c>
      <c r="I175" s="139"/>
      <c r="J175" s="140">
        <f>ROUND(I175*H175,2)</f>
        <v>0</v>
      </c>
      <c r="K175" s="136" t="s">
        <v>263</v>
      </c>
      <c r="L175" s="33"/>
      <c r="M175" s="141" t="s">
        <v>3</v>
      </c>
      <c r="N175" s="142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0.56899999999999995</v>
      </c>
      <c r="T175" s="144">
        <f>S175*H175</f>
        <v>66.604863999999992</v>
      </c>
      <c r="AR175" s="145" t="s">
        <v>95</v>
      </c>
      <c r="AT175" s="145" t="s">
        <v>259</v>
      </c>
      <c r="AU175" s="145" t="s">
        <v>83</v>
      </c>
      <c r="AY175" s="17" t="s">
        <v>257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7" t="s">
        <v>81</v>
      </c>
      <c r="BK175" s="146">
        <f>ROUND(I175*H175,2)</f>
        <v>0</v>
      </c>
      <c r="BL175" s="17" t="s">
        <v>95</v>
      </c>
      <c r="BM175" s="145" t="s">
        <v>3227</v>
      </c>
    </row>
    <row r="176" spans="2:65" s="1" customFormat="1" ht="11.25">
      <c r="B176" s="33"/>
      <c r="D176" s="147" t="s">
        <v>265</v>
      </c>
      <c r="F176" s="148" t="s">
        <v>680</v>
      </c>
      <c r="I176" s="149"/>
      <c r="L176" s="33"/>
      <c r="M176" s="150"/>
      <c r="T176" s="54"/>
      <c r="AT176" s="17" t="s">
        <v>265</v>
      </c>
      <c r="AU176" s="17" t="s">
        <v>83</v>
      </c>
    </row>
    <row r="177" spans="2:65" s="1" customFormat="1" ht="11.25">
      <c r="B177" s="33"/>
      <c r="D177" s="151" t="s">
        <v>267</v>
      </c>
      <c r="F177" s="152" t="s">
        <v>681</v>
      </c>
      <c r="I177" s="149"/>
      <c r="L177" s="33"/>
      <c r="M177" s="150"/>
      <c r="T177" s="54"/>
      <c r="AT177" s="17" t="s">
        <v>267</v>
      </c>
      <c r="AU177" s="17" t="s">
        <v>83</v>
      </c>
    </row>
    <row r="178" spans="2:65" s="13" customFormat="1" ht="11.25">
      <c r="B178" s="173"/>
      <c r="D178" s="147" t="s">
        <v>269</v>
      </c>
      <c r="E178" s="174" t="s">
        <v>3</v>
      </c>
      <c r="F178" s="175" t="s">
        <v>3225</v>
      </c>
      <c r="H178" s="174" t="s">
        <v>3</v>
      </c>
      <c r="I178" s="176"/>
      <c r="L178" s="173"/>
      <c r="M178" s="177"/>
      <c r="T178" s="178"/>
      <c r="AT178" s="174" t="s">
        <v>269</v>
      </c>
      <c r="AU178" s="174" t="s">
        <v>83</v>
      </c>
      <c r="AV178" s="13" t="s">
        <v>81</v>
      </c>
      <c r="AW178" s="13" t="s">
        <v>37</v>
      </c>
      <c r="AX178" s="13" t="s">
        <v>74</v>
      </c>
      <c r="AY178" s="174" t="s">
        <v>257</v>
      </c>
    </row>
    <row r="179" spans="2:65" s="12" customFormat="1" ht="11.25">
      <c r="B179" s="153"/>
      <c r="D179" s="147" t="s">
        <v>269</v>
      </c>
      <c r="E179" s="154" t="s">
        <v>3</v>
      </c>
      <c r="F179" s="155" t="s">
        <v>3228</v>
      </c>
      <c r="H179" s="156">
        <v>117.056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81</v>
      </c>
      <c r="AY179" s="154" t="s">
        <v>257</v>
      </c>
    </row>
    <row r="180" spans="2:65" s="1" customFormat="1" ht="16.5" customHeight="1">
      <c r="B180" s="133"/>
      <c r="C180" s="134" t="s">
        <v>394</v>
      </c>
      <c r="D180" s="134" t="s">
        <v>259</v>
      </c>
      <c r="E180" s="135" t="s">
        <v>683</v>
      </c>
      <c r="F180" s="136" t="s">
        <v>684</v>
      </c>
      <c r="G180" s="137" t="s">
        <v>327</v>
      </c>
      <c r="H180" s="138">
        <v>1821.6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9.8999999999999999E-4</v>
      </c>
      <c r="R180" s="143">
        <f>Q180*H180</f>
        <v>1.8033839999999999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3229</v>
      </c>
    </row>
    <row r="181" spans="2:65" s="1" customFormat="1" ht="11.25">
      <c r="B181" s="33"/>
      <c r="D181" s="147" t="s">
        <v>265</v>
      </c>
      <c r="F181" s="148" t="s">
        <v>686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687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3" customFormat="1" ht="11.25">
      <c r="B183" s="173"/>
      <c r="D183" s="147" t="s">
        <v>269</v>
      </c>
      <c r="E183" s="174" t="s">
        <v>3</v>
      </c>
      <c r="F183" s="175" t="s">
        <v>3225</v>
      </c>
      <c r="H183" s="174" t="s">
        <v>3</v>
      </c>
      <c r="I183" s="176"/>
      <c r="L183" s="173"/>
      <c r="M183" s="177"/>
      <c r="T183" s="178"/>
      <c r="AT183" s="174" t="s">
        <v>269</v>
      </c>
      <c r="AU183" s="174" t="s">
        <v>83</v>
      </c>
      <c r="AV183" s="13" t="s">
        <v>81</v>
      </c>
      <c r="AW183" s="13" t="s">
        <v>37</v>
      </c>
      <c r="AX183" s="13" t="s">
        <v>74</v>
      </c>
      <c r="AY183" s="174" t="s">
        <v>257</v>
      </c>
    </row>
    <row r="184" spans="2:65" s="12" customFormat="1" ht="11.25">
      <c r="B184" s="153"/>
      <c r="D184" s="147" t="s">
        <v>269</v>
      </c>
      <c r="E184" s="154" t="s">
        <v>3</v>
      </c>
      <c r="F184" s="155" t="s">
        <v>3230</v>
      </c>
      <c r="H184" s="156">
        <v>1821.6</v>
      </c>
      <c r="I184" s="157"/>
      <c r="L184" s="153"/>
      <c r="M184" s="158"/>
      <c r="T184" s="159"/>
      <c r="AT184" s="154" t="s">
        <v>269</v>
      </c>
      <c r="AU184" s="154" t="s">
        <v>83</v>
      </c>
      <c r="AV184" s="12" t="s">
        <v>83</v>
      </c>
      <c r="AW184" s="12" t="s">
        <v>37</v>
      </c>
      <c r="AX184" s="12" t="s">
        <v>81</v>
      </c>
      <c r="AY184" s="154" t="s">
        <v>257</v>
      </c>
    </row>
    <row r="185" spans="2:65" s="1" customFormat="1" ht="16.5" customHeight="1">
      <c r="B185" s="133"/>
      <c r="C185" s="160" t="s">
        <v>401</v>
      </c>
      <c r="D185" s="160" t="s">
        <v>327</v>
      </c>
      <c r="E185" s="161" t="s">
        <v>689</v>
      </c>
      <c r="F185" s="162" t="s">
        <v>690</v>
      </c>
      <c r="G185" s="163" t="s">
        <v>274</v>
      </c>
      <c r="H185" s="164">
        <v>619.71799999999996</v>
      </c>
      <c r="I185" s="165"/>
      <c r="J185" s="166">
        <f>ROUND(I185*H185,2)</f>
        <v>0</v>
      </c>
      <c r="K185" s="162" t="s">
        <v>263</v>
      </c>
      <c r="L185" s="167"/>
      <c r="M185" s="168" t="s">
        <v>3</v>
      </c>
      <c r="N185" s="169" t="s">
        <v>45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310</v>
      </c>
      <c r="AT185" s="145" t="s">
        <v>327</v>
      </c>
      <c r="AU185" s="145" t="s">
        <v>83</v>
      </c>
      <c r="AY185" s="17" t="s">
        <v>257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7" t="s">
        <v>81</v>
      </c>
      <c r="BK185" s="146">
        <f>ROUND(I185*H185,2)</f>
        <v>0</v>
      </c>
      <c r="BL185" s="17" t="s">
        <v>95</v>
      </c>
      <c r="BM185" s="145" t="s">
        <v>3231</v>
      </c>
    </row>
    <row r="186" spans="2:65" s="1" customFormat="1" ht="11.25">
      <c r="B186" s="33"/>
      <c r="D186" s="147" t="s">
        <v>265</v>
      </c>
      <c r="F186" s="148" t="s">
        <v>690</v>
      </c>
      <c r="I186" s="149"/>
      <c r="L186" s="33"/>
      <c r="M186" s="150"/>
      <c r="T186" s="54"/>
      <c r="AT186" s="17" t="s">
        <v>265</v>
      </c>
      <c r="AU186" s="17" t="s">
        <v>83</v>
      </c>
    </row>
    <row r="187" spans="2:65" s="12" customFormat="1" ht="11.25">
      <c r="B187" s="153"/>
      <c r="D187" s="147" t="s">
        <v>269</v>
      </c>
      <c r="E187" s="154" t="s">
        <v>3</v>
      </c>
      <c r="F187" s="155" t="s">
        <v>3232</v>
      </c>
      <c r="H187" s="156">
        <v>619.71799999999996</v>
      </c>
      <c r="I187" s="157"/>
      <c r="L187" s="153"/>
      <c r="M187" s="158"/>
      <c r="T187" s="159"/>
      <c r="AT187" s="154" t="s">
        <v>269</v>
      </c>
      <c r="AU187" s="154" t="s">
        <v>83</v>
      </c>
      <c r="AV187" s="12" t="s">
        <v>83</v>
      </c>
      <c r="AW187" s="12" t="s">
        <v>37</v>
      </c>
      <c r="AX187" s="12" t="s">
        <v>81</v>
      </c>
      <c r="AY187" s="154" t="s">
        <v>257</v>
      </c>
    </row>
    <row r="188" spans="2:65" s="1" customFormat="1" ht="16.5" customHeight="1">
      <c r="B188" s="133"/>
      <c r="C188" s="160" t="s">
        <v>406</v>
      </c>
      <c r="D188" s="160" t="s">
        <v>327</v>
      </c>
      <c r="E188" s="161" t="s">
        <v>693</v>
      </c>
      <c r="F188" s="162" t="s">
        <v>694</v>
      </c>
      <c r="G188" s="163" t="s">
        <v>695</v>
      </c>
      <c r="H188" s="164">
        <v>822.99900000000002</v>
      </c>
      <c r="I188" s="165"/>
      <c r="J188" s="166">
        <f>ROUND(I188*H188,2)</f>
        <v>0</v>
      </c>
      <c r="K188" s="162" t="s">
        <v>263</v>
      </c>
      <c r="L188" s="167"/>
      <c r="M188" s="168" t="s">
        <v>3</v>
      </c>
      <c r="N188" s="169" t="s">
        <v>45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310</v>
      </c>
      <c r="AT188" s="145" t="s">
        <v>327</v>
      </c>
      <c r="AU188" s="145" t="s">
        <v>83</v>
      </c>
      <c r="AY188" s="17" t="s">
        <v>257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7" t="s">
        <v>81</v>
      </c>
      <c r="BK188" s="146">
        <f>ROUND(I188*H188,2)</f>
        <v>0</v>
      </c>
      <c r="BL188" s="17" t="s">
        <v>95</v>
      </c>
      <c r="BM188" s="145" t="s">
        <v>3233</v>
      </c>
    </row>
    <row r="189" spans="2:65" s="1" customFormat="1" ht="11.25">
      <c r="B189" s="33"/>
      <c r="D189" s="147" t="s">
        <v>265</v>
      </c>
      <c r="F189" s="148" t="s">
        <v>694</v>
      </c>
      <c r="I189" s="149"/>
      <c r="L189" s="33"/>
      <c r="M189" s="150"/>
      <c r="T189" s="54"/>
      <c r="AT189" s="17" t="s">
        <v>265</v>
      </c>
      <c r="AU189" s="17" t="s">
        <v>83</v>
      </c>
    </row>
    <row r="190" spans="2:65" s="12" customFormat="1" ht="11.25">
      <c r="B190" s="153"/>
      <c r="D190" s="147" t="s">
        <v>269</v>
      </c>
      <c r="E190" s="154" t="s">
        <v>3</v>
      </c>
      <c r="F190" s="155" t="s">
        <v>3234</v>
      </c>
      <c r="H190" s="156">
        <v>822.99900000000002</v>
      </c>
      <c r="I190" s="157"/>
      <c r="L190" s="153"/>
      <c r="M190" s="158"/>
      <c r="T190" s="159"/>
      <c r="AT190" s="154" t="s">
        <v>269</v>
      </c>
      <c r="AU190" s="154" t="s">
        <v>83</v>
      </c>
      <c r="AV190" s="12" t="s">
        <v>83</v>
      </c>
      <c r="AW190" s="12" t="s">
        <v>37</v>
      </c>
      <c r="AX190" s="12" t="s">
        <v>81</v>
      </c>
      <c r="AY190" s="154" t="s">
        <v>257</v>
      </c>
    </row>
    <row r="191" spans="2:65" s="1" customFormat="1" ht="16.5" customHeight="1">
      <c r="B191" s="133"/>
      <c r="C191" s="160" t="s">
        <v>413</v>
      </c>
      <c r="D191" s="160" t="s">
        <v>327</v>
      </c>
      <c r="E191" s="161" t="s">
        <v>698</v>
      </c>
      <c r="F191" s="162" t="s">
        <v>699</v>
      </c>
      <c r="G191" s="163" t="s">
        <v>695</v>
      </c>
      <c r="H191" s="164">
        <v>36.432000000000002</v>
      </c>
      <c r="I191" s="165"/>
      <c r="J191" s="166">
        <f>ROUND(I191*H191,2)</f>
        <v>0</v>
      </c>
      <c r="K191" s="162" t="s">
        <v>263</v>
      </c>
      <c r="L191" s="167"/>
      <c r="M191" s="168" t="s">
        <v>3</v>
      </c>
      <c r="N191" s="169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310</v>
      </c>
      <c r="AT191" s="145" t="s">
        <v>327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3235</v>
      </c>
    </row>
    <row r="192" spans="2:65" s="1" customFormat="1" ht="11.25">
      <c r="B192" s="33"/>
      <c r="D192" s="147" t="s">
        <v>265</v>
      </c>
      <c r="F192" s="148" t="s">
        <v>699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2" customFormat="1" ht="11.25">
      <c r="B193" s="153"/>
      <c r="D193" s="147" t="s">
        <v>269</v>
      </c>
      <c r="E193" s="154" t="s">
        <v>3</v>
      </c>
      <c r="F193" s="155" t="s">
        <v>3236</v>
      </c>
      <c r="H193" s="156">
        <v>36.432000000000002</v>
      </c>
      <c r="I193" s="157"/>
      <c r="L193" s="153"/>
      <c r="M193" s="158"/>
      <c r="T193" s="159"/>
      <c r="AT193" s="154" t="s">
        <v>269</v>
      </c>
      <c r="AU193" s="154" t="s">
        <v>83</v>
      </c>
      <c r="AV193" s="12" t="s">
        <v>83</v>
      </c>
      <c r="AW193" s="12" t="s">
        <v>37</v>
      </c>
      <c r="AX193" s="12" t="s">
        <v>81</v>
      </c>
      <c r="AY193" s="154" t="s">
        <v>257</v>
      </c>
    </row>
    <row r="194" spans="2:65" s="1" customFormat="1" ht="16.5" customHeight="1">
      <c r="B194" s="133"/>
      <c r="C194" s="134" t="s">
        <v>418</v>
      </c>
      <c r="D194" s="134" t="s">
        <v>259</v>
      </c>
      <c r="E194" s="135" t="s">
        <v>702</v>
      </c>
      <c r="F194" s="136" t="s">
        <v>703</v>
      </c>
      <c r="G194" s="137" t="s">
        <v>274</v>
      </c>
      <c r="H194" s="138">
        <v>154.51400000000001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3237</v>
      </c>
    </row>
    <row r="195" spans="2:65" s="1" customFormat="1" ht="11.25">
      <c r="B195" s="33"/>
      <c r="D195" s="147" t="s">
        <v>265</v>
      </c>
      <c r="F195" s="148" t="s">
        <v>705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1.25">
      <c r="B196" s="33"/>
      <c r="D196" s="151" t="s">
        <v>267</v>
      </c>
      <c r="F196" s="152" t="s">
        <v>706</v>
      </c>
      <c r="I196" s="149"/>
      <c r="L196" s="33"/>
      <c r="M196" s="150"/>
      <c r="T196" s="54"/>
      <c r="AT196" s="17" t="s">
        <v>267</v>
      </c>
      <c r="AU196" s="17" t="s">
        <v>83</v>
      </c>
    </row>
    <row r="197" spans="2:65" s="12" customFormat="1" ht="11.25">
      <c r="B197" s="153"/>
      <c r="D197" s="147" t="s">
        <v>269</v>
      </c>
      <c r="E197" s="154" t="s">
        <v>3</v>
      </c>
      <c r="F197" s="155" t="s">
        <v>3238</v>
      </c>
      <c r="H197" s="156">
        <v>154.51400000000001</v>
      </c>
      <c r="I197" s="157"/>
      <c r="L197" s="153"/>
      <c r="M197" s="158"/>
      <c r="T197" s="159"/>
      <c r="AT197" s="154" t="s">
        <v>269</v>
      </c>
      <c r="AU197" s="154" t="s">
        <v>83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16.5" customHeight="1">
      <c r="B198" s="133"/>
      <c r="C198" s="134" t="s">
        <v>423</v>
      </c>
      <c r="D198" s="134" t="s">
        <v>259</v>
      </c>
      <c r="E198" s="135" t="s">
        <v>708</v>
      </c>
      <c r="F198" s="136" t="s">
        <v>709</v>
      </c>
      <c r="G198" s="137" t="s">
        <v>656</v>
      </c>
      <c r="H198" s="138">
        <v>1656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1E-3</v>
      </c>
      <c r="R198" s="143">
        <f>Q198*H198</f>
        <v>1.6560000000000001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83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3239</v>
      </c>
    </row>
    <row r="199" spans="2:65" s="1" customFormat="1" ht="19.5">
      <c r="B199" s="33"/>
      <c r="D199" s="147" t="s">
        <v>265</v>
      </c>
      <c r="F199" s="148" t="s">
        <v>711</v>
      </c>
      <c r="I199" s="149"/>
      <c r="L199" s="33"/>
      <c r="M199" s="150"/>
      <c r="T199" s="54"/>
      <c r="AT199" s="17" t="s">
        <v>265</v>
      </c>
      <c r="AU199" s="17" t="s">
        <v>83</v>
      </c>
    </row>
    <row r="200" spans="2:65" s="1" customFormat="1" ht="11.25">
      <c r="B200" s="33"/>
      <c r="D200" s="151" t="s">
        <v>267</v>
      </c>
      <c r="F200" s="152" t="s">
        <v>712</v>
      </c>
      <c r="I200" s="149"/>
      <c r="L200" s="33"/>
      <c r="M200" s="150"/>
      <c r="T200" s="54"/>
      <c r="AT200" s="17" t="s">
        <v>267</v>
      </c>
      <c r="AU200" s="17" t="s">
        <v>83</v>
      </c>
    </row>
    <row r="201" spans="2:65" s="13" customFormat="1" ht="11.25">
      <c r="B201" s="173"/>
      <c r="D201" s="147" t="s">
        <v>269</v>
      </c>
      <c r="E201" s="174" t="s">
        <v>3</v>
      </c>
      <c r="F201" s="175" t="s">
        <v>3225</v>
      </c>
      <c r="H201" s="174" t="s">
        <v>3</v>
      </c>
      <c r="I201" s="176"/>
      <c r="L201" s="173"/>
      <c r="M201" s="177"/>
      <c r="T201" s="178"/>
      <c r="AT201" s="174" t="s">
        <v>269</v>
      </c>
      <c r="AU201" s="174" t="s">
        <v>83</v>
      </c>
      <c r="AV201" s="13" t="s">
        <v>81</v>
      </c>
      <c r="AW201" s="13" t="s">
        <v>37</v>
      </c>
      <c r="AX201" s="13" t="s">
        <v>74</v>
      </c>
      <c r="AY201" s="174" t="s">
        <v>257</v>
      </c>
    </row>
    <row r="202" spans="2:65" s="12" customFormat="1" ht="11.25">
      <c r="B202" s="153"/>
      <c r="D202" s="147" t="s">
        <v>269</v>
      </c>
      <c r="E202" s="154" t="s">
        <v>3</v>
      </c>
      <c r="F202" s="155" t="s">
        <v>3240</v>
      </c>
      <c r="H202" s="156">
        <v>1656</v>
      </c>
      <c r="I202" s="157"/>
      <c r="L202" s="153"/>
      <c r="M202" s="158"/>
      <c r="T202" s="159"/>
      <c r="AT202" s="154" t="s">
        <v>269</v>
      </c>
      <c r="AU202" s="154" t="s">
        <v>83</v>
      </c>
      <c r="AV202" s="12" t="s">
        <v>83</v>
      </c>
      <c r="AW202" s="12" t="s">
        <v>37</v>
      </c>
      <c r="AX202" s="12" t="s">
        <v>81</v>
      </c>
      <c r="AY202" s="154" t="s">
        <v>257</v>
      </c>
    </row>
    <row r="203" spans="2:65" s="11" customFormat="1" ht="22.9" customHeight="1">
      <c r="B203" s="121"/>
      <c r="D203" s="122" t="s">
        <v>73</v>
      </c>
      <c r="E203" s="131" t="s">
        <v>90</v>
      </c>
      <c r="F203" s="131" t="s">
        <v>714</v>
      </c>
      <c r="I203" s="124"/>
      <c r="J203" s="132">
        <f>BK203</f>
        <v>0</v>
      </c>
      <c r="L203" s="121"/>
      <c r="M203" s="126"/>
      <c r="P203" s="127">
        <f>SUM(P204:P215)</f>
        <v>0</v>
      </c>
      <c r="R203" s="127">
        <f>SUM(R204:R215)</f>
        <v>7.06013</v>
      </c>
      <c r="T203" s="128">
        <f>SUM(T204:T215)</f>
        <v>0</v>
      </c>
      <c r="AR203" s="122" t="s">
        <v>95</v>
      </c>
      <c r="AT203" s="129" t="s">
        <v>73</v>
      </c>
      <c r="AU203" s="129" t="s">
        <v>81</v>
      </c>
      <c r="AY203" s="122" t="s">
        <v>257</v>
      </c>
      <c r="BK203" s="130">
        <f>SUM(BK204:BK215)</f>
        <v>0</v>
      </c>
    </row>
    <row r="204" spans="2:65" s="1" customFormat="1" ht="16.5" customHeight="1">
      <c r="B204" s="133"/>
      <c r="C204" s="134" t="s">
        <v>431</v>
      </c>
      <c r="D204" s="134" t="s">
        <v>259</v>
      </c>
      <c r="E204" s="135" t="s">
        <v>836</v>
      </c>
      <c r="F204" s="136" t="s">
        <v>837</v>
      </c>
      <c r="G204" s="137" t="s">
        <v>838</v>
      </c>
      <c r="H204" s="138">
        <v>816.2</v>
      </c>
      <c r="I204" s="139"/>
      <c r="J204" s="140">
        <f>ROUND(I204*H204,2)</f>
        <v>0</v>
      </c>
      <c r="K204" s="136" t="s">
        <v>263</v>
      </c>
      <c r="L204" s="33"/>
      <c r="M204" s="141" t="s">
        <v>3</v>
      </c>
      <c r="N204" s="142" t="s">
        <v>45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95</v>
      </c>
      <c r="AT204" s="145" t="s">
        <v>259</v>
      </c>
      <c r="AU204" s="145" t="s">
        <v>83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3241</v>
      </c>
    </row>
    <row r="205" spans="2:65" s="1" customFormat="1" ht="19.5">
      <c r="B205" s="33"/>
      <c r="D205" s="147" t="s">
        <v>265</v>
      </c>
      <c r="F205" s="148" t="s">
        <v>840</v>
      </c>
      <c r="I205" s="149"/>
      <c r="L205" s="33"/>
      <c r="M205" s="150"/>
      <c r="T205" s="54"/>
      <c r="AT205" s="17" t="s">
        <v>265</v>
      </c>
      <c r="AU205" s="17" t="s">
        <v>83</v>
      </c>
    </row>
    <row r="206" spans="2:65" s="1" customFormat="1" ht="11.25">
      <c r="B206" s="33"/>
      <c r="D206" s="151" t="s">
        <v>267</v>
      </c>
      <c r="F206" s="152" t="s">
        <v>841</v>
      </c>
      <c r="I206" s="149"/>
      <c r="L206" s="33"/>
      <c r="M206" s="150"/>
      <c r="T206" s="54"/>
      <c r="AT206" s="17" t="s">
        <v>267</v>
      </c>
      <c r="AU206" s="17" t="s">
        <v>83</v>
      </c>
    </row>
    <row r="207" spans="2:65" s="12" customFormat="1" ht="11.25">
      <c r="B207" s="153"/>
      <c r="D207" s="147" t="s">
        <v>269</v>
      </c>
      <c r="E207" s="154" t="s">
        <v>719</v>
      </c>
      <c r="F207" s="155" t="s">
        <v>3242</v>
      </c>
      <c r="H207" s="156">
        <v>816.2</v>
      </c>
      <c r="I207" s="157"/>
      <c r="L207" s="153"/>
      <c r="M207" s="158"/>
      <c r="T207" s="159"/>
      <c r="AT207" s="154" t="s">
        <v>269</v>
      </c>
      <c r="AU207" s="154" t="s">
        <v>83</v>
      </c>
      <c r="AV207" s="12" t="s">
        <v>83</v>
      </c>
      <c r="AW207" s="12" t="s">
        <v>37</v>
      </c>
      <c r="AX207" s="12" t="s">
        <v>81</v>
      </c>
      <c r="AY207" s="154" t="s">
        <v>257</v>
      </c>
    </row>
    <row r="208" spans="2:65" s="1" customFormat="1" ht="16.5" customHeight="1">
      <c r="B208" s="133"/>
      <c r="C208" s="134" t="s">
        <v>436</v>
      </c>
      <c r="D208" s="134" t="s">
        <v>259</v>
      </c>
      <c r="E208" s="135" t="s">
        <v>721</v>
      </c>
      <c r="F208" s="136" t="s">
        <v>843</v>
      </c>
      <c r="G208" s="137" t="s">
        <v>262</v>
      </c>
      <c r="H208" s="138">
        <v>816.2</v>
      </c>
      <c r="I208" s="139"/>
      <c r="J208" s="140">
        <f>ROUND(I208*H208,2)</f>
        <v>0</v>
      </c>
      <c r="K208" s="136" t="s">
        <v>263</v>
      </c>
      <c r="L208" s="33"/>
      <c r="M208" s="141" t="s">
        <v>3</v>
      </c>
      <c r="N208" s="142" t="s">
        <v>45</v>
      </c>
      <c r="P208" s="143">
        <f>O208*H208</f>
        <v>0</v>
      </c>
      <c r="Q208" s="143">
        <v>8.6499999999999997E-3</v>
      </c>
      <c r="R208" s="143">
        <f>Q208*H208</f>
        <v>7.06013</v>
      </c>
      <c r="S208" s="143">
        <v>0</v>
      </c>
      <c r="T208" s="144">
        <f>S208*H208</f>
        <v>0</v>
      </c>
      <c r="AR208" s="145" t="s">
        <v>95</v>
      </c>
      <c r="AT208" s="145" t="s">
        <v>259</v>
      </c>
      <c r="AU208" s="145" t="s">
        <v>83</v>
      </c>
      <c r="AY208" s="17" t="s">
        <v>257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7" t="s">
        <v>81</v>
      </c>
      <c r="BK208" s="146">
        <f>ROUND(I208*H208,2)</f>
        <v>0</v>
      </c>
      <c r="BL208" s="17" t="s">
        <v>95</v>
      </c>
      <c r="BM208" s="145" t="s">
        <v>3243</v>
      </c>
    </row>
    <row r="209" spans="2:65" s="1" customFormat="1" ht="11.25">
      <c r="B209" s="33"/>
      <c r="D209" s="147" t="s">
        <v>265</v>
      </c>
      <c r="F209" s="148" t="s">
        <v>722</v>
      </c>
      <c r="I209" s="149"/>
      <c r="L209" s="33"/>
      <c r="M209" s="150"/>
      <c r="T209" s="54"/>
      <c r="AT209" s="17" t="s">
        <v>265</v>
      </c>
      <c r="AU209" s="17" t="s">
        <v>83</v>
      </c>
    </row>
    <row r="210" spans="2:65" s="1" customFormat="1" ht="11.25">
      <c r="B210" s="33"/>
      <c r="D210" s="151" t="s">
        <v>267</v>
      </c>
      <c r="F210" s="152" t="s">
        <v>724</v>
      </c>
      <c r="I210" s="149"/>
      <c r="L210" s="33"/>
      <c r="M210" s="150"/>
      <c r="T210" s="54"/>
      <c r="AT210" s="17" t="s">
        <v>267</v>
      </c>
      <c r="AU210" s="17" t="s">
        <v>83</v>
      </c>
    </row>
    <row r="211" spans="2:65" s="12" customFormat="1" ht="11.25">
      <c r="B211" s="153"/>
      <c r="D211" s="147" t="s">
        <v>269</v>
      </c>
      <c r="E211" s="154" t="s">
        <v>725</v>
      </c>
      <c r="F211" s="155" t="s">
        <v>3244</v>
      </c>
      <c r="H211" s="156">
        <v>816.2</v>
      </c>
      <c r="I211" s="157"/>
      <c r="L211" s="153"/>
      <c r="M211" s="158"/>
      <c r="T211" s="159"/>
      <c r="AT211" s="154" t="s">
        <v>269</v>
      </c>
      <c r="AU211" s="154" t="s">
        <v>83</v>
      </c>
      <c r="AV211" s="12" t="s">
        <v>83</v>
      </c>
      <c r="AW211" s="12" t="s">
        <v>37</v>
      </c>
      <c r="AX211" s="12" t="s">
        <v>81</v>
      </c>
      <c r="AY211" s="154" t="s">
        <v>257</v>
      </c>
    </row>
    <row r="212" spans="2:65" s="1" customFormat="1" ht="16.5" customHeight="1">
      <c r="B212" s="133"/>
      <c r="C212" s="134" t="s">
        <v>444</v>
      </c>
      <c r="D212" s="134" t="s">
        <v>259</v>
      </c>
      <c r="E212" s="135" t="s">
        <v>2281</v>
      </c>
      <c r="F212" s="136" t="s">
        <v>2282</v>
      </c>
      <c r="G212" s="137" t="s">
        <v>282</v>
      </c>
      <c r="H212" s="138">
        <v>186.56</v>
      </c>
      <c r="I212" s="139"/>
      <c r="J212" s="140">
        <f>ROUND(I212*H212,2)</f>
        <v>0</v>
      </c>
      <c r="K212" s="136" t="s">
        <v>263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95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95</v>
      </c>
      <c r="BM212" s="145" t="s">
        <v>3245</v>
      </c>
    </row>
    <row r="213" spans="2:65" s="1" customFormat="1" ht="11.25">
      <c r="B213" s="33"/>
      <c r="D213" s="147" t="s">
        <v>265</v>
      </c>
      <c r="F213" s="148" t="s">
        <v>2284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" customFormat="1" ht="11.25">
      <c r="B214" s="33"/>
      <c r="D214" s="151" t="s">
        <v>267</v>
      </c>
      <c r="F214" s="152" t="s">
        <v>2285</v>
      </c>
      <c r="I214" s="149"/>
      <c r="L214" s="33"/>
      <c r="M214" s="150"/>
      <c r="T214" s="54"/>
      <c r="AT214" s="17" t="s">
        <v>267</v>
      </c>
      <c r="AU214" s="17" t="s">
        <v>83</v>
      </c>
    </row>
    <row r="215" spans="2:65" s="12" customFormat="1" ht="11.25">
      <c r="B215" s="153"/>
      <c r="D215" s="147" t="s">
        <v>269</v>
      </c>
      <c r="E215" s="154" t="s">
        <v>392</v>
      </c>
      <c r="F215" s="155" t="s">
        <v>3246</v>
      </c>
      <c r="H215" s="156">
        <v>186.56</v>
      </c>
      <c r="I215" s="157"/>
      <c r="L215" s="153"/>
      <c r="M215" s="158"/>
      <c r="T215" s="159"/>
      <c r="AT215" s="154" t="s">
        <v>269</v>
      </c>
      <c r="AU215" s="154" t="s">
        <v>83</v>
      </c>
      <c r="AV215" s="12" t="s">
        <v>83</v>
      </c>
      <c r="AW215" s="12" t="s">
        <v>37</v>
      </c>
      <c r="AX215" s="12" t="s">
        <v>81</v>
      </c>
      <c r="AY215" s="154" t="s">
        <v>257</v>
      </c>
    </row>
    <row r="216" spans="2:65" s="11" customFormat="1" ht="22.9" customHeight="1">
      <c r="B216" s="121"/>
      <c r="D216" s="122" t="s">
        <v>73</v>
      </c>
      <c r="E216" s="131" t="s">
        <v>95</v>
      </c>
      <c r="F216" s="131" t="s">
        <v>382</v>
      </c>
      <c r="I216" s="124"/>
      <c r="J216" s="132">
        <f>BK216</f>
        <v>0</v>
      </c>
      <c r="L216" s="121"/>
      <c r="M216" s="126"/>
      <c r="P216" s="127">
        <f>SUM(P217:P237)</f>
        <v>0</v>
      </c>
      <c r="R216" s="127">
        <f>SUM(R217:R237)</f>
        <v>58.058970979999998</v>
      </c>
      <c r="T216" s="128">
        <f>SUM(T217:T237)</f>
        <v>0</v>
      </c>
      <c r="AR216" s="122" t="s">
        <v>95</v>
      </c>
      <c r="AT216" s="129" t="s">
        <v>73</v>
      </c>
      <c r="AU216" s="129" t="s">
        <v>81</v>
      </c>
      <c r="AY216" s="122" t="s">
        <v>257</v>
      </c>
      <c r="BK216" s="130">
        <f>SUM(BK217:BK237)</f>
        <v>0</v>
      </c>
    </row>
    <row r="217" spans="2:65" s="1" customFormat="1" ht="16.5" customHeight="1">
      <c r="B217" s="133"/>
      <c r="C217" s="134" t="s">
        <v>453</v>
      </c>
      <c r="D217" s="134" t="s">
        <v>259</v>
      </c>
      <c r="E217" s="135" t="s">
        <v>731</v>
      </c>
      <c r="F217" s="136" t="s">
        <v>848</v>
      </c>
      <c r="G217" s="137" t="s">
        <v>282</v>
      </c>
      <c r="H217" s="138">
        <v>33.463999999999999</v>
      </c>
      <c r="I217" s="139"/>
      <c r="J217" s="140">
        <f>ROUND(I217*H217,2)</f>
        <v>0</v>
      </c>
      <c r="K217" s="136" t="s">
        <v>263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1.7034</v>
      </c>
      <c r="R217" s="143">
        <f>Q217*H217</f>
        <v>57.002577599999995</v>
      </c>
      <c r="S217" s="143">
        <v>0</v>
      </c>
      <c r="T217" s="144">
        <f>S217*H217</f>
        <v>0</v>
      </c>
      <c r="AR217" s="145" t="s">
        <v>95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95</v>
      </c>
      <c r="BM217" s="145" t="s">
        <v>3247</v>
      </c>
    </row>
    <row r="218" spans="2:65" s="1" customFormat="1" ht="11.25">
      <c r="B218" s="33"/>
      <c r="D218" s="147" t="s">
        <v>265</v>
      </c>
      <c r="F218" s="148" t="s">
        <v>732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" customFormat="1" ht="11.25">
      <c r="B219" s="33"/>
      <c r="D219" s="151" t="s">
        <v>267</v>
      </c>
      <c r="F219" s="152" t="s">
        <v>734</v>
      </c>
      <c r="I219" s="149"/>
      <c r="L219" s="33"/>
      <c r="M219" s="150"/>
      <c r="T219" s="54"/>
      <c r="AT219" s="17" t="s">
        <v>267</v>
      </c>
      <c r="AU219" s="17" t="s">
        <v>83</v>
      </c>
    </row>
    <row r="220" spans="2:65" s="1" customFormat="1" ht="16.5" customHeight="1">
      <c r="B220" s="133"/>
      <c r="C220" s="134" t="s">
        <v>459</v>
      </c>
      <c r="D220" s="134" t="s">
        <v>259</v>
      </c>
      <c r="E220" s="135" t="s">
        <v>384</v>
      </c>
      <c r="F220" s="136" t="s">
        <v>851</v>
      </c>
      <c r="G220" s="137" t="s">
        <v>282</v>
      </c>
      <c r="H220" s="138">
        <v>33.463999999999999</v>
      </c>
      <c r="I220" s="139"/>
      <c r="J220" s="140">
        <f>ROUND(I220*H220,2)</f>
        <v>0</v>
      </c>
      <c r="K220" s="136" t="s">
        <v>263</v>
      </c>
      <c r="L220" s="33"/>
      <c r="M220" s="141" t="s">
        <v>3</v>
      </c>
      <c r="N220" s="142" t="s">
        <v>45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95</v>
      </c>
      <c r="AT220" s="145" t="s">
        <v>259</v>
      </c>
      <c r="AU220" s="145" t="s">
        <v>83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95</v>
      </c>
      <c r="BM220" s="145" t="s">
        <v>3248</v>
      </c>
    </row>
    <row r="221" spans="2:65" s="1" customFormat="1" ht="11.25">
      <c r="B221" s="33"/>
      <c r="D221" s="147" t="s">
        <v>265</v>
      </c>
      <c r="F221" s="148" t="s">
        <v>385</v>
      </c>
      <c r="I221" s="149"/>
      <c r="L221" s="33"/>
      <c r="M221" s="150"/>
      <c r="T221" s="54"/>
      <c r="AT221" s="17" t="s">
        <v>265</v>
      </c>
      <c r="AU221" s="17" t="s">
        <v>83</v>
      </c>
    </row>
    <row r="222" spans="2:65" s="1" customFormat="1" ht="11.25">
      <c r="B222" s="33"/>
      <c r="D222" s="151" t="s">
        <v>267</v>
      </c>
      <c r="F222" s="152" t="s">
        <v>387</v>
      </c>
      <c r="I222" s="149"/>
      <c r="L222" s="33"/>
      <c r="M222" s="150"/>
      <c r="T222" s="54"/>
      <c r="AT222" s="17" t="s">
        <v>267</v>
      </c>
      <c r="AU222" s="17" t="s">
        <v>83</v>
      </c>
    </row>
    <row r="223" spans="2:65" s="12" customFormat="1" ht="11.25">
      <c r="B223" s="153"/>
      <c r="D223" s="147" t="s">
        <v>269</v>
      </c>
      <c r="E223" s="154" t="s">
        <v>1001</v>
      </c>
      <c r="F223" s="155" t="s">
        <v>3249</v>
      </c>
      <c r="H223" s="156">
        <v>33.463999999999999</v>
      </c>
      <c r="I223" s="157"/>
      <c r="L223" s="153"/>
      <c r="M223" s="158"/>
      <c r="T223" s="159"/>
      <c r="AT223" s="154" t="s">
        <v>269</v>
      </c>
      <c r="AU223" s="154" t="s">
        <v>83</v>
      </c>
      <c r="AV223" s="12" t="s">
        <v>83</v>
      </c>
      <c r="AW223" s="12" t="s">
        <v>37</v>
      </c>
      <c r="AX223" s="12" t="s">
        <v>81</v>
      </c>
      <c r="AY223" s="154" t="s">
        <v>257</v>
      </c>
    </row>
    <row r="224" spans="2:65" s="1" customFormat="1" ht="16.5" customHeight="1">
      <c r="B224" s="133"/>
      <c r="C224" s="134" t="s">
        <v>467</v>
      </c>
      <c r="D224" s="134" t="s">
        <v>259</v>
      </c>
      <c r="E224" s="135" t="s">
        <v>395</v>
      </c>
      <c r="F224" s="136" t="s">
        <v>853</v>
      </c>
      <c r="G224" s="137" t="s">
        <v>282</v>
      </c>
      <c r="H224" s="138">
        <v>18.405000000000001</v>
      </c>
      <c r="I224" s="139"/>
      <c r="J224" s="140">
        <f>ROUND(I224*H224,2)</f>
        <v>0</v>
      </c>
      <c r="K224" s="136" t="s">
        <v>263</v>
      </c>
      <c r="L224" s="33"/>
      <c r="M224" s="141" t="s">
        <v>3</v>
      </c>
      <c r="N224" s="142" t="s">
        <v>45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95</v>
      </c>
      <c r="AT224" s="145" t="s">
        <v>259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95</v>
      </c>
      <c r="BM224" s="145" t="s">
        <v>3250</v>
      </c>
    </row>
    <row r="225" spans="2:65" s="1" customFormat="1" ht="19.5">
      <c r="B225" s="33"/>
      <c r="D225" s="147" t="s">
        <v>265</v>
      </c>
      <c r="F225" s="148" t="s">
        <v>1310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" customFormat="1" ht="11.25">
      <c r="B226" s="33"/>
      <c r="D226" s="151" t="s">
        <v>267</v>
      </c>
      <c r="F226" s="152" t="s">
        <v>398</v>
      </c>
      <c r="I226" s="149"/>
      <c r="L226" s="33"/>
      <c r="M226" s="150"/>
      <c r="T226" s="54"/>
      <c r="AT226" s="17" t="s">
        <v>267</v>
      </c>
      <c r="AU226" s="17" t="s">
        <v>83</v>
      </c>
    </row>
    <row r="227" spans="2:65" s="12" customFormat="1" ht="11.25">
      <c r="B227" s="153"/>
      <c r="D227" s="147" t="s">
        <v>269</v>
      </c>
      <c r="E227" s="154" t="s">
        <v>411</v>
      </c>
      <c r="F227" s="155" t="s">
        <v>3251</v>
      </c>
      <c r="H227" s="156">
        <v>18.405000000000001</v>
      </c>
      <c r="I227" s="157"/>
      <c r="L227" s="153"/>
      <c r="M227" s="158"/>
      <c r="T227" s="159"/>
      <c r="AT227" s="154" t="s">
        <v>269</v>
      </c>
      <c r="AU227" s="154" t="s">
        <v>83</v>
      </c>
      <c r="AV227" s="12" t="s">
        <v>83</v>
      </c>
      <c r="AW227" s="12" t="s">
        <v>37</v>
      </c>
      <c r="AX227" s="12" t="s">
        <v>81</v>
      </c>
      <c r="AY227" s="154" t="s">
        <v>257</v>
      </c>
    </row>
    <row r="228" spans="2:65" s="1" customFormat="1" ht="16.5" customHeight="1">
      <c r="B228" s="133"/>
      <c r="C228" s="134" t="s">
        <v>476</v>
      </c>
      <c r="D228" s="134" t="s">
        <v>259</v>
      </c>
      <c r="E228" s="135" t="s">
        <v>402</v>
      </c>
      <c r="F228" s="136" t="s">
        <v>856</v>
      </c>
      <c r="G228" s="137" t="s">
        <v>282</v>
      </c>
      <c r="H228" s="138">
        <v>18.405000000000001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3252</v>
      </c>
    </row>
    <row r="229" spans="2:65" s="1" customFormat="1" ht="11.25">
      <c r="B229" s="33"/>
      <c r="D229" s="147" t="s">
        <v>265</v>
      </c>
      <c r="F229" s="148" t="s">
        <v>403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405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" customFormat="1" ht="16.5" customHeight="1">
      <c r="B231" s="133"/>
      <c r="C231" s="134" t="s">
        <v>485</v>
      </c>
      <c r="D231" s="134" t="s">
        <v>259</v>
      </c>
      <c r="E231" s="135" t="s">
        <v>419</v>
      </c>
      <c r="F231" s="136" t="s">
        <v>858</v>
      </c>
      <c r="G231" s="137" t="s">
        <v>330</v>
      </c>
      <c r="H231" s="138">
        <v>0.99399999999999999</v>
      </c>
      <c r="I231" s="139"/>
      <c r="J231" s="140">
        <f>ROUND(I231*H231,2)</f>
        <v>0</v>
      </c>
      <c r="K231" s="136" t="s">
        <v>263</v>
      </c>
      <c r="L231" s="33"/>
      <c r="M231" s="141" t="s">
        <v>3</v>
      </c>
      <c r="N231" s="142" t="s">
        <v>45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95</v>
      </c>
      <c r="AT231" s="145" t="s">
        <v>259</v>
      </c>
      <c r="AU231" s="145" t="s">
        <v>83</v>
      </c>
      <c r="AY231" s="17" t="s">
        <v>257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7" t="s">
        <v>81</v>
      </c>
      <c r="BK231" s="146">
        <f>ROUND(I231*H231,2)</f>
        <v>0</v>
      </c>
      <c r="BL231" s="17" t="s">
        <v>95</v>
      </c>
      <c r="BM231" s="145" t="s">
        <v>3253</v>
      </c>
    </row>
    <row r="232" spans="2:65" s="1" customFormat="1" ht="11.25">
      <c r="B232" s="33"/>
      <c r="D232" s="147" t="s">
        <v>265</v>
      </c>
      <c r="F232" s="148" t="s">
        <v>420</v>
      </c>
      <c r="I232" s="149"/>
      <c r="L232" s="33"/>
      <c r="M232" s="150"/>
      <c r="T232" s="54"/>
      <c r="AT232" s="17" t="s">
        <v>265</v>
      </c>
      <c r="AU232" s="17" t="s">
        <v>83</v>
      </c>
    </row>
    <row r="233" spans="2:65" s="1" customFormat="1" ht="11.25">
      <c r="B233" s="33"/>
      <c r="D233" s="151" t="s">
        <v>267</v>
      </c>
      <c r="F233" s="152" t="s">
        <v>422</v>
      </c>
      <c r="I233" s="149"/>
      <c r="L233" s="33"/>
      <c r="M233" s="150"/>
      <c r="T233" s="54"/>
      <c r="AT233" s="17" t="s">
        <v>267</v>
      </c>
      <c r="AU233" s="17" t="s">
        <v>83</v>
      </c>
    </row>
    <row r="234" spans="2:65" s="1" customFormat="1" ht="16.5" customHeight="1">
      <c r="B234" s="133"/>
      <c r="C234" s="134" t="s">
        <v>491</v>
      </c>
      <c r="D234" s="134" t="s">
        <v>259</v>
      </c>
      <c r="E234" s="135" t="s">
        <v>424</v>
      </c>
      <c r="F234" s="136" t="s">
        <v>860</v>
      </c>
      <c r="G234" s="137" t="s">
        <v>330</v>
      </c>
      <c r="H234" s="138">
        <v>0.99399999999999999</v>
      </c>
      <c r="I234" s="139"/>
      <c r="J234" s="140">
        <f>ROUND(I234*H234,2)</f>
        <v>0</v>
      </c>
      <c r="K234" s="136" t="s">
        <v>263</v>
      </c>
      <c r="L234" s="33"/>
      <c r="M234" s="141" t="s">
        <v>3</v>
      </c>
      <c r="N234" s="142" t="s">
        <v>45</v>
      </c>
      <c r="P234" s="143">
        <f>O234*H234</f>
        <v>0</v>
      </c>
      <c r="Q234" s="143">
        <v>1.06277</v>
      </c>
      <c r="R234" s="143">
        <f>Q234*H234</f>
        <v>1.05639338</v>
      </c>
      <c r="S234" s="143">
        <v>0</v>
      </c>
      <c r="T234" s="144">
        <f>S234*H234</f>
        <v>0</v>
      </c>
      <c r="AR234" s="145" t="s">
        <v>95</v>
      </c>
      <c r="AT234" s="145" t="s">
        <v>259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95</v>
      </c>
      <c r="BM234" s="145" t="s">
        <v>3254</v>
      </c>
    </row>
    <row r="235" spans="2:65" s="1" customFormat="1" ht="11.25">
      <c r="B235" s="33"/>
      <c r="D235" s="147" t="s">
        <v>265</v>
      </c>
      <c r="F235" s="148" t="s">
        <v>425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" customFormat="1" ht="11.25">
      <c r="B236" s="33"/>
      <c r="D236" s="151" t="s">
        <v>267</v>
      </c>
      <c r="F236" s="152" t="s">
        <v>427</v>
      </c>
      <c r="I236" s="149"/>
      <c r="L236" s="33"/>
      <c r="M236" s="150"/>
      <c r="T236" s="54"/>
      <c r="AT236" s="17" t="s">
        <v>267</v>
      </c>
      <c r="AU236" s="17" t="s">
        <v>83</v>
      </c>
    </row>
    <row r="237" spans="2:65" s="12" customFormat="1" ht="11.25">
      <c r="B237" s="153"/>
      <c r="D237" s="147" t="s">
        <v>269</v>
      </c>
      <c r="E237" s="154" t="s">
        <v>428</v>
      </c>
      <c r="F237" s="155" t="s">
        <v>3255</v>
      </c>
      <c r="H237" s="156">
        <v>0.99399999999999999</v>
      </c>
      <c r="I237" s="157"/>
      <c r="L237" s="153"/>
      <c r="M237" s="158"/>
      <c r="T237" s="159"/>
      <c r="AT237" s="154" t="s">
        <v>269</v>
      </c>
      <c r="AU237" s="154" t="s">
        <v>83</v>
      </c>
      <c r="AV237" s="12" t="s">
        <v>83</v>
      </c>
      <c r="AW237" s="12" t="s">
        <v>37</v>
      </c>
      <c r="AX237" s="12" t="s">
        <v>81</v>
      </c>
      <c r="AY237" s="154" t="s">
        <v>257</v>
      </c>
    </row>
    <row r="238" spans="2:65" s="11" customFormat="1" ht="22.9" customHeight="1">
      <c r="B238" s="121"/>
      <c r="D238" s="122" t="s">
        <v>73</v>
      </c>
      <c r="E238" s="131" t="s">
        <v>451</v>
      </c>
      <c r="F238" s="131" t="s">
        <v>452</v>
      </c>
      <c r="I238" s="124"/>
      <c r="J238" s="132">
        <f>BK238</f>
        <v>0</v>
      </c>
      <c r="L238" s="121"/>
      <c r="M238" s="126"/>
      <c r="P238" s="127">
        <f>SUM(P239:P240)</f>
        <v>0</v>
      </c>
      <c r="R238" s="127">
        <f>SUM(R239:R240)</f>
        <v>0</v>
      </c>
      <c r="T238" s="128">
        <f>SUM(T239:T240)</f>
        <v>0</v>
      </c>
      <c r="AR238" s="122" t="s">
        <v>81</v>
      </c>
      <c r="AT238" s="129" t="s">
        <v>73</v>
      </c>
      <c r="AU238" s="129" t="s">
        <v>81</v>
      </c>
      <c r="AY238" s="122" t="s">
        <v>257</v>
      </c>
      <c r="BK238" s="130">
        <f>SUM(BK239:BK240)</f>
        <v>0</v>
      </c>
    </row>
    <row r="239" spans="2:65" s="1" customFormat="1" ht="16.5" customHeight="1">
      <c r="B239" s="133"/>
      <c r="C239" s="134" t="s">
        <v>497</v>
      </c>
      <c r="D239" s="134" t="s">
        <v>259</v>
      </c>
      <c r="E239" s="135" t="s">
        <v>454</v>
      </c>
      <c r="F239" s="136" t="s">
        <v>743</v>
      </c>
      <c r="G239" s="137" t="s">
        <v>695</v>
      </c>
      <c r="H239" s="138">
        <v>66.605000000000004</v>
      </c>
      <c r="I239" s="139"/>
      <c r="J239" s="140">
        <f>ROUND(I239*H239,2)</f>
        <v>0</v>
      </c>
      <c r="K239" s="136" t="s">
        <v>331</v>
      </c>
      <c r="L239" s="33"/>
      <c r="M239" s="141" t="s">
        <v>3</v>
      </c>
      <c r="N239" s="142" t="s">
        <v>45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95</v>
      </c>
      <c r="AT239" s="145" t="s">
        <v>259</v>
      </c>
      <c r="AU239" s="145" t="s">
        <v>83</v>
      </c>
      <c r="AY239" s="17" t="s">
        <v>257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7" t="s">
        <v>81</v>
      </c>
      <c r="BK239" s="146">
        <f>ROUND(I239*H239,2)</f>
        <v>0</v>
      </c>
      <c r="BL239" s="17" t="s">
        <v>95</v>
      </c>
      <c r="BM239" s="145" t="s">
        <v>3256</v>
      </c>
    </row>
    <row r="240" spans="2:65" s="1" customFormat="1" ht="11.25">
      <c r="B240" s="33"/>
      <c r="D240" s="147" t="s">
        <v>265</v>
      </c>
      <c r="F240" s="148" t="s">
        <v>745</v>
      </c>
      <c r="I240" s="149"/>
      <c r="L240" s="33"/>
      <c r="M240" s="150"/>
      <c r="T240" s="54"/>
      <c r="AT240" s="17" t="s">
        <v>265</v>
      </c>
      <c r="AU240" s="17" t="s">
        <v>83</v>
      </c>
    </row>
    <row r="241" spans="2:65" s="11" customFormat="1" ht="22.9" customHeight="1">
      <c r="B241" s="121"/>
      <c r="D241" s="122" t="s">
        <v>73</v>
      </c>
      <c r="E241" s="131" t="s">
        <v>465</v>
      </c>
      <c r="F241" s="131" t="s">
        <v>466</v>
      </c>
      <c r="I241" s="124"/>
      <c r="J241" s="132">
        <f>BK241</f>
        <v>0</v>
      </c>
      <c r="L241" s="121"/>
      <c r="M241" s="126"/>
      <c r="P241" s="127">
        <f>SUM(P242:P244)</f>
        <v>0</v>
      </c>
      <c r="R241" s="127">
        <f>SUM(R242:R244)</f>
        <v>0</v>
      </c>
      <c r="T241" s="128">
        <f>SUM(T242:T244)</f>
        <v>0</v>
      </c>
      <c r="AR241" s="122" t="s">
        <v>95</v>
      </c>
      <c r="AT241" s="129" t="s">
        <v>73</v>
      </c>
      <c r="AU241" s="129" t="s">
        <v>81</v>
      </c>
      <c r="AY241" s="122" t="s">
        <v>257</v>
      </c>
      <c r="BK241" s="130">
        <f>SUM(BK242:BK244)</f>
        <v>0</v>
      </c>
    </row>
    <row r="242" spans="2:65" s="1" customFormat="1" ht="16.5" customHeight="1">
      <c r="B242" s="133"/>
      <c r="C242" s="134" t="s">
        <v>502</v>
      </c>
      <c r="D242" s="134" t="s">
        <v>259</v>
      </c>
      <c r="E242" s="135" t="s">
        <v>746</v>
      </c>
      <c r="F242" s="136" t="s">
        <v>864</v>
      </c>
      <c r="G242" s="137" t="s">
        <v>330</v>
      </c>
      <c r="H242" s="138">
        <v>258.82600000000002</v>
      </c>
      <c r="I242" s="139"/>
      <c r="J242" s="140">
        <f>ROUND(I242*H242,2)</f>
        <v>0</v>
      </c>
      <c r="K242" s="136" t="s">
        <v>263</v>
      </c>
      <c r="L242" s="33"/>
      <c r="M242" s="141" t="s">
        <v>3</v>
      </c>
      <c r="N242" s="142" t="s">
        <v>45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95</v>
      </c>
      <c r="AT242" s="145" t="s">
        <v>259</v>
      </c>
      <c r="AU242" s="145" t="s">
        <v>83</v>
      </c>
      <c r="AY242" s="17" t="s">
        <v>257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7" t="s">
        <v>81</v>
      </c>
      <c r="BK242" s="146">
        <f>ROUND(I242*H242,2)</f>
        <v>0</v>
      </c>
      <c r="BL242" s="17" t="s">
        <v>95</v>
      </c>
      <c r="BM242" s="145" t="s">
        <v>3257</v>
      </c>
    </row>
    <row r="243" spans="2:65" s="1" customFormat="1" ht="19.5">
      <c r="B243" s="33"/>
      <c r="D243" s="147" t="s">
        <v>265</v>
      </c>
      <c r="F243" s="148" t="s">
        <v>747</v>
      </c>
      <c r="I243" s="149"/>
      <c r="L243" s="33"/>
      <c r="M243" s="150"/>
      <c r="T243" s="54"/>
      <c r="AT243" s="17" t="s">
        <v>265</v>
      </c>
      <c r="AU243" s="17" t="s">
        <v>83</v>
      </c>
    </row>
    <row r="244" spans="2:65" s="1" customFormat="1" ht="11.25">
      <c r="B244" s="33"/>
      <c r="D244" s="151" t="s">
        <v>267</v>
      </c>
      <c r="F244" s="152" t="s">
        <v>749</v>
      </c>
      <c r="I244" s="149"/>
      <c r="L244" s="33"/>
      <c r="M244" s="150"/>
      <c r="T244" s="54"/>
      <c r="AT244" s="17" t="s">
        <v>267</v>
      </c>
      <c r="AU244" s="17" t="s">
        <v>83</v>
      </c>
    </row>
    <row r="245" spans="2:65" s="11" customFormat="1" ht="25.9" customHeight="1">
      <c r="B245" s="121"/>
      <c r="D245" s="122" t="s">
        <v>73</v>
      </c>
      <c r="E245" s="123" t="s">
        <v>532</v>
      </c>
      <c r="F245" s="123" t="s">
        <v>533</v>
      </c>
      <c r="I245" s="124"/>
      <c r="J245" s="125">
        <f>BK245</f>
        <v>0</v>
      </c>
      <c r="L245" s="121"/>
      <c r="M245" s="126"/>
      <c r="P245" s="127">
        <f>SUM(P246:P255)</f>
        <v>0</v>
      </c>
      <c r="R245" s="127">
        <f>SUM(R246:R255)</f>
        <v>0</v>
      </c>
      <c r="T245" s="128">
        <f>SUM(T246:T255)</f>
        <v>0</v>
      </c>
      <c r="AR245" s="122" t="s">
        <v>95</v>
      </c>
      <c r="AT245" s="129" t="s">
        <v>73</v>
      </c>
      <c r="AU245" s="129" t="s">
        <v>74</v>
      </c>
      <c r="AY245" s="122" t="s">
        <v>257</v>
      </c>
      <c r="BK245" s="130">
        <f>SUM(BK246:BK255)</f>
        <v>0</v>
      </c>
    </row>
    <row r="246" spans="2:65" s="1" customFormat="1" ht="16.5" customHeight="1">
      <c r="B246" s="133"/>
      <c r="C246" s="134" t="s">
        <v>510</v>
      </c>
      <c r="D246" s="134" t="s">
        <v>259</v>
      </c>
      <c r="E246" s="135" t="s">
        <v>535</v>
      </c>
      <c r="F246" s="136" t="s">
        <v>536</v>
      </c>
      <c r="G246" s="137" t="s">
        <v>330</v>
      </c>
      <c r="H246" s="138">
        <v>4518.1540000000005</v>
      </c>
      <c r="I246" s="139"/>
      <c r="J246" s="140">
        <f>ROUND(I246*H246,2)</f>
        <v>0</v>
      </c>
      <c r="K246" s="136" t="s">
        <v>263</v>
      </c>
      <c r="L246" s="33"/>
      <c r="M246" s="141" t="s">
        <v>3</v>
      </c>
      <c r="N246" s="142" t="s">
        <v>45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95</v>
      </c>
      <c r="AT246" s="145" t="s">
        <v>259</v>
      </c>
      <c r="AU246" s="145" t="s">
        <v>81</v>
      </c>
      <c r="AY246" s="17" t="s">
        <v>257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7" t="s">
        <v>81</v>
      </c>
      <c r="BK246" s="146">
        <f>ROUND(I246*H246,2)</f>
        <v>0</v>
      </c>
      <c r="BL246" s="17" t="s">
        <v>95</v>
      </c>
      <c r="BM246" s="145" t="s">
        <v>3258</v>
      </c>
    </row>
    <row r="247" spans="2:65" s="1" customFormat="1" ht="19.5">
      <c r="B247" s="33"/>
      <c r="D247" s="147" t="s">
        <v>265</v>
      </c>
      <c r="F247" s="148" t="s">
        <v>538</v>
      </c>
      <c r="I247" s="149"/>
      <c r="L247" s="33"/>
      <c r="M247" s="150"/>
      <c r="T247" s="54"/>
      <c r="AT247" s="17" t="s">
        <v>265</v>
      </c>
      <c r="AU247" s="17" t="s">
        <v>81</v>
      </c>
    </row>
    <row r="248" spans="2:65" s="1" customFormat="1" ht="11.25">
      <c r="B248" s="33"/>
      <c r="D248" s="151" t="s">
        <v>267</v>
      </c>
      <c r="F248" s="152" t="s">
        <v>539</v>
      </c>
      <c r="I248" s="149"/>
      <c r="L248" s="33"/>
      <c r="M248" s="150"/>
      <c r="T248" s="54"/>
      <c r="AT248" s="17" t="s">
        <v>267</v>
      </c>
      <c r="AU248" s="17" t="s">
        <v>81</v>
      </c>
    </row>
    <row r="249" spans="2:65" s="12" customFormat="1" ht="11.25">
      <c r="B249" s="153"/>
      <c r="D249" s="147" t="s">
        <v>269</v>
      </c>
      <c r="E249" s="154" t="s">
        <v>441</v>
      </c>
      <c r="F249" s="155" t="s">
        <v>3259</v>
      </c>
      <c r="H249" s="156">
        <v>4518.1540000000005</v>
      </c>
      <c r="I249" s="157"/>
      <c r="L249" s="153"/>
      <c r="M249" s="158"/>
      <c r="T249" s="159"/>
      <c r="AT249" s="154" t="s">
        <v>269</v>
      </c>
      <c r="AU249" s="154" t="s">
        <v>81</v>
      </c>
      <c r="AV249" s="12" t="s">
        <v>83</v>
      </c>
      <c r="AW249" s="12" t="s">
        <v>37</v>
      </c>
      <c r="AX249" s="12" t="s">
        <v>81</v>
      </c>
      <c r="AY249" s="154" t="s">
        <v>257</v>
      </c>
    </row>
    <row r="250" spans="2:65" s="1" customFormat="1" ht="24.2" customHeight="1">
      <c r="B250" s="133"/>
      <c r="C250" s="134" t="s">
        <v>517</v>
      </c>
      <c r="D250" s="134" t="s">
        <v>259</v>
      </c>
      <c r="E250" s="135" t="s">
        <v>752</v>
      </c>
      <c r="F250" s="136" t="s">
        <v>753</v>
      </c>
      <c r="G250" s="137" t="s">
        <v>695</v>
      </c>
      <c r="H250" s="138">
        <v>375.63299999999998</v>
      </c>
      <c r="I250" s="139"/>
      <c r="J250" s="140">
        <f>ROUND(I250*H250,2)</f>
        <v>0</v>
      </c>
      <c r="K250" s="136" t="s">
        <v>263</v>
      </c>
      <c r="L250" s="33"/>
      <c r="M250" s="141" t="s">
        <v>3</v>
      </c>
      <c r="N250" s="142" t="s">
        <v>45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95</v>
      </c>
      <c r="AT250" s="145" t="s">
        <v>259</v>
      </c>
      <c r="AU250" s="145" t="s">
        <v>81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95</v>
      </c>
      <c r="BM250" s="145" t="s">
        <v>3260</v>
      </c>
    </row>
    <row r="251" spans="2:65" s="1" customFormat="1" ht="19.5">
      <c r="B251" s="33"/>
      <c r="D251" s="147" t="s">
        <v>265</v>
      </c>
      <c r="F251" s="148" t="s">
        <v>755</v>
      </c>
      <c r="I251" s="149"/>
      <c r="L251" s="33"/>
      <c r="M251" s="150"/>
      <c r="T251" s="54"/>
      <c r="AT251" s="17" t="s">
        <v>265</v>
      </c>
      <c r="AU251" s="17" t="s">
        <v>81</v>
      </c>
    </row>
    <row r="252" spans="2:65" s="1" customFormat="1" ht="11.25">
      <c r="B252" s="33"/>
      <c r="D252" s="151" t="s">
        <v>267</v>
      </c>
      <c r="F252" s="152" t="s">
        <v>756</v>
      </c>
      <c r="I252" s="149"/>
      <c r="L252" s="33"/>
      <c r="M252" s="150"/>
      <c r="T252" s="54"/>
      <c r="AT252" s="17" t="s">
        <v>267</v>
      </c>
      <c r="AU252" s="17" t="s">
        <v>81</v>
      </c>
    </row>
    <row r="253" spans="2:65" s="12" customFormat="1" ht="11.25">
      <c r="B253" s="153"/>
      <c r="D253" s="147" t="s">
        <v>269</v>
      </c>
      <c r="E253" s="154" t="s">
        <v>3</v>
      </c>
      <c r="F253" s="155" t="s">
        <v>3261</v>
      </c>
      <c r="H253" s="156">
        <v>309.02800000000002</v>
      </c>
      <c r="I253" s="157"/>
      <c r="L253" s="153"/>
      <c r="M253" s="158"/>
      <c r="T253" s="159"/>
      <c r="AT253" s="154" t="s">
        <v>269</v>
      </c>
      <c r="AU253" s="154" t="s">
        <v>81</v>
      </c>
      <c r="AV253" s="12" t="s">
        <v>83</v>
      </c>
      <c r="AW253" s="12" t="s">
        <v>37</v>
      </c>
      <c r="AX253" s="12" t="s">
        <v>74</v>
      </c>
      <c r="AY253" s="154" t="s">
        <v>257</v>
      </c>
    </row>
    <row r="254" spans="2:65" s="12" customFormat="1" ht="11.25">
      <c r="B254" s="153"/>
      <c r="D254" s="147" t="s">
        <v>269</v>
      </c>
      <c r="E254" s="154" t="s">
        <v>3</v>
      </c>
      <c r="F254" s="155" t="s">
        <v>3262</v>
      </c>
      <c r="H254" s="156">
        <v>66.605000000000004</v>
      </c>
      <c r="I254" s="157"/>
      <c r="L254" s="153"/>
      <c r="M254" s="158"/>
      <c r="T254" s="159"/>
      <c r="AT254" s="154" t="s">
        <v>269</v>
      </c>
      <c r="AU254" s="154" t="s">
        <v>81</v>
      </c>
      <c r="AV254" s="12" t="s">
        <v>83</v>
      </c>
      <c r="AW254" s="12" t="s">
        <v>37</v>
      </c>
      <c r="AX254" s="12" t="s">
        <v>74</v>
      </c>
      <c r="AY254" s="154" t="s">
        <v>257</v>
      </c>
    </row>
    <row r="255" spans="2:65" s="14" customFormat="1" ht="11.25">
      <c r="B255" s="179"/>
      <c r="D255" s="147" t="s">
        <v>269</v>
      </c>
      <c r="E255" s="180" t="s">
        <v>3</v>
      </c>
      <c r="F255" s="181" t="s">
        <v>610</v>
      </c>
      <c r="H255" s="182">
        <v>375.63300000000004</v>
      </c>
      <c r="I255" s="183"/>
      <c r="L255" s="179"/>
      <c r="M255" s="186"/>
      <c r="N255" s="187"/>
      <c r="O255" s="187"/>
      <c r="P255" s="187"/>
      <c r="Q255" s="187"/>
      <c r="R255" s="187"/>
      <c r="S255" s="187"/>
      <c r="T255" s="188"/>
      <c r="AT255" s="180" t="s">
        <v>269</v>
      </c>
      <c r="AU255" s="180" t="s">
        <v>81</v>
      </c>
      <c r="AV255" s="14" t="s">
        <v>95</v>
      </c>
      <c r="AW255" s="14" t="s">
        <v>37</v>
      </c>
      <c r="AX255" s="14" t="s">
        <v>81</v>
      </c>
      <c r="AY255" s="180" t="s">
        <v>257</v>
      </c>
    </row>
    <row r="256" spans="2:65" s="1" customFormat="1" ht="6.95" customHeight="1">
      <c r="B256" s="42"/>
      <c r="C256" s="43"/>
      <c r="D256" s="43"/>
      <c r="E256" s="43"/>
      <c r="F256" s="43"/>
      <c r="G256" s="43"/>
      <c r="H256" s="43"/>
      <c r="I256" s="43"/>
      <c r="J256" s="43"/>
      <c r="K256" s="43"/>
      <c r="L256" s="33"/>
    </row>
    <row r="257" ht="11.25"/>
    <row r="258" ht="11.25"/>
    <row r="259" ht="11.25"/>
    <row r="260" ht="11.25"/>
  </sheetData>
  <autoFilter ref="C98:K255" xr:uid="{00000000-0009-0000-0000-000013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300-000000000000}"/>
    <hyperlink ref="F109" r:id="rId2" xr:uid="{00000000-0004-0000-1300-000001000000}"/>
    <hyperlink ref="F112" r:id="rId3" xr:uid="{00000000-0004-0000-1300-000002000000}"/>
    <hyperlink ref="F116" r:id="rId4" xr:uid="{00000000-0004-0000-1300-000003000000}"/>
    <hyperlink ref="F120" r:id="rId5" xr:uid="{00000000-0004-0000-1300-000004000000}"/>
    <hyperlink ref="F123" r:id="rId6" xr:uid="{00000000-0004-0000-1300-000005000000}"/>
    <hyperlink ref="F127" r:id="rId7" xr:uid="{00000000-0004-0000-1300-000006000000}"/>
    <hyperlink ref="F131" r:id="rId8" xr:uid="{00000000-0004-0000-1300-000007000000}"/>
    <hyperlink ref="F141" r:id="rId9" xr:uid="{00000000-0004-0000-1300-000009000000}"/>
    <hyperlink ref="F144" r:id="rId10" xr:uid="{00000000-0004-0000-1300-00000A000000}"/>
    <hyperlink ref="F148" r:id="rId11" xr:uid="{00000000-0004-0000-1300-00000B000000}"/>
    <hyperlink ref="F157" r:id="rId12" xr:uid="{00000000-0004-0000-1300-00000C000000}"/>
    <hyperlink ref="F161" r:id="rId13" xr:uid="{00000000-0004-0000-1300-00000D000000}"/>
    <hyperlink ref="F164" r:id="rId14" xr:uid="{00000000-0004-0000-1300-00000E000000}"/>
    <hyperlink ref="F168" r:id="rId15" xr:uid="{00000000-0004-0000-1300-00000F000000}"/>
    <hyperlink ref="F172" r:id="rId16" xr:uid="{00000000-0004-0000-1300-000010000000}"/>
    <hyperlink ref="F177" r:id="rId17" xr:uid="{00000000-0004-0000-1300-000011000000}"/>
    <hyperlink ref="F182" r:id="rId18" xr:uid="{00000000-0004-0000-1300-000012000000}"/>
    <hyperlink ref="F196" r:id="rId19" xr:uid="{00000000-0004-0000-1300-000013000000}"/>
    <hyperlink ref="F200" r:id="rId20" xr:uid="{00000000-0004-0000-1300-000014000000}"/>
    <hyperlink ref="F206" r:id="rId21" xr:uid="{00000000-0004-0000-1300-000015000000}"/>
    <hyperlink ref="F210" r:id="rId22" xr:uid="{00000000-0004-0000-1300-000016000000}"/>
    <hyperlink ref="F214" r:id="rId23" xr:uid="{00000000-0004-0000-1300-000017000000}"/>
    <hyperlink ref="F219" r:id="rId24" xr:uid="{00000000-0004-0000-1300-000018000000}"/>
    <hyperlink ref="F222" r:id="rId25" xr:uid="{00000000-0004-0000-1300-000019000000}"/>
    <hyperlink ref="F226" r:id="rId26" xr:uid="{00000000-0004-0000-1300-00001A000000}"/>
    <hyperlink ref="F230" r:id="rId27" xr:uid="{00000000-0004-0000-1300-00001B000000}"/>
    <hyperlink ref="F233" r:id="rId28" xr:uid="{00000000-0004-0000-1300-00001C000000}"/>
    <hyperlink ref="F236" r:id="rId29" xr:uid="{00000000-0004-0000-1300-00001D000000}"/>
    <hyperlink ref="F244" r:id="rId30" xr:uid="{00000000-0004-0000-1300-00001E000000}"/>
    <hyperlink ref="F248" r:id="rId31" xr:uid="{00000000-0004-0000-1300-00001F000000}"/>
    <hyperlink ref="F252" r:id="rId32" xr:uid="{00000000-0004-0000-1300-000020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3"/>
  <headerFooter>
    <oddFooter>&amp;CStrana &amp;P z &amp;N</oddFooter>
  </headerFooter>
  <drawing r:id="rId34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521"/>
  <sheetViews>
    <sheetView showGridLines="0" showZeros="0" topLeftCell="A457" workbookViewId="0">
      <selection activeCell="G484" sqref="G484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165</v>
      </c>
      <c r="AZ2" s="91" t="s">
        <v>643</v>
      </c>
      <c r="BA2" s="91" t="s">
        <v>643</v>
      </c>
      <c r="BB2" s="91" t="s">
        <v>3</v>
      </c>
      <c r="BC2" s="91" t="s">
        <v>3263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1729</v>
      </c>
      <c r="BA3" s="91" t="s">
        <v>1729</v>
      </c>
      <c r="BB3" s="91" t="s">
        <v>3</v>
      </c>
      <c r="BC3" s="91" t="s">
        <v>3264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3265</v>
      </c>
      <c r="BA4" s="91" t="s">
        <v>3265</v>
      </c>
      <c r="BB4" s="91" t="s">
        <v>3</v>
      </c>
      <c r="BC4" s="91" t="s">
        <v>3266</v>
      </c>
      <c r="BD4" s="91" t="s">
        <v>83</v>
      </c>
    </row>
    <row r="5" spans="2:56" ht="6.95" customHeight="1">
      <c r="B5" s="20"/>
      <c r="L5" s="20"/>
      <c r="AZ5" s="91" t="s">
        <v>3267</v>
      </c>
      <c r="BA5" s="91" t="s">
        <v>3267</v>
      </c>
      <c r="BB5" s="91" t="s">
        <v>3</v>
      </c>
      <c r="BC5" s="91" t="s">
        <v>521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3268</v>
      </c>
      <c r="BA6" s="91" t="s">
        <v>3268</v>
      </c>
      <c r="BB6" s="91" t="s">
        <v>3</v>
      </c>
      <c r="BC6" s="91" t="s">
        <v>81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3269</v>
      </c>
      <c r="BA7" s="91" t="s">
        <v>3269</v>
      </c>
      <c r="BB7" s="91" t="s">
        <v>3</v>
      </c>
      <c r="BC7" s="91" t="s">
        <v>81</v>
      </c>
      <c r="BD7" s="91" t="s">
        <v>83</v>
      </c>
    </row>
    <row r="8" spans="2:56" ht="12.75">
      <c r="B8" s="20"/>
      <c r="D8" s="27" t="s">
        <v>219</v>
      </c>
      <c r="L8" s="20"/>
      <c r="AZ8" s="91" t="s">
        <v>3270</v>
      </c>
      <c r="BA8" s="91" t="s">
        <v>3270</v>
      </c>
      <c r="BB8" s="91" t="s">
        <v>3</v>
      </c>
      <c r="BC8" s="91" t="s">
        <v>81</v>
      </c>
      <c r="BD8" s="91" t="s">
        <v>83</v>
      </c>
    </row>
    <row r="9" spans="2:56" ht="16.5" customHeight="1">
      <c r="B9" s="20"/>
      <c r="E9" s="329" t="s">
        <v>220</v>
      </c>
      <c r="F9" s="290"/>
      <c r="G9" s="290"/>
      <c r="H9" s="290"/>
      <c r="L9" s="20"/>
      <c r="AZ9" s="91" t="s">
        <v>3271</v>
      </c>
      <c r="BA9" s="91" t="s">
        <v>3271</v>
      </c>
      <c r="BB9" s="91" t="s">
        <v>3</v>
      </c>
      <c r="BC9" s="91" t="s">
        <v>81</v>
      </c>
      <c r="BD9" s="91" t="s">
        <v>83</v>
      </c>
    </row>
    <row r="10" spans="2:56" ht="12" customHeight="1">
      <c r="B10" s="20"/>
      <c r="D10" s="27" t="s">
        <v>221</v>
      </c>
      <c r="L10" s="20"/>
      <c r="AZ10" s="91" t="s">
        <v>3272</v>
      </c>
      <c r="BA10" s="91" t="s">
        <v>3272</v>
      </c>
      <c r="BB10" s="91" t="s">
        <v>3</v>
      </c>
      <c r="BC10" s="91" t="s">
        <v>81</v>
      </c>
      <c r="BD10" s="91" t="s">
        <v>83</v>
      </c>
    </row>
    <row r="11" spans="2:56" s="1" customFormat="1" ht="16.5" customHeight="1">
      <c r="B11" s="33"/>
      <c r="E11" s="325" t="s">
        <v>222</v>
      </c>
      <c r="F11" s="331"/>
      <c r="G11" s="331"/>
      <c r="H11" s="331"/>
      <c r="L11" s="33"/>
      <c r="AZ11" s="91" t="s">
        <v>3273</v>
      </c>
      <c r="BA11" s="91" t="s">
        <v>3273</v>
      </c>
      <c r="BB11" s="91" t="s">
        <v>3</v>
      </c>
      <c r="BC11" s="91" t="s">
        <v>81</v>
      </c>
      <c r="BD11" s="91" t="s">
        <v>83</v>
      </c>
    </row>
    <row r="12" spans="2:56" s="1" customFormat="1" ht="12" customHeight="1">
      <c r="B12" s="33"/>
      <c r="D12" s="27" t="s">
        <v>223</v>
      </c>
      <c r="L12" s="33"/>
      <c r="AZ12" s="91" t="s">
        <v>3274</v>
      </c>
      <c r="BA12" s="91" t="s">
        <v>3274</v>
      </c>
      <c r="BB12" s="91" t="s">
        <v>3</v>
      </c>
      <c r="BC12" s="91" t="s">
        <v>81</v>
      </c>
      <c r="BD12" s="91" t="s">
        <v>83</v>
      </c>
    </row>
    <row r="13" spans="2:56" s="1" customFormat="1" ht="16.5" customHeight="1">
      <c r="B13" s="33"/>
      <c r="E13" s="312" t="s">
        <v>3275</v>
      </c>
      <c r="F13" s="331"/>
      <c r="G13" s="331"/>
      <c r="H13" s="331"/>
      <c r="L13" s="33"/>
      <c r="AZ13" s="91" t="s">
        <v>3276</v>
      </c>
      <c r="BA13" s="91" t="s">
        <v>3276</v>
      </c>
      <c r="BB13" s="91" t="s">
        <v>3</v>
      </c>
      <c r="BC13" s="91" t="s">
        <v>95</v>
      </c>
      <c r="BD13" s="91" t="s">
        <v>83</v>
      </c>
    </row>
    <row r="14" spans="2:56" s="1" customFormat="1" ht="11.25">
      <c r="B14" s="33"/>
      <c r="L14" s="33"/>
      <c r="AZ14" s="91" t="s">
        <v>3277</v>
      </c>
      <c r="BA14" s="91" t="s">
        <v>3277</v>
      </c>
      <c r="BB14" s="91" t="s">
        <v>3</v>
      </c>
      <c r="BC14" s="91" t="s">
        <v>303</v>
      </c>
      <c r="BD14" s="91" t="s">
        <v>83</v>
      </c>
    </row>
    <row r="15" spans="2:5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  <c r="AZ15" s="91" t="s">
        <v>3278</v>
      </c>
      <c r="BA15" s="91" t="s">
        <v>3278</v>
      </c>
      <c r="BB15" s="91" t="s">
        <v>3</v>
      </c>
      <c r="BC15" s="91" t="s">
        <v>83</v>
      </c>
      <c r="BD15" s="91" t="s">
        <v>83</v>
      </c>
    </row>
    <row r="16" spans="2:5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  <c r="AZ16" s="91" t="s">
        <v>3279</v>
      </c>
      <c r="BA16" s="91" t="s">
        <v>3279</v>
      </c>
      <c r="BB16" s="91" t="s">
        <v>3</v>
      </c>
      <c r="BC16" s="91" t="s">
        <v>303</v>
      </c>
      <c r="BD16" s="91" t="s">
        <v>83</v>
      </c>
    </row>
    <row r="17" spans="2:56" s="1" customFormat="1" ht="10.9" customHeight="1">
      <c r="B17" s="33"/>
      <c r="L17" s="33"/>
      <c r="AZ17" s="91" t="s">
        <v>3280</v>
      </c>
      <c r="BA17" s="91" t="s">
        <v>3280</v>
      </c>
      <c r="BB17" s="91" t="s">
        <v>3</v>
      </c>
      <c r="BC17" s="91" t="s">
        <v>3281</v>
      </c>
      <c r="BD17" s="91" t="s">
        <v>83</v>
      </c>
    </row>
    <row r="18" spans="2:56" s="1" customFormat="1" ht="12" customHeight="1">
      <c r="B18" s="33"/>
      <c r="D18" s="27" t="s">
        <v>31</v>
      </c>
      <c r="I18" s="27"/>
      <c r="J18" s="25" t="s">
        <v>3</v>
      </c>
      <c r="L18" s="33"/>
      <c r="AZ18" s="91" t="s">
        <v>3282</v>
      </c>
      <c r="BA18" s="91" t="s">
        <v>3282</v>
      </c>
      <c r="BB18" s="91" t="s">
        <v>3</v>
      </c>
      <c r="BC18" s="91" t="s">
        <v>3281</v>
      </c>
      <c r="BD18" s="91" t="s">
        <v>83</v>
      </c>
    </row>
    <row r="19" spans="2:56" s="1" customFormat="1" ht="18" customHeight="1">
      <c r="B19" s="33"/>
      <c r="E19" s="25" t="s">
        <v>33</v>
      </c>
      <c r="I19" s="27"/>
      <c r="J19" s="25" t="s">
        <v>3</v>
      </c>
      <c r="L19" s="33"/>
      <c r="AZ19" s="91" t="s">
        <v>1417</v>
      </c>
      <c r="BA19" s="91" t="s">
        <v>1417</v>
      </c>
      <c r="BB19" s="91" t="s">
        <v>3</v>
      </c>
      <c r="BC19" s="91" t="s">
        <v>3283</v>
      </c>
      <c r="BD19" s="91" t="s">
        <v>83</v>
      </c>
    </row>
    <row r="20" spans="2:56" s="1" customFormat="1" ht="6.95" customHeight="1">
      <c r="B20" s="33"/>
      <c r="L20" s="33"/>
      <c r="AZ20" s="91" t="s">
        <v>457</v>
      </c>
      <c r="BA20" s="91" t="s">
        <v>457</v>
      </c>
      <c r="BB20" s="91" t="s">
        <v>3</v>
      </c>
      <c r="BC20" s="91" t="s">
        <v>83</v>
      </c>
      <c r="BD20" s="91" t="s">
        <v>83</v>
      </c>
    </row>
    <row r="21" spans="2:56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  <c r="AZ21" s="91" t="s">
        <v>3284</v>
      </c>
      <c r="BA21" s="91" t="s">
        <v>3284</v>
      </c>
      <c r="BB21" s="91" t="s">
        <v>3</v>
      </c>
      <c r="BC21" s="91" t="s">
        <v>3285</v>
      </c>
      <c r="BD21" s="91" t="s">
        <v>83</v>
      </c>
    </row>
    <row r="22" spans="2:56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  <c r="AZ22" s="91" t="s">
        <v>3286</v>
      </c>
      <c r="BA22" s="91" t="s">
        <v>3286</v>
      </c>
      <c r="BB22" s="91" t="s">
        <v>3</v>
      </c>
      <c r="BC22" s="91" t="s">
        <v>3285</v>
      </c>
      <c r="BD22" s="91" t="s">
        <v>83</v>
      </c>
    </row>
    <row r="23" spans="2:56" s="1" customFormat="1" ht="6.95" customHeight="1">
      <c r="B23" s="33"/>
      <c r="L23" s="33"/>
      <c r="AZ23" s="91" t="s">
        <v>1844</v>
      </c>
      <c r="BA23" s="91" t="s">
        <v>1844</v>
      </c>
      <c r="BB23" s="91" t="s">
        <v>3</v>
      </c>
      <c r="BC23" s="91" t="s">
        <v>95</v>
      </c>
      <c r="BD23" s="91" t="s">
        <v>83</v>
      </c>
    </row>
    <row r="24" spans="2:56" s="1" customFormat="1" ht="12" customHeight="1">
      <c r="B24" s="33"/>
      <c r="D24" s="27"/>
      <c r="I24" s="27"/>
      <c r="J24" s="25" t="s">
        <v>3</v>
      </c>
      <c r="L24" s="33"/>
      <c r="AZ24" s="91" t="s">
        <v>3287</v>
      </c>
      <c r="BA24" s="91" t="s">
        <v>3287</v>
      </c>
      <c r="BB24" s="91" t="s">
        <v>3</v>
      </c>
      <c r="BC24" s="91" t="s">
        <v>81</v>
      </c>
      <c r="BD24" s="91" t="s">
        <v>83</v>
      </c>
    </row>
    <row r="25" spans="2:56" s="1" customFormat="1" ht="18" customHeight="1">
      <c r="B25" s="33"/>
      <c r="E25" s="25"/>
      <c r="I25" s="27"/>
      <c r="J25" s="25" t="s">
        <v>3</v>
      </c>
      <c r="L25" s="33"/>
      <c r="AZ25" s="91" t="s">
        <v>3288</v>
      </c>
      <c r="BA25" s="91" t="s">
        <v>3288</v>
      </c>
      <c r="BB25" s="91" t="s">
        <v>3</v>
      </c>
      <c r="BC25" s="91" t="s">
        <v>95</v>
      </c>
      <c r="BD25" s="91" t="s">
        <v>83</v>
      </c>
    </row>
    <row r="26" spans="2:56" s="1" customFormat="1" ht="6.95" customHeight="1">
      <c r="B26" s="33"/>
      <c r="L26" s="33"/>
    </row>
    <row r="27" spans="2:56" s="1" customFormat="1" ht="12" customHeight="1">
      <c r="B27" s="33"/>
      <c r="D27" s="27"/>
      <c r="I27" s="27"/>
      <c r="J27" s="25" t="s">
        <v>3</v>
      </c>
      <c r="L27" s="33"/>
    </row>
    <row r="28" spans="2:56" s="1" customFormat="1" ht="18" customHeight="1">
      <c r="B28" s="33"/>
      <c r="E28" s="25"/>
      <c r="I28" s="27"/>
      <c r="J28" s="25" t="s">
        <v>3</v>
      </c>
      <c r="L28" s="33"/>
    </row>
    <row r="29" spans="2:56" s="1" customFormat="1" ht="6.95" customHeight="1">
      <c r="B29" s="33"/>
      <c r="L29" s="33"/>
    </row>
    <row r="30" spans="2:56" s="1" customFormat="1" ht="12" customHeight="1">
      <c r="B30" s="33"/>
      <c r="D30" s="27" t="s">
        <v>38</v>
      </c>
      <c r="L30" s="33"/>
    </row>
    <row r="31" spans="2:56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56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ROUND(J108,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ROUND((SUM(BE108:BE517)),  2)</f>
        <v>0</v>
      </c>
      <c r="I37" s="95">
        <v>0.21</v>
      </c>
      <c r="J37" s="83">
        <f>ROUND(((SUM(BE108:BE517))*I37),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ROUND((SUM(BF108:BF517)),  2)</f>
        <v>0</v>
      </c>
      <c r="I38" s="95">
        <v>0.12</v>
      </c>
      <c r="J38" s="83">
        <f>ROUND(((SUM(BF108:BF517))*I38),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ROUND((SUM(BG108:BG517)),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ROUND((SUM(BH108:BH517)),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ROUND((SUM(BI108:BI517)),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223</v>
      </c>
      <c r="L57" s="33"/>
    </row>
    <row r="58" spans="2:12" s="1" customFormat="1" ht="16.5" customHeight="1">
      <c r="B58" s="33"/>
      <c r="E58" s="312" t="str">
        <f>E13</f>
        <v>SO 01.5c - Nová stoka BD, revizní šachty BD1 a BD2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J108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J109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J110</f>
        <v>0</v>
      </c>
      <c r="L69" s="109"/>
    </row>
    <row r="70" spans="2:47" s="9" customFormat="1" ht="19.899999999999999" customHeight="1">
      <c r="B70" s="109"/>
      <c r="D70" s="110" t="s">
        <v>231</v>
      </c>
      <c r="E70" s="111"/>
      <c r="F70" s="111"/>
      <c r="G70" s="111"/>
      <c r="H70" s="111"/>
      <c r="I70" s="111"/>
      <c r="J70" s="112">
        <f>J133</f>
        <v>0</v>
      </c>
      <c r="L70" s="109"/>
    </row>
    <row r="71" spans="2:47" s="9" customFormat="1" ht="19.899999999999999" customHeight="1">
      <c r="B71" s="109"/>
      <c r="D71" s="110" t="s">
        <v>561</v>
      </c>
      <c r="E71" s="111"/>
      <c r="F71" s="111"/>
      <c r="G71" s="111"/>
      <c r="H71" s="111"/>
      <c r="I71" s="111"/>
      <c r="J71" s="112">
        <f>J145</f>
        <v>0</v>
      </c>
      <c r="L71" s="109"/>
    </row>
    <row r="72" spans="2:47" s="9" customFormat="1" ht="19.899999999999999" customHeight="1">
      <c r="B72" s="109"/>
      <c r="D72" s="110" t="s">
        <v>232</v>
      </c>
      <c r="E72" s="111"/>
      <c r="F72" s="111"/>
      <c r="G72" s="111"/>
      <c r="H72" s="111"/>
      <c r="I72" s="111"/>
      <c r="J72" s="112">
        <f>J212</f>
        <v>0</v>
      </c>
      <c r="L72" s="109"/>
    </row>
    <row r="73" spans="2:47" s="9" customFormat="1" ht="19.899999999999999" customHeight="1">
      <c r="B73" s="109"/>
      <c r="D73" s="110" t="s">
        <v>2968</v>
      </c>
      <c r="E73" s="111"/>
      <c r="F73" s="111"/>
      <c r="G73" s="111"/>
      <c r="H73" s="111"/>
      <c r="I73" s="111"/>
      <c r="J73" s="112">
        <f>J240</f>
        <v>0</v>
      </c>
      <c r="L73" s="109"/>
    </row>
    <row r="74" spans="2:47" s="9" customFormat="1" ht="19.899999999999999" customHeight="1">
      <c r="B74" s="109"/>
      <c r="D74" s="110" t="s">
        <v>875</v>
      </c>
      <c r="E74" s="111"/>
      <c r="F74" s="111"/>
      <c r="G74" s="111"/>
      <c r="H74" s="111"/>
      <c r="I74" s="111"/>
      <c r="J74" s="112">
        <f>J244</f>
        <v>0</v>
      </c>
      <c r="L74" s="109"/>
    </row>
    <row r="75" spans="2:47" s="9" customFormat="1" ht="19.899999999999999" customHeight="1">
      <c r="B75" s="109"/>
      <c r="D75" s="110" t="s">
        <v>234</v>
      </c>
      <c r="E75" s="111"/>
      <c r="F75" s="111"/>
      <c r="G75" s="111"/>
      <c r="H75" s="111"/>
      <c r="I75" s="111"/>
      <c r="J75" s="112">
        <f>J427</f>
        <v>0</v>
      </c>
      <c r="L75" s="109"/>
    </row>
    <row r="76" spans="2:47" s="9" customFormat="1" ht="19.899999999999999" customHeight="1">
      <c r="B76" s="109"/>
      <c r="D76" s="110" t="s">
        <v>235</v>
      </c>
      <c r="E76" s="111"/>
      <c r="F76" s="111"/>
      <c r="G76" s="111"/>
      <c r="H76" s="111"/>
      <c r="I76" s="111"/>
      <c r="J76" s="112">
        <f>J445</f>
        <v>0</v>
      </c>
      <c r="L76" s="109"/>
    </row>
    <row r="77" spans="2:47" s="9" customFormat="1" ht="19.899999999999999" customHeight="1">
      <c r="B77" s="109"/>
      <c r="D77" s="110" t="s">
        <v>236</v>
      </c>
      <c r="E77" s="111"/>
      <c r="F77" s="111"/>
      <c r="G77" s="111"/>
      <c r="H77" s="111"/>
      <c r="I77" s="111"/>
      <c r="J77" s="112">
        <f>J452</f>
        <v>0</v>
      </c>
      <c r="L77" s="109"/>
    </row>
    <row r="78" spans="2:47" s="8" customFormat="1" ht="24.95" customHeight="1">
      <c r="B78" s="105"/>
      <c r="D78" s="106" t="s">
        <v>237</v>
      </c>
      <c r="E78" s="107"/>
      <c r="F78" s="107"/>
      <c r="G78" s="107"/>
      <c r="H78" s="107"/>
      <c r="I78" s="107"/>
      <c r="J78" s="108">
        <f>J459</f>
        <v>0</v>
      </c>
      <c r="L78" s="105"/>
    </row>
    <row r="79" spans="2:47" s="9" customFormat="1" ht="19.899999999999999" customHeight="1">
      <c r="B79" s="109"/>
      <c r="D79" s="110" t="s">
        <v>1433</v>
      </c>
      <c r="E79" s="111"/>
      <c r="F79" s="111"/>
      <c r="G79" s="111"/>
      <c r="H79" s="111"/>
      <c r="I79" s="111"/>
      <c r="J79" s="112">
        <f>J460</f>
        <v>0</v>
      </c>
      <c r="L79" s="109"/>
    </row>
    <row r="80" spans="2:47" s="9" customFormat="1" ht="19.899999999999999" customHeight="1">
      <c r="B80" s="109"/>
      <c r="D80" s="110" t="s">
        <v>238</v>
      </c>
      <c r="E80" s="111"/>
      <c r="F80" s="111"/>
      <c r="G80" s="111"/>
      <c r="H80" s="111"/>
      <c r="I80" s="111"/>
      <c r="J80" s="112">
        <f>J477</f>
        <v>0</v>
      </c>
      <c r="L80" s="109"/>
    </row>
    <row r="81" spans="2:12" s="9" customFormat="1" ht="19.899999999999999" customHeight="1">
      <c r="B81" s="109"/>
      <c r="D81" s="110" t="s">
        <v>1434</v>
      </c>
      <c r="E81" s="111"/>
      <c r="F81" s="111"/>
      <c r="G81" s="111"/>
      <c r="H81" s="111"/>
      <c r="I81" s="111"/>
      <c r="J81" s="112">
        <f>J486</f>
        <v>0</v>
      </c>
      <c r="L81" s="109"/>
    </row>
    <row r="82" spans="2:12" s="8" customFormat="1" ht="24.95" customHeight="1">
      <c r="B82" s="105"/>
      <c r="D82" s="106" t="s">
        <v>239</v>
      </c>
      <c r="E82" s="107"/>
      <c r="F82" s="107"/>
      <c r="G82" s="107"/>
      <c r="H82" s="107"/>
      <c r="I82" s="107"/>
      <c r="J82" s="108">
        <f>J505</f>
        <v>0</v>
      </c>
      <c r="L82" s="105"/>
    </row>
    <row r="83" spans="2:12" s="9" customFormat="1" ht="19.899999999999999" customHeight="1">
      <c r="B83" s="109"/>
      <c r="D83" s="110" t="s">
        <v>240</v>
      </c>
      <c r="E83" s="111"/>
      <c r="F83" s="111"/>
      <c r="G83" s="111"/>
      <c r="H83" s="111"/>
      <c r="I83" s="111"/>
      <c r="J83" s="112">
        <f>J506</f>
        <v>0</v>
      </c>
      <c r="L83" s="109"/>
    </row>
    <row r="84" spans="2:12" s="8" customFormat="1" ht="24.95" customHeight="1">
      <c r="B84" s="105"/>
      <c r="D84" s="106" t="s">
        <v>1436</v>
      </c>
      <c r="E84" s="107"/>
      <c r="F84" s="107"/>
      <c r="G84" s="107"/>
      <c r="H84" s="107"/>
      <c r="I84" s="107"/>
      <c r="J84" s="108">
        <f>J511</f>
        <v>0</v>
      </c>
      <c r="L84" s="105"/>
    </row>
    <row r="85" spans="2:12" s="1" customFormat="1" ht="21.75" customHeight="1">
      <c r="B85" s="33"/>
      <c r="L85" s="33"/>
    </row>
    <row r="86" spans="2:12" s="1" customFormat="1" ht="6.95" customHeight="1"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33"/>
    </row>
    <row r="90" spans="2:12" s="1" customFormat="1" ht="6.95" customHeight="1">
      <c r="B90" s="44"/>
      <c r="C90" s="45"/>
      <c r="D90" s="45"/>
      <c r="E90" s="45"/>
      <c r="F90" s="45"/>
      <c r="G90" s="45"/>
      <c r="H90" s="45"/>
      <c r="I90" s="45"/>
      <c r="J90" s="45"/>
      <c r="K90" s="45"/>
      <c r="L90" s="33"/>
    </row>
    <row r="91" spans="2:12" s="1" customFormat="1" ht="24.95" customHeight="1">
      <c r="B91" s="33"/>
      <c r="C91" s="21" t="s">
        <v>242</v>
      </c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17</v>
      </c>
      <c r="L93" s="33"/>
    </row>
    <row r="94" spans="2:12" s="1" customFormat="1" ht="16.5" customHeight="1">
      <c r="B94" s="33"/>
      <c r="E94" s="329" t="str">
        <f>E7</f>
        <v>ÚČOV nát. lab. LB - Stokový systém_aktualizace 2023</v>
      </c>
      <c r="F94" s="330"/>
      <c r="G94" s="330"/>
      <c r="H94" s="330"/>
      <c r="L94" s="33"/>
    </row>
    <row r="95" spans="2:12" ht="12" customHeight="1">
      <c r="B95" s="20"/>
      <c r="C95" s="27" t="s">
        <v>219</v>
      </c>
      <c r="L95" s="20"/>
    </row>
    <row r="96" spans="2:12" ht="16.5" customHeight="1">
      <c r="B96" s="20"/>
      <c r="E96" s="329" t="s">
        <v>220</v>
      </c>
      <c r="F96" s="290"/>
      <c r="G96" s="290"/>
      <c r="H96" s="290"/>
      <c r="L96" s="20"/>
    </row>
    <row r="97" spans="2:65" ht="12" customHeight="1">
      <c r="B97" s="20"/>
      <c r="C97" s="27" t="s">
        <v>221</v>
      </c>
      <c r="L97" s="20"/>
    </row>
    <row r="98" spans="2:65" s="1" customFormat="1" ht="16.5" customHeight="1">
      <c r="B98" s="33"/>
      <c r="E98" s="325" t="s">
        <v>222</v>
      </c>
      <c r="F98" s="331"/>
      <c r="G98" s="331"/>
      <c r="H98" s="331"/>
      <c r="L98" s="33"/>
    </row>
    <row r="99" spans="2:65" s="1" customFormat="1" ht="12" customHeight="1">
      <c r="B99" s="33"/>
      <c r="C99" s="27" t="s">
        <v>223</v>
      </c>
      <c r="L99" s="33"/>
    </row>
    <row r="100" spans="2:65" s="1" customFormat="1" ht="16.5" customHeight="1">
      <c r="B100" s="33"/>
      <c r="E100" s="312" t="str">
        <f>E13</f>
        <v>SO 01.5c - Nová stoka BD, revizní šachty BD1 a BD2</v>
      </c>
      <c r="F100" s="331"/>
      <c r="G100" s="331"/>
      <c r="H100" s="331"/>
      <c r="L100" s="33"/>
    </row>
    <row r="101" spans="2:65" s="1" customFormat="1" ht="6.95" customHeight="1">
      <c r="B101" s="33"/>
      <c r="L101" s="33"/>
    </row>
    <row r="102" spans="2:65" s="1" customFormat="1" ht="12" customHeight="1">
      <c r="B102" s="33"/>
      <c r="C102" s="27" t="s">
        <v>23</v>
      </c>
      <c r="F102" s="25" t="str">
        <f>F16</f>
        <v>Praha 6, k.ú. Bubeneč</v>
      </c>
      <c r="I102" s="27" t="s">
        <v>25</v>
      </c>
      <c r="J102" s="50" t="str">
        <f>IF(J16="","",J16)</f>
        <v>31. 3. 2023</v>
      </c>
      <c r="L102" s="33"/>
    </row>
    <row r="103" spans="2:65" s="1" customFormat="1" ht="6.95" customHeight="1">
      <c r="B103" s="33"/>
      <c r="L103" s="33"/>
    </row>
    <row r="104" spans="2:65" s="1" customFormat="1" ht="25.7" customHeight="1">
      <c r="B104" s="33"/>
      <c r="C104" s="27" t="s">
        <v>31</v>
      </c>
      <c r="F104" s="25" t="str">
        <f>E19</f>
        <v>Hlavní město Praha</v>
      </c>
      <c r="I104" s="27"/>
      <c r="J104" s="31"/>
      <c r="L104" s="33"/>
    </row>
    <row r="105" spans="2:65" s="1" customFormat="1" ht="25.7" customHeight="1">
      <c r="B105" s="33"/>
      <c r="C105" s="27" t="s">
        <v>35</v>
      </c>
      <c r="F105" s="25" t="str">
        <f>IF(E22="","",E22)</f>
        <v>Vyplň údaj</v>
      </c>
      <c r="I105" s="27"/>
      <c r="J105" s="31"/>
      <c r="L105" s="33"/>
    </row>
    <row r="106" spans="2:65" s="1" customFormat="1" ht="10.35" customHeight="1">
      <c r="B106" s="33"/>
      <c r="L106" s="33"/>
    </row>
    <row r="107" spans="2:65" s="10" customFormat="1" ht="29.25" customHeight="1">
      <c r="B107" s="113"/>
      <c r="C107" s="114" t="s">
        <v>243</v>
      </c>
      <c r="D107" s="115" t="s">
        <v>59</v>
      </c>
      <c r="E107" s="115" t="s">
        <v>55</v>
      </c>
      <c r="F107" s="115" t="s">
        <v>56</v>
      </c>
      <c r="G107" s="115" t="s">
        <v>244</v>
      </c>
      <c r="H107" s="115" t="s">
        <v>245</v>
      </c>
      <c r="I107" s="115" t="s">
        <v>246</v>
      </c>
      <c r="J107" s="115" t="s">
        <v>227</v>
      </c>
      <c r="K107" s="116" t="s">
        <v>247</v>
      </c>
      <c r="L107" s="113"/>
      <c r="M107" s="57" t="s">
        <v>3</v>
      </c>
      <c r="N107" s="58" t="s">
        <v>44</v>
      </c>
      <c r="O107" s="58" t="s">
        <v>248</v>
      </c>
      <c r="P107" s="58" t="s">
        <v>249</v>
      </c>
      <c r="Q107" s="58" t="s">
        <v>250</v>
      </c>
      <c r="R107" s="58" t="s">
        <v>251</v>
      </c>
      <c r="S107" s="58" t="s">
        <v>252</v>
      </c>
      <c r="T107" s="59" t="s">
        <v>253</v>
      </c>
    </row>
    <row r="108" spans="2:65" s="1" customFormat="1" ht="22.9" customHeight="1">
      <c r="B108" s="33"/>
      <c r="C108" s="62" t="s">
        <v>254</v>
      </c>
      <c r="J108" s="117">
        <f>BK108</f>
        <v>0</v>
      </c>
      <c r="L108" s="33"/>
      <c r="M108" s="60"/>
      <c r="N108" s="51"/>
      <c r="O108" s="51"/>
      <c r="P108" s="118">
        <f>P109+P459+P505+P511</f>
        <v>0</v>
      </c>
      <c r="Q108" s="51"/>
      <c r="R108" s="118">
        <f>R109+R459+R505+R511</f>
        <v>403.83779331000005</v>
      </c>
      <c r="S108" s="51"/>
      <c r="T108" s="119">
        <f>T109+T459+T505+T511</f>
        <v>570.92300000000012</v>
      </c>
      <c r="AT108" s="17" t="s">
        <v>73</v>
      </c>
      <c r="AU108" s="17" t="s">
        <v>228</v>
      </c>
      <c r="BK108" s="120">
        <f>BK109+BK459+BK505+BK511</f>
        <v>0</v>
      </c>
    </row>
    <row r="109" spans="2:65" s="11" customFormat="1" ht="25.9" customHeight="1">
      <c r="B109" s="121"/>
      <c r="D109" s="122" t="s">
        <v>73</v>
      </c>
      <c r="E109" s="123" t="s">
        <v>255</v>
      </c>
      <c r="F109" s="123" t="s">
        <v>256</v>
      </c>
      <c r="I109" s="124"/>
      <c r="J109" s="125">
        <f>BK109</f>
        <v>0</v>
      </c>
      <c r="L109" s="121"/>
      <c r="M109" s="126"/>
      <c r="P109" s="127">
        <f>P110+P133+P145+P212+P240+P244+P427+P445+P452</f>
        <v>0</v>
      </c>
      <c r="R109" s="127">
        <f>R110+R133+R145+R212+R240+R244+R427+R445+R452</f>
        <v>402.30662147000004</v>
      </c>
      <c r="T109" s="128">
        <f>T110+T133+T145+T212+T240+T244+T427+T445+T452</f>
        <v>570.92300000000012</v>
      </c>
      <c r="AR109" s="122" t="s">
        <v>81</v>
      </c>
      <c r="AT109" s="129" t="s">
        <v>73</v>
      </c>
      <c r="AU109" s="129" t="s">
        <v>74</v>
      </c>
      <c r="AY109" s="122" t="s">
        <v>257</v>
      </c>
      <c r="BK109" s="130">
        <f>BK110+BK133+BK145+BK212+BK240+BK244+BK427+BK445+BK452</f>
        <v>0</v>
      </c>
    </row>
    <row r="110" spans="2:65" s="11" customFormat="1" ht="22.9" customHeight="1">
      <c r="B110" s="121"/>
      <c r="D110" s="122" t="s">
        <v>73</v>
      </c>
      <c r="E110" s="131" t="s">
        <v>81</v>
      </c>
      <c r="F110" s="131" t="s">
        <v>258</v>
      </c>
      <c r="I110" s="124"/>
      <c r="J110" s="132">
        <f>BK110</f>
        <v>0</v>
      </c>
      <c r="L110" s="121"/>
      <c r="M110" s="126"/>
      <c r="P110" s="127">
        <f>SUM(P111:P132)</f>
        <v>0</v>
      </c>
      <c r="R110" s="127">
        <f>SUM(R111:R132)</f>
        <v>4.135008</v>
      </c>
      <c r="T110" s="128">
        <f>SUM(T111:T132)</f>
        <v>0</v>
      </c>
      <c r="AR110" s="122" t="s">
        <v>95</v>
      </c>
      <c r="AT110" s="129" t="s">
        <v>73</v>
      </c>
      <c r="AU110" s="129" t="s">
        <v>81</v>
      </c>
      <c r="AY110" s="122" t="s">
        <v>257</v>
      </c>
      <c r="BK110" s="130">
        <f>SUM(BK111:BK132)</f>
        <v>0</v>
      </c>
    </row>
    <row r="111" spans="2:65" s="1" customFormat="1" ht="16.5" customHeight="1">
      <c r="B111" s="133"/>
      <c r="C111" s="134" t="s">
        <v>81</v>
      </c>
      <c r="D111" s="134" t="s">
        <v>259</v>
      </c>
      <c r="E111" s="135" t="s">
        <v>2447</v>
      </c>
      <c r="F111" s="136" t="s">
        <v>2448</v>
      </c>
      <c r="G111" s="137" t="s">
        <v>327</v>
      </c>
      <c r="H111" s="138">
        <v>123.6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2.6980000000000001E-2</v>
      </c>
      <c r="R111" s="143">
        <f>Q111*H111</f>
        <v>3.3347279999999997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3289</v>
      </c>
    </row>
    <row r="112" spans="2:65" s="1" customFormat="1" ht="11.25">
      <c r="B112" s="33"/>
      <c r="D112" s="147" t="s">
        <v>265</v>
      </c>
      <c r="F112" s="148" t="s">
        <v>2450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2451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" customFormat="1" ht="16.5" customHeight="1">
      <c r="B114" s="133"/>
      <c r="C114" s="134" t="s">
        <v>83</v>
      </c>
      <c r="D114" s="134" t="s">
        <v>259</v>
      </c>
      <c r="E114" s="135" t="s">
        <v>3290</v>
      </c>
      <c r="F114" s="136" t="s">
        <v>3291</v>
      </c>
      <c r="G114" s="137" t="s">
        <v>327</v>
      </c>
      <c r="H114" s="138">
        <v>2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1.269E-2</v>
      </c>
      <c r="R114" s="143">
        <f>Q114*H114</f>
        <v>2.538E-2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3292</v>
      </c>
    </row>
    <row r="115" spans="2:65" s="1" customFormat="1" ht="29.25">
      <c r="B115" s="33"/>
      <c r="D115" s="147" t="s">
        <v>265</v>
      </c>
      <c r="F115" s="148" t="s">
        <v>3293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3294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" customFormat="1" ht="16.5" customHeight="1">
      <c r="B117" s="133"/>
      <c r="C117" s="134" t="s">
        <v>90</v>
      </c>
      <c r="D117" s="134" t="s">
        <v>259</v>
      </c>
      <c r="E117" s="135" t="s">
        <v>3295</v>
      </c>
      <c r="F117" s="136" t="s">
        <v>3296</v>
      </c>
      <c r="G117" s="137" t="s">
        <v>327</v>
      </c>
      <c r="H117" s="138">
        <v>5</v>
      </c>
      <c r="I117" s="139"/>
      <c r="J117" s="140">
        <f>ROUND(I117*H117,2)</f>
        <v>0</v>
      </c>
      <c r="K117" s="136" t="s">
        <v>263</v>
      </c>
      <c r="L117" s="33"/>
      <c r="M117" s="141" t="s">
        <v>3</v>
      </c>
      <c r="N117" s="142" t="s">
        <v>45</v>
      </c>
      <c r="P117" s="143">
        <f>O117*H117</f>
        <v>0</v>
      </c>
      <c r="Q117" s="143">
        <v>3.6900000000000002E-2</v>
      </c>
      <c r="R117" s="143">
        <f>Q117*H117</f>
        <v>0.1845</v>
      </c>
      <c r="S117" s="143">
        <v>0</v>
      </c>
      <c r="T117" s="144">
        <f>S117*H117</f>
        <v>0</v>
      </c>
      <c r="AR117" s="145" t="s">
        <v>95</v>
      </c>
      <c r="AT117" s="145" t="s">
        <v>259</v>
      </c>
      <c r="AU117" s="145" t="s">
        <v>83</v>
      </c>
      <c r="AY117" s="17" t="s">
        <v>257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7" t="s">
        <v>81</v>
      </c>
      <c r="BK117" s="146">
        <f>ROUND(I117*H117,2)</f>
        <v>0</v>
      </c>
      <c r="BL117" s="17" t="s">
        <v>95</v>
      </c>
      <c r="BM117" s="145" t="s">
        <v>3297</v>
      </c>
    </row>
    <row r="118" spans="2:65" s="1" customFormat="1" ht="29.25">
      <c r="B118" s="33"/>
      <c r="D118" s="147" t="s">
        <v>265</v>
      </c>
      <c r="F118" s="148" t="s">
        <v>3298</v>
      </c>
      <c r="I118" s="149"/>
      <c r="L118" s="33"/>
      <c r="M118" s="150"/>
      <c r="T118" s="54"/>
      <c r="AT118" s="17" t="s">
        <v>265</v>
      </c>
      <c r="AU118" s="17" t="s">
        <v>83</v>
      </c>
    </row>
    <row r="119" spans="2:65" s="1" customFormat="1" ht="11.25">
      <c r="B119" s="33"/>
      <c r="D119" s="151" t="s">
        <v>267</v>
      </c>
      <c r="F119" s="152" t="s">
        <v>3299</v>
      </c>
      <c r="I119" s="149"/>
      <c r="L119" s="33"/>
      <c r="M119" s="150"/>
      <c r="T119" s="54"/>
      <c r="AT119" s="17" t="s">
        <v>267</v>
      </c>
      <c r="AU119" s="17" t="s">
        <v>83</v>
      </c>
    </row>
    <row r="120" spans="2:65" s="1" customFormat="1" ht="16.5" customHeight="1">
      <c r="B120" s="133"/>
      <c r="C120" s="134" t="s">
        <v>95</v>
      </c>
      <c r="D120" s="134" t="s">
        <v>259</v>
      </c>
      <c r="E120" s="135" t="s">
        <v>2452</v>
      </c>
      <c r="F120" s="136" t="s">
        <v>2453</v>
      </c>
      <c r="G120" s="137" t="s">
        <v>327</v>
      </c>
      <c r="H120" s="138">
        <v>16</v>
      </c>
      <c r="I120" s="139"/>
      <c r="J120" s="140">
        <f>ROUND(I120*H120,2)</f>
        <v>0</v>
      </c>
      <c r="K120" s="136" t="s">
        <v>263</v>
      </c>
      <c r="L120" s="33"/>
      <c r="M120" s="141" t="s">
        <v>3</v>
      </c>
      <c r="N120" s="142" t="s">
        <v>45</v>
      </c>
      <c r="P120" s="143">
        <f>O120*H120</f>
        <v>0</v>
      </c>
      <c r="Q120" s="143">
        <v>3.6900000000000002E-2</v>
      </c>
      <c r="R120" s="143">
        <f>Q120*H120</f>
        <v>0.59040000000000004</v>
      </c>
      <c r="S120" s="143">
        <v>0</v>
      </c>
      <c r="T120" s="144">
        <f>S120*H120</f>
        <v>0</v>
      </c>
      <c r="AR120" s="145" t="s">
        <v>95</v>
      </c>
      <c r="AT120" s="145" t="s">
        <v>259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95</v>
      </c>
      <c r="BM120" s="145" t="s">
        <v>3300</v>
      </c>
    </row>
    <row r="121" spans="2:65" s="1" customFormat="1" ht="29.25">
      <c r="B121" s="33"/>
      <c r="D121" s="147" t="s">
        <v>265</v>
      </c>
      <c r="F121" s="148" t="s">
        <v>2455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" customFormat="1" ht="11.25">
      <c r="B122" s="33"/>
      <c r="D122" s="151" t="s">
        <v>267</v>
      </c>
      <c r="F122" s="152" t="s">
        <v>2456</v>
      </c>
      <c r="I122" s="149"/>
      <c r="L122" s="33"/>
      <c r="M122" s="150"/>
      <c r="T122" s="54"/>
      <c r="AT122" s="17" t="s">
        <v>267</v>
      </c>
      <c r="AU122" s="17" t="s">
        <v>83</v>
      </c>
    </row>
    <row r="123" spans="2:65" s="1" customFormat="1" ht="16.5" customHeight="1">
      <c r="B123" s="133"/>
      <c r="C123" s="134" t="s">
        <v>292</v>
      </c>
      <c r="D123" s="134" t="s">
        <v>259</v>
      </c>
      <c r="E123" s="135" t="s">
        <v>617</v>
      </c>
      <c r="F123" s="136" t="s">
        <v>618</v>
      </c>
      <c r="G123" s="137" t="s">
        <v>282</v>
      </c>
      <c r="H123" s="138">
        <v>162.167</v>
      </c>
      <c r="I123" s="139"/>
      <c r="J123" s="140">
        <f>ROUND(I123*H123,2)</f>
        <v>0</v>
      </c>
      <c r="K123" s="136" t="s">
        <v>263</v>
      </c>
      <c r="L123" s="33"/>
      <c r="M123" s="141" t="s">
        <v>3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95</v>
      </c>
      <c r="AT123" s="145" t="s">
        <v>259</v>
      </c>
      <c r="AU123" s="145" t="s">
        <v>83</v>
      </c>
      <c r="AY123" s="17" t="s">
        <v>257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7" t="s">
        <v>81</v>
      </c>
      <c r="BK123" s="146">
        <f>ROUND(I123*H123,2)</f>
        <v>0</v>
      </c>
      <c r="BL123" s="17" t="s">
        <v>95</v>
      </c>
      <c r="BM123" s="145" t="s">
        <v>3301</v>
      </c>
    </row>
    <row r="124" spans="2:65" s="1" customFormat="1" ht="19.5">
      <c r="B124" s="33"/>
      <c r="D124" s="147" t="s">
        <v>265</v>
      </c>
      <c r="F124" s="148" t="s">
        <v>620</v>
      </c>
      <c r="I124" s="149"/>
      <c r="L124" s="33"/>
      <c r="M124" s="150"/>
      <c r="T124" s="54"/>
      <c r="AT124" s="17" t="s">
        <v>265</v>
      </c>
      <c r="AU124" s="17" t="s">
        <v>83</v>
      </c>
    </row>
    <row r="125" spans="2:65" s="1" customFormat="1" ht="11.25">
      <c r="B125" s="33"/>
      <c r="D125" s="151" t="s">
        <v>267</v>
      </c>
      <c r="F125" s="152" t="s">
        <v>621</v>
      </c>
      <c r="I125" s="149"/>
      <c r="L125" s="33"/>
      <c r="M125" s="150"/>
      <c r="T125" s="54"/>
      <c r="AT125" s="17" t="s">
        <v>267</v>
      </c>
      <c r="AU125" s="17" t="s">
        <v>83</v>
      </c>
    </row>
    <row r="126" spans="2:65" s="1" customFormat="1" ht="16.5" customHeight="1">
      <c r="B126" s="133"/>
      <c r="C126" s="160" t="s">
        <v>297</v>
      </c>
      <c r="D126" s="160" t="s">
        <v>327</v>
      </c>
      <c r="E126" s="161" t="s">
        <v>3302</v>
      </c>
      <c r="F126" s="162" t="s">
        <v>3303</v>
      </c>
      <c r="G126" s="163" t="s">
        <v>330</v>
      </c>
      <c r="H126" s="164">
        <v>333.10700000000003</v>
      </c>
      <c r="I126" s="165"/>
      <c r="J126" s="166">
        <f>ROUND(I126*H126,2)</f>
        <v>0</v>
      </c>
      <c r="K126" s="162" t="s">
        <v>263</v>
      </c>
      <c r="L126" s="167"/>
      <c r="M126" s="168" t="s">
        <v>3</v>
      </c>
      <c r="N126" s="169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310</v>
      </c>
      <c r="AT126" s="145" t="s">
        <v>327</v>
      </c>
      <c r="AU126" s="145" t="s">
        <v>83</v>
      </c>
      <c r="AY126" s="17" t="s">
        <v>257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7" t="s">
        <v>81</v>
      </c>
      <c r="BK126" s="146">
        <f>ROUND(I126*H126,2)</f>
        <v>0</v>
      </c>
      <c r="BL126" s="17" t="s">
        <v>95</v>
      </c>
      <c r="BM126" s="145" t="s">
        <v>3304</v>
      </c>
    </row>
    <row r="127" spans="2:65" s="1" customFormat="1" ht="11.25">
      <c r="B127" s="33"/>
      <c r="D127" s="147" t="s">
        <v>265</v>
      </c>
      <c r="F127" s="148" t="s">
        <v>3303</v>
      </c>
      <c r="I127" s="149"/>
      <c r="L127" s="33"/>
      <c r="M127" s="150"/>
      <c r="T127" s="54"/>
      <c r="AT127" s="17" t="s">
        <v>265</v>
      </c>
      <c r="AU127" s="17" t="s">
        <v>83</v>
      </c>
    </row>
    <row r="128" spans="2:65" s="1" customFormat="1" ht="16.5" customHeight="1">
      <c r="B128" s="133"/>
      <c r="C128" s="134" t="s">
        <v>303</v>
      </c>
      <c r="D128" s="134" t="s">
        <v>259</v>
      </c>
      <c r="E128" s="135" t="s">
        <v>876</v>
      </c>
      <c r="F128" s="136" t="s">
        <v>877</v>
      </c>
      <c r="G128" s="137" t="s">
        <v>274</v>
      </c>
      <c r="H128" s="138">
        <v>27.192</v>
      </c>
      <c r="I128" s="139"/>
      <c r="J128" s="140">
        <f>ROUND(I128*H128,2)</f>
        <v>0</v>
      </c>
      <c r="K128" s="136" t="s">
        <v>331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3305</v>
      </c>
    </row>
    <row r="129" spans="2:65" s="1" customFormat="1" ht="11.25">
      <c r="B129" s="33"/>
      <c r="D129" s="147" t="s">
        <v>265</v>
      </c>
      <c r="F129" s="148" t="s">
        <v>877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3" customFormat="1" ht="11.25">
      <c r="B130" s="173"/>
      <c r="D130" s="147" t="s">
        <v>269</v>
      </c>
      <c r="E130" s="174" t="s">
        <v>3</v>
      </c>
      <c r="F130" s="175" t="s">
        <v>2491</v>
      </c>
      <c r="H130" s="174" t="s">
        <v>3</v>
      </c>
      <c r="I130" s="176"/>
      <c r="L130" s="173"/>
      <c r="M130" s="177"/>
      <c r="T130" s="178"/>
      <c r="AT130" s="174" t="s">
        <v>269</v>
      </c>
      <c r="AU130" s="174" t="s">
        <v>83</v>
      </c>
      <c r="AV130" s="13" t="s">
        <v>81</v>
      </c>
      <c r="AW130" s="13" t="s">
        <v>37</v>
      </c>
      <c r="AX130" s="13" t="s">
        <v>74</v>
      </c>
      <c r="AY130" s="174" t="s">
        <v>257</v>
      </c>
    </row>
    <row r="131" spans="2:65" s="12" customFormat="1" ht="11.25">
      <c r="B131" s="153"/>
      <c r="D131" s="147" t="s">
        <v>269</v>
      </c>
      <c r="E131" s="154" t="s">
        <v>3</v>
      </c>
      <c r="F131" s="155" t="s">
        <v>3306</v>
      </c>
      <c r="H131" s="156">
        <v>27.192</v>
      </c>
      <c r="I131" s="157"/>
      <c r="L131" s="153"/>
      <c r="M131" s="158"/>
      <c r="T131" s="159"/>
      <c r="AT131" s="154" t="s">
        <v>269</v>
      </c>
      <c r="AU131" s="154" t="s">
        <v>83</v>
      </c>
      <c r="AV131" s="12" t="s">
        <v>83</v>
      </c>
      <c r="AW131" s="12" t="s">
        <v>37</v>
      </c>
      <c r="AX131" s="12" t="s">
        <v>74</v>
      </c>
      <c r="AY131" s="154" t="s">
        <v>257</v>
      </c>
    </row>
    <row r="132" spans="2:65" s="14" customFormat="1" ht="11.25">
      <c r="B132" s="179"/>
      <c r="D132" s="147" t="s">
        <v>269</v>
      </c>
      <c r="E132" s="180" t="s">
        <v>3</v>
      </c>
      <c r="F132" s="181" t="s">
        <v>610</v>
      </c>
      <c r="H132" s="182">
        <v>27.192</v>
      </c>
      <c r="I132" s="183"/>
      <c r="L132" s="179"/>
      <c r="M132" s="184"/>
      <c r="T132" s="185"/>
      <c r="AT132" s="180" t="s">
        <v>269</v>
      </c>
      <c r="AU132" s="180" t="s">
        <v>83</v>
      </c>
      <c r="AV132" s="14" t="s">
        <v>95</v>
      </c>
      <c r="AW132" s="14" t="s">
        <v>37</v>
      </c>
      <c r="AX132" s="14" t="s">
        <v>81</v>
      </c>
      <c r="AY132" s="180" t="s">
        <v>257</v>
      </c>
    </row>
    <row r="133" spans="2:65" s="11" customFormat="1" ht="22.9" customHeight="1">
      <c r="B133" s="121"/>
      <c r="D133" s="122" t="s">
        <v>73</v>
      </c>
      <c r="E133" s="131" t="s">
        <v>83</v>
      </c>
      <c r="F133" s="131" t="s">
        <v>348</v>
      </c>
      <c r="I133" s="124"/>
      <c r="J133" s="132">
        <f>BK133</f>
        <v>0</v>
      </c>
      <c r="L133" s="121"/>
      <c r="M133" s="126"/>
      <c r="P133" s="127">
        <f>SUM(P134:P144)</f>
        <v>0</v>
      </c>
      <c r="R133" s="127">
        <f>SUM(R134:R144)</f>
        <v>38.889751199999999</v>
      </c>
      <c r="T133" s="128">
        <f>SUM(T134:T144)</f>
        <v>0</v>
      </c>
      <c r="AR133" s="122" t="s">
        <v>95</v>
      </c>
      <c r="AT133" s="129" t="s">
        <v>73</v>
      </c>
      <c r="AU133" s="129" t="s">
        <v>81</v>
      </c>
      <c r="AY133" s="122" t="s">
        <v>257</v>
      </c>
      <c r="BK133" s="130">
        <f>SUM(BK134:BK144)</f>
        <v>0</v>
      </c>
    </row>
    <row r="134" spans="2:65" s="1" customFormat="1" ht="24.2" customHeight="1">
      <c r="B134" s="133"/>
      <c r="C134" s="134" t="s">
        <v>310</v>
      </c>
      <c r="D134" s="134" t="s">
        <v>259</v>
      </c>
      <c r="E134" s="135" t="s">
        <v>3307</v>
      </c>
      <c r="F134" s="136" t="s">
        <v>3308</v>
      </c>
      <c r="G134" s="137" t="s">
        <v>327</v>
      </c>
      <c r="H134" s="138">
        <v>123.6</v>
      </c>
      <c r="I134" s="139"/>
      <c r="J134" s="140">
        <f>ROUND(I134*H134,2)</f>
        <v>0</v>
      </c>
      <c r="K134" s="136" t="s">
        <v>263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0.31422</v>
      </c>
      <c r="R134" s="143">
        <f>Q134*H134</f>
        <v>38.837592000000001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83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3309</v>
      </c>
    </row>
    <row r="135" spans="2:65" s="1" customFormat="1" ht="19.5">
      <c r="B135" s="33"/>
      <c r="D135" s="147" t="s">
        <v>265</v>
      </c>
      <c r="F135" s="148" t="s">
        <v>3310</v>
      </c>
      <c r="I135" s="149"/>
      <c r="L135" s="33"/>
      <c r="M135" s="150"/>
      <c r="T135" s="54"/>
      <c r="AT135" s="17" t="s">
        <v>265</v>
      </c>
      <c r="AU135" s="17" t="s">
        <v>83</v>
      </c>
    </row>
    <row r="136" spans="2:65" s="1" customFormat="1" ht="11.25">
      <c r="B136" s="33"/>
      <c r="D136" s="151" t="s">
        <v>267</v>
      </c>
      <c r="F136" s="152" t="s">
        <v>3311</v>
      </c>
      <c r="I136" s="149"/>
      <c r="L136" s="33"/>
      <c r="M136" s="150"/>
      <c r="T136" s="54"/>
      <c r="AT136" s="17" t="s">
        <v>267</v>
      </c>
      <c r="AU136" s="17" t="s">
        <v>83</v>
      </c>
    </row>
    <row r="137" spans="2:65" s="1" customFormat="1" ht="16.5" customHeight="1">
      <c r="B137" s="133"/>
      <c r="C137" s="134" t="s">
        <v>315</v>
      </c>
      <c r="D137" s="134" t="s">
        <v>259</v>
      </c>
      <c r="E137" s="135" t="s">
        <v>3312</v>
      </c>
      <c r="F137" s="136" t="s">
        <v>3313</v>
      </c>
      <c r="G137" s="137" t="s">
        <v>262</v>
      </c>
      <c r="H137" s="138">
        <v>123.6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1E-4</v>
      </c>
      <c r="R137" s="143">
        <f>Q137*H137</f>
        <v>1.2359999999999999E-2</v>
      </c>
      <c r="S137" s="143">
        <v>0</v>
      </c>
      <c r="T137" s="144">
        <f>S137*H137</f>
        <v>0</v>
      </c>
      <c r="AR137" s="145" t="s">
        <v>95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3314</v>
      </c>
    </row>
    <row r="138" spans="2:65" s="1" customFormat="1" ht="19.5">
      <c r="B138" s="33"/>
      <c r="D138" s="147" t="s">
        <v>265</v>
      </c>
      <c r="F138" s="148" t="s">
        <v>3315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3316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" customFormat="1" ht="16.5" customHeight="1">
      <c r="B140" s="133"/>
      <c r="C140" s="160" t="s">
        <v>321</v>
      </c>
      <c r="D140" s="160" t="s">
        <v>327</v>
      </c>
      <c r="E140" s="161" t="s">
        <v>3317</v>
      </c>
      <c r="F140" s="162" t="s">
        <v>3318</v>
      </c>
      <c r="G140" s="163" t="s">
        <v>262</v>
      </c>
      <c r="H140" s="164">
        <v>142.13999999999999</v>
      </c>
      <c r="I140" s="165"/>
      <c r="J140" s="166">
        <f>ROUND(I140*H140,2)</f>
        <v>0</v>
      </c>
      <c r="K140" s="162" t="s">
        <v>263</v>
      </c>
      <c r="L140" s="167"/>
      <c r="M140" s="168" t="s">
        <v>3</v>
      </c>
      <c r="N140" s="169" t="s">
        <v>45</v>
      </c>
      <c r="P140" s="143">
        <f>O140*H140</f>
        <v>0</v>
      </c>
      <c r="Q140" s="143">
        <v>2.7999999999999998E-4</v>
      </c>
      <c r="R140" s="143">
        <f>Q140*H140</f>
        <v>3.9799199999999993E-2</v>
      </c>
      <c r="S140" s="143">
        <v>0</v>
      </c>
      <c r="T140" s="144">
        <f>S140*H140</f>
        <v>0</v>
      </c>
      <c r="AR140" s="145" t="s">
        <v>310</v>
      </c>
      <c r="AT140" s="145" t="s">
        <v>327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3319</v>
      </c>
    </row>
    <row r="141" spans="2:65" s="1" customFormat="1" ht="11.25">
      <c r="B141" s="33"/>
      <c r="D141" s="147" t="s">
        <v>265</v>
      </c>
      <c r="F141" s="148" t="s">
        <v>3318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6.5" customHeight="1">
      <c r="B142" s="133"/>
      <c r="C142" s="134" t="s">
        <v>326</v>
      </c>
      <c r="D142" s="134" t="s">
        <v>259</v>
      </c>
      <c r="E142" s="135" t="s">
        <v>357</v>
      </c>
      <c r="F142" s="136" t="s">
        <v>1294</v>
      </c>
      <c r="G142" s="137" t="s">
        <v>262</v>
      </c>
      <c r="H142" s="138">
        <v>14.728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95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3320</v>
      </c>
    </row>
    <row r="143" spans="2:65" s="1" customFormat="1" ht="11.25">
      <c r="B143" s="33"/>
      <c r="D143" s="147" t="s">
        <v>265</v>
      </c>
      <c r="F143" s="148" t="s">
        <v>358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360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1" customFormat="1" ht="22.9" customHeight="1">
      <c r="B145" s="121"/>
      <c r="D145" s="122" t="s">
        <v>73</v>
      </c>
      <c r="E145" s="131" t="s">
        <v>90</v>
      </c>
      <c r="F145" s="131" t="s">
        <v>714</v>
      </c>
      <c r="I145" s="124"/>
      <c r="J145" s="132">
        <f>BK145</f>
        <v>0</v>
      </c>
      <c r="L145" s="121"/>
      <c r="M145" s="126"/>
      <c r="P145" s="127">
        <f>SUM(P146:P211)</f>
        <v>0</v>
      </c>
      <c r="R145" s="127">
        <f>SUM(R146:R211)</f>
        <v>324.30350301000004</v>
      </c>
      <c r="T145" s="128">
        <f>SUM(T146:T211)</f>
        <v>570.29450000000008</v>
      </c>
      <c r="AR145" s="122" t="s">
        <v>95</v>
      </c>
      <c r="AT145" s="129" t="s">
        <v>73</v>
      </c>
      <c r="AU145" s="129" t="s">
        <v>81</v>
      </c>
      <c r="AY145" s="122" t="s">
        <v>257</v>
      </c>
      <c r="BK145" s="130">
        <f>SUM(BK146:BK211)</f>
        <v>0</v>
      </c>
    </row>
    <row r="146" spans="2:65" s="1" customFormat="1" ht="21.75" customHeight="1">
      <c r="B146" s="133"/>
      <c r="C146" s="134" t="s">
        <v>9</v>
      </c>
      <c r="D146" s="134" t="s">
        <v>259</v>
      </c>
      <c r="E146" s="135" t="s">
        <v>3321</v>
      </c>
      <c r="F146" s="136" t="s">
        <v>3322</v>
      </c>
      <c r="G146" s="137" t="s">
        <v>282</v>
      </c>
      <c r="H146" s="138">
        <v>9.75</v>
      </c>
      <c r="I146" s="139"/>
      <c r="J146" s="140">
        <f>ROUND(I146*H146,2)</f>
        <v>0</v>
      </c>
      <c r="K146" s="136" t="s">
        <v>263</v>
      </c>
      <c r="L146" s="33"/>
      <c r="M146" s="141" t="s">
        <v>3</v>
      </c>
      <c r="N146" s="142" t="s">
        <v>45</v>
      </c>
      <c r="P146" s="143">
        <f>O146*H146</f>
        <v>0</v>
      </c>
      <c r="Q146" s="143">
        <v>2.9324699999999999</v>
      </c>
      <c r="R146" s="143">
        <f>Q146*H146</f>
        <v>28.591582499999998</v>
      </c>
      <c r="S146" s="143">
        <v>0</v>
      </c>
      <c r="T146" s="144">
        <f>S146*H146</f>
        <v>0</v>
      </c>
      <c r="AR146" s="145" t="s">
        <v>95</v>
      </c>
      <c r="AT146" s="145" t="s">
        <v>259</v>
      </c>
      <c r="AU146" s="145" t="s">
        <v>83</v>
      </c>
      <c r="AY146" s="17" t="s">
        <v>257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7" t="s">
        <v>81</v>
      </c>
      <c r="BK146" s="146">
        <f>ROUND(I146*H146,2)</f>
        <v>0</v>
      </c>
      <c r="BL146" s="17" t="s">
        <v>95</v>
      </c>
      <c r="BM146" s="145" t="s">
        <v>3323</v>
      </c>
    </row>
    <row r="147" spans="2:65" s="1" customFormat="1" ht="19.5">
      <c r="B147" s="33"/>
      <c r="D147" s="147" t="s">
        <v>265</v>
      </c>
      <c r="F147" s="148" t="s">
        <v>3324</v>
      </c>
      <c r="I147" s="149"/>
      <c r="L147" s="33"/>
      <c r="M147" s="150"/>
      <c r="T147" s="54"/>
      <c r="AT147" s="17" t="s">
        <v>265</v>
      </c>
      <c r="AU147" s="17" t="s">
        <v>83</v>
      </c>
    </row>
    <row r="148" spans="2:65" s="1" customFormat="1" ht="11.25">
      <c r="B148" s="33"/>
      <c r="D148" s="151" t="s">
        <v>267</v>
      </c>
      <c r="F148" s="152" t="s">
        <v>3325</v>
      </c>
      <c r="I148" s="149"/>
      <c r="L148" s="33"/>
      <c r="M148" s="150"/>
      <c r="T148" s="54"/>
      <c r="AT148" s="17" t="s">
        <v>267</v>
      </c>
      <c r="AU148" s="17" t="s">
        <v>83</v>
      </c>
    </row>
    <row r="149" spans="2:65" s="1" customFormat="1" ht="16.5" customHeight="1">
      <c r="B149" s="133"/>
      <c r="C149" s="134" t="s">
        <v>336</v>
      </c>
      <c r="D149" s="134" t="s">
        <v>259</v>
      </c>
      <c r="E149" s="135" t="s">
        <v>2556</v>
      </c>
      <c r="F149" s="136" t="s">
        <v>2557</v>
      </c>
      <c r="G149" s="137" t="s">
        <v>262</v>
      </c>
      <c r="H149" s="138">
        <v>206.94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3.1199999999999999E-3</v>
      </c>
      <c r="R149" s="143">
        <f>Q149*H149</f>
        <v>0.64565280000000003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3326</v>
      </c>
    </row>
    <row r="150" spans="2:65" s="1" customFormat="1" ht="11.25">
      <c r="B150" s="33"/>
      <c r="D150" s="147" t="s">
        <v>265</v>
      </c>
      <c r="F150" s="148" t="s">
        <v>2559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1.25">
      <c r="B151" s="33"/>
      <c r="D151" s="151" t="s">
        <v>267</v>
      </c>
      <c r="F151" s="152" t="s">
        <v>2560</v>
      </c>
      <c r="I151" s="149"/>
      <c r="L151" s="33"/>
      <c r="M151" s="150"/>
      <c r="T151" s="54"/>
      <c r="AT151" s="17" t="s">
        <v>267</v>
      </c>
      <c r="AU151" s="17" t="s">
        <v>83</v>
      </c>
    </row>
    <row r="152" spans="2:65" s="13" customFormat="1" ht="11.25">
      <c r="B152" s="173"/>
      <c r="D152" s="147" t="s">
        <v>269</v>
      </c>
      <c r="E152" s="174" t="s">
        <v>3</v>
      </c>
      <c r="F152" s="175" t="s">
        <v>3327</v>
      </c>
      <c r="H152" s="174" t="s">
        <v>3</v>
      </c>
      <c r="I152" s="176"/>
      <c r="L152" s="173"/>
      <c r="M152" s="177"/>
      <c r="T152" s="178"/>
      <c r="AT152" s="174" t="s">
        <v>269</v>
      </c>
      <c r="AU152" s="174" t="s">
        <v>83</v>
      </c>
      <c r="AV152" s="13" t="s">
        <v>81</v>
      </c>
      <c r="AW152" s="13" t="s">
        <v>37</v>
      </c>
      <c r="AX152" s="13" t="s">
        <v>74</v>
      </c>
      <c r="AY152" s="174" t="s">
        <v>257</v>
      </c>
    </row>
    <row r="153" spans="2:65" s="12" customFormat="1" ht="11.25">
      <c r="B153" s="153"/>
      <c r="D153" s="147" t="s">
        <v>269</v>
      </c>
      <c r="E153" s="154" t="s">
        <v>643</v>
      </c>
      <c r="F153" s="155" t="s">
        <v>3328</v>
      </c>
      <c r="H153" s="156">
        <v>206.94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81</v>
      </c>
      <c r="AY153" s="154" t="s">
        <v>257</v>
      </c>
    </row>
    <row r="154" spans="2:65" s="1" customFormat="1" ht="16.5" customHeight="1">
      <c r="B154" s="133"/>
      <c r="C154" s="134" t="s">
        <v>342</v>
      </c>
      <c r="D154" s="134" t="s">
        <v>259</v>
      </c>
      <c r="E154" s="135" t="s">
        <v>1605</v>
      </c>
      <c r="F154" s="136" t="s">
        <v>1606</v>
      </c>
      <c r="G154" s="137" t="s">
        <v>262</v>
      </c>
      <c r="H154" s="138">
        <v>206.94</v>
      </c>
      <c r="I154" s="139"/>
      <c r="J154" s="140">
        <f>ROUND(I154*H154,2)</f>
        <v>0</v>
      </c>
      <c r="K154" s="136" t="s">
        <v>263</v>
      </c>
      <c r="L154" s="33"/>
      <c r="M154" s="141" t="s">
        <v>3</v>
      </c>
      <c r="N154" s="142" t="s">
        <v>45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95</v>
      </c>
      <c r="AT154" s="145" t="s">
        <v>259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3329</v>
      </c>
    </row>
    <row r="155" spans="2:65" s="1" customFormat="1" ht="11.25">
      <c r="B155" s="33"/>
      <c r="D155" s="147" t="s">
        <v>265</v>
      </c>
      <c r="F155" s="148" t="s">
        <v>1608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" customFormat="1" ht="11.25">
      <c r="B156" s="33"/>
      <c r="D156" s="151" t="s">
        <v>267</v>
      </c>
      <c r="F156" s="152" t="s">
        <v>1609</v>
      </c>
      <c r="I156" s="149"/>
      <c r="L156" s="33"/>
      <c r="M156" s="150"/>
      <c r="T156" s="54"/>
      <c r="AT156" s="17" t="s">
        <v>267</v>
      </c>
      <c r="AU156" s="17" t="s">
        <v>83</v>
      </c>
    </row>
    <row r="157" spans="2:65" s="1" customFormat="1" ht="24.2" customHeight="1">
      <c r="B157" s="133"/>
      <c r="C157" s="134" t="s">
        <v>349</v>
      </c>
      <c r="D157" s="134" t="s">
        <v>259</v>
      </c>
      <c r="E157" s="135" t="s">
        <v>887</v>
      </c>
      <c r="F157" s="136" t="s">
        <v>888</v>
      </c>
      <c r="G157" s="137" t="s">
        <v>282</v>
      </c>
      <c r="H157" s="138">
        <v>92.7</v>
      </c>
      <c r="I157" s="139"/>
      <c r="J157" s="140">
        <f>ROUND(I157*H157,2)</f>
        <v>0</v>
      </c>
      <c r="K157" s="136" t="s">
        <v>331</v>
      </c>
      <c r="L157" s="33"/>
      <c r="M157" s="141" t="s">
        <v>3</v>
      </c>
      <c r="N157" s="142" t="s">
        <v>45</v>
      </c>
      <c r="P157" s="143">
        <f>O157*H157</f>
        <v>0</v>
      </c>
      <c r="Q157" s="143">
        <v>2.5106999999999999</v>
      </c>
      <c r="R157" s="143">
        <f>Q157*H157</f>
        <v>232.74189000000001</v>
      </c>
      <c r="S157" s="143">
        <v>0</v>
      </c>
      <c r="T157" s="144">
        <f>S157*H157</f>
        <v>0</v>
      </c>
      <c r="AR157" s="145" t="s">
        <v>95</v>
      </c>
      <c r="AT157" s="145" t="s">
        <v>259</v>
      </c>
      <c r="AU157" s="145" t="s">
        <v>83</v>
      </c>
      <c r="AY157" s="17" t="s">
        <v>257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7" t="s">
        <v>81</v>
      </c>
      <c r="BK157" s="146">
        <f>ROUND(I157*H157,2)</f>
        <v>0</v>
      </c>
      <c r="BL157" s="17" t="s">
        <v>95</v>
      </c>
      <c r="BM157" s="145" t="s">
        <v>3330</v>
      </c>
    </row>
    <row r="158" spans="2:65" s="1" customFormat="1" ht="11.25">
      <c r="B158" s="33"/>
      <c r="D158" s="147" t="s">
        <v>265</v>
      </c>
      <c r="F158" s="148" t="s">
        <v>888</v>
      </c>
      <c r="I158" s="149"/>
      <c r="L158" s="33"/>
      <c r="M158" s="150"/>
      <c r="T158" s="54"/>
      <c r="AT158" s="17" t="s">
        <v>265</v>
      </c>
      <c r="AU158" s="17" t="s">
        <v>83</v>
      </c>
    </row>
    <row r="159" spans="2:65" s="1" customFormat="1" ht="16.5" customHeight="1">
      <c r="B159" s="133"/>
      <c r="C159" s="134" t="s">
        <v>356</v>
      </c>
      <c r="D159" s="134" t="s">
        <v>259</v>
      </c>
      <c r="E159" s="135" t="s">
        <v>890</v>
      </c>
      <c r="F159" s="136" t="s">
        <v>891</v>
      </c>
      <c r="G159" s="137" t="s">
        <v>282</v>
      </c>
      <c r="H159" s="138">
        <v>92.7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3331</v>
      </c>
    </row>
    <row r="160" spans="2:65" s="1" customFormat="1" ht="11.25">
      <c r="B160" s="33"/>
      <c r="D160" s="147" t="s">
        <v>265</v>
      </c>
      <c r="F160" s="148" t="s">
        <v>1617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894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" customFormat="1" ht="16.5" customHeight="1">
      <c r="B162" s="133"/>
      <c r="C162" s="134" t="s">
        <v>363</v>
      </c>
      <c r="D162" s="134" t="s">
        <v>259</v>
      </c>
      <c r="E162" s="135" t="s">
        <v>2564</v>
      </c>
      <c r="F162" s="136" t="s">
        <v>2565</v>
      </c>
      <c r="G162" s="137" t="s">
        <v>262</v>
      </c>
      <c r="H162" s="138">
        <v>185.4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7.8700000000000003E-3</v>
      </c>
      <c r="R162" s="143">
        <f>Q162*H162</f>
        <v>1.459098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3332</v>
      </c>
    </row>
    <row r="163" spans="2:65" s="1" customFormat="1" ht="11.25">
      <c r="B163" s="33"/>
      <c r="D163" s="147" t="s">
        <v>265</v>
      </c>
      <c r="F163" s="148" t="s">
        <v>2567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1.25">
      <c r="B164" s="33"/>
      <c r="D164" s="151" t="s">
        <v>267</v>
      </c>
      <c r="F164" s="152" t="s">
        <v>2568</v>
      </c>
      <c r="I164" s="149"/>
      <c r="L164" s="33"/>
      <c r="M164" s="150"/>
      <c r="T164" s="54"/>
      <c r="AT164" s="17" t="s">
        <v>267</v>
      </c>
      <c r="AU164" s="17" t="s">
        <v>83</v>
      </c>
    </row>
    <row r="165" spans="2:65" s="13" customFormat="1" ht="11.25">
      <c r="B165" s="173"/>
      <c r="D165" s="147" t="s">
        <v>269</v>
      </c>
      <c r="E165" s="174" t="s">
        <v>3</v>
      </c>
      <c r="F165" s="175" t="s">
        <v>3327</v>
      </c>
      <c r="H165" s="174" t="s">
        <v>3</v>
      </c>
      <c r="I165" s="176"/>
      <c r="L165" s="173"/>
      <c r="M165" s="177"/>
      <c r="T165" s="178"/>
      <c r="AT165" s="174" t="s">
        <v>269</v>
      </c>
      <c r="AU165" s="174" t="s">
        <v>83</v>
      </c>
      <c r="AV165" s="13" t="s">
        <v>81</v>
      </c>
      <c r="AW165" s="13" t="s">
        <v>37</v>
      </c>
      <c r="AX165" s="13" t="s">
        <v>74</v>
      </c>
      <c r="AY165" s="174" t="s">
        <v>257</v>
      </c>
    </row>
    <row r="166" spans="2:65" s="12" customFormat="1" ht="11.25">
      <c r="B166" s="153"/>
      <c r="D166" s="147" t="s">
        <v>269</v>
      </c>
      <c r="E166" s="154" t="s">
        <v>361</v>
      </c>
      <c r="F166" s="155" t="s">
        <v>3333</v>
      </c>
      <c r="H166" s="156">
        <v>185.4</v>
      </c>
      <c r="I166" s="157"/>
      <c r="L166" s="153"/>
      <c r="M166" s="158"/>
      <c r="T166" s="159"/>
      <c r="AT166" s="154" t="s">
        <v>269</v>
      </c>
      <c r="AU166" s="154" t="s">
        <v>83</v>
      </c>
      <c r="AV166" s="12" t="s">
        <v>83</v>
      </c>
      <c r="AW166" s="12" t="s">
        <v>37</v>
      </c>
      <c r="AX166" s="12" t="s">
        <v>81</v>
      </c>
      <c r="AY166" s="154" t="s">
        <v>257</v>
      </c>
    </row>
    <row r="167" spans="2:65" s="1" customFormat="1" ht="16.5" customHeight="1">
      <c r="B167" s="133"/>
      <c r="C167" s="134" t="s">
        <v>370</v>
      </c>
      <c r="D167" s="134" t="s">
        <v>259</v>
      </c>
      <c r="E167" s="135" t="s">
        <v>901</v>
      </c>
      <c r="F167" s="136" t="s">
        <v>902</v>
      </c>
      <c r="G167" s="137" t="s">
        <v>262</v>
      </c>
      <c r="H167" s="138">
        <v>185.4</v>
      </c>
      <c r="I167" s="139"/>
      <c r="J167" s="140">
        <f>ROUND(I167*H167,2)</f>
        <v>0</v>
      </c>
      <c r="K167" s="136" t="s">
        <v>263</v>
      </c>
      <c r="L167" s="33"/>
      <c r="M167" s="141" t="s">
        <v>3</v>
      </c>
      <c r="N167" s="142" t="s">
        <v>45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95</v>
      </c>
      <c r="AT167" s="145" t="s">
        <v>259</v>
      </c>
      <c r="AU167" s="145" t="s">
        <v>83</v>
      </c>
      <c r="AY167" s="17" t="s">
        <v>257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7" t="s">
        <v>81</v>
      </c>
      <c r="BK167" s="146">
        <f>ROUND(I167*H167,2)</f>
        <v>0</v>
      </c>
      <c r="BL167" s="17" t="s">
        <v>95</v>
      </c>
      <c r="BM167" s="145" t="s">
        <v>3334</v>
      </c>
    </row>
    <row r="168" spans="2:65" s="1" customFormat="1" ht="11.25">
      <c r="B168" s="33"/>
      <c r="D168" s="147" t="s">
        <v>265</v>
      </c>
      <c r="F168" s="148" t="s">
        <v>904</v>
      </c>
      <c r="I168" s="149"/>
      <c r="L168" s="33"/>
      <c r="M168" s="150"/>
      <c r="T168" s="54"/>
      <c r="AT168" s="17" t="s">
        <v>265</v>
      </c>
      <c r="AU168" s="17" t="s">
        <v>83</v>
      </c>
    </row>
    <row r="169" spans="2:65" s="1" customFormat="1" ht="11.25">
      <c r="B169" s="33"/>
      <c r="D169" s="151" t="s">
        <v>267</v>
      </c>
      <c r="F169" s="152" t="s">
        <v>905</v>
      </c>
      <c r="I169" s="149"/>
      <c r="L169" s="33"/>
      <c r="M169" s="150"/>
      <c r="T169" s="54"/>
      <c r="AT169" s="17" t="s">
        <v>267</v>
      </c>
      <c r="AU169" s="17" t="s">
        <v>83</v>
      </c>
    </row>
    <row r="170" spans="2:65" s="1" customFormat="1" ht="16.5" customHeight="1">
      <c r="B170" s="133"/>
      <c r="C170" s="134" t="s">
        <v>377</v>
      </c>
      <c r="D170" s="134" t="s">
        <v>259</v>
      </c>
      <c r="E170" s="135" t="s">
        <v>3335</v>
      </c>
      <c r="F170" s="136" t="s">
        <v>3336</v>
      </c>
      <c r="G170" s="137" t="s">
        <v>327</v>
      </c>
      <c r="H170" s="138">
        <v>137.96</v>
      </c>
      <c r="I170" s="139"/>
      <c r="J170" s="140">
        <f>ROUND(I170*H170,2)</f>
        <v>0</v>
      </c>
      <c r="K170" s="136" t="s">
        <v>263</v>
      </c>
      <c r="L170" s="33"/>
      <c r="M170" s="141" t="s">
        <v>3</v>
      </c>
      <c r="N170" s="142" t="s">
        <v>45</v>
      </c>
      <c r="P170" s="143">
        <f>O170*H170</f>
        <v>0</v>
      </c>
      <c r="Q170" s="143">
        <v>0.13145999999999999</v>
      </c>
      <c r="R170" s="143">
        <f>Q170*H170</f>
        <v>18.136221599999999</v>
      </c>
      <c r="S170" s="143">
        <v>0</v>
      </c>
      <c r="T170" s="144">
        <f>S170*H170</f>
        <v>0</v>
      </c>
      <c r="AR170" s="145" t="s">
        <v>95</v>
      </c>
      <c r="AT170" s="145" t="s">
        <v>259</v>
      </c>
      <c r="AU170" s="145" t="s">
        <v>83</v>
      </c>
      <c r="AY170" s="17" t="s">
        <v>257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7" t="s">
        <v>81</v>
      </c>
      <c r="BK170" s="146">
        <f>ROUND(I170*H170,2)</f>
        <v>0</v>
      </c>
      <c r="BL170" s="17" t="s">
        <v>95</v>
      </c>
      <c r="BM170" s="145" t="s">
        <v>3337</v>
      </c>
    </row>
    <row r="171" spans="2:65" s="1" customFormat="1" ht="11.25">
      <c r="B171" s="33"/>
      <c r="D171" s="147" t="s">
        <v>265</v>
      </c>
      <c r="F171" s="148" t="s">
        <v>3338</v>
      </c>
      <c r="I171" s="149"/>
      <c r="L171" s="33"/>
      <c r="M171" s="150"/>
      <c r="T171" s="54"/>
      <c r="AT171" s="17" t="s">
        <v>265</v>
      </c>
      <c r="AU171" s="17" t="s">
        <v>83</v>
      </c>
    </row>
    <row r="172" spans="2:65" s="1" customFormat="1" ht="11.25">
      <c r="B172" s="33"/>
      <c r="D172" s="151" t="s">
        <v>267</v>
      </c>
      <c r="F172" s="152" t="s">
        <v>3339</v>
      </c>
      <c r="I172" s="149"/>
      <c r="L172" s="33"/>
      <c r="M172" s="150"/>
      <c r="T172" s="54"/>
      <c r="AT172" s="17" t="s">
        <v>267</v>
      </c>
      <c r="AU172" s="17" t="s">
        <v>83</v>
      </c>
    </row>
    <row r="173" spans="2:65" s="1" customFormat="1" ht="16.5" customHeight="1">
      <c r="B173" s="133"/>
      <c r="C173" s="134" t="s">
        <v>383</v>
      </c>
      <c r="D173" s="134" t="s">
        <v>259</v>
      </c>
      <c r="E173" s="135" t="s">
        <v>915</v>
      </c>
      <c r="F173" s="136" t="s">
        <v>916</v>
      </c>
      <c r="G173" s="137" t="s">
        <v>327</v>
      </c>
      <c r="H173" s="138">
        <v>137.96</v>
      </c>
      <c r="I173" s="139"/>
      <c r="J173" s="140">
        <f>ROUND(I173*H173,2)</f>
        <v>0</v>
      </c>
      <c r="K173" s="136" t="s">
        <v>263</v>
      </c>
      <c r="L173" s="33"/>
      <c r="M173" s="141" t="s">
        <v>3</v>
      </c>
      <c r="N173" s="142" t="s">
        <v>45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95</v>
      </c>
      <c r="AT173" s="145" t="s">
        <v>259</v>
      </c>
      <c r="AU173" s="145" t="s">
        <v>83</v>
      </c>
      <c r="AY173" s="17" t="s">
        <v>257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7" t="s">
        <v>81</v>
      </c>
      <c r="BK173" s="146">
        <f>ROUND(I173*H173,2)</f>
        <v>0</v>
      </c>
      <c r="BL173" s="17" t="s">
        <v>95</v>
      </c>
      <c r="BM173" s="145" t="s">
        <v>3340</v>
      </c>
    </row>
    <row r="174" spans="2:65" s="1" customFormat="1" ht="11.25">
      <c r="B174" s="33"/>
      <c r="D174" s="147" t="s">
        <v>265</v>
      </c>
      <c r="F174" s="148" t="s">
        <v>918</v>
      </c>
      <c r="I174" s="149"/>
      <c r="L174" s="33"/>
      <c r="M174" s="150"/>
      <c r="T174" s="54"/>
      <c r="AT174" s="17" t="s">
        <v>265</v>
      </c>
      <c r="AU174" s="17" t="s">
        <v>83</v>
      </c>
    </row>
    <row r="175" spans="2:65" s="1" customFormat="1" ht="11.25">
      <c r="B175" s="33"/>
      <c r="D175" s="151" t="s">
        <v>267</v>
      </c>
      <c r="F175" s="152" t="s">
        <v>919</v>
      </c>
      <c r="I175" s="149"/>
      <c r="L175" s="33"/>
      <c r="M175" s="150"/>
      <c r="T175" s="54"/>
      <c r="AT175" s="17" t="s">
        <v>267</v>
      </c>
      <c r="AU175" s="17" t="s">
        <v>83</v>
      </c>
    </row>
    <row r="176" spans="2:65" s="1" customFormat="1" ht="16.5" customHeight="1">
      <c r="B176" s="133"/>
      <c r="C176" s="134" t="s">
        <v>8</v>
      </c>
      <c r="D176" s="134" t="s">
        <v>259</v>
      </c>
      <c r="E176" s="135" t="s">
        <v>909</v>
      </c>
      <c r="F176" s="136" t="s">
        <v>910</v>
      </c>
      <c r="G176" s="137" t="s">
        <v>327</v>
      </c>
      <c r="H176" s="138">
        <v>6.4</v>
      </c>
      <c r="I176" s="139"/>
      <c r="J176" s="140">
        <f>ROUND(I176*H176,2)</f>
        <v>0</v>
      </c>
      <c r="K176" s="136" t="s">
        <v>331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0.11305999999999999</v>
      </c>
      <c r="R176" s="143">
        <f>Q176*H176</f>
        <v>0.723584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3341</v>
      </c>
    </row>
    <row r="177" spans="2:65" s="1" customFormat="1" ht="11.25">
      <c r="B177" s="33"/>
      <c r="D177" s="147" t="s">
        <v>265</v>
      </c>
      <c r="F177" s="148" t="s">
        <v>910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6.5" customHeight="1">
      <c r="B178" s="133"/>
      <c r="C178" s="134" t="s">
        <v>394</v>
      </c>
      <c r="D178" s="134" t="s">
        <v>259</v>
      </c>
      <c r="E178" s="135" t="s">
        <v>912</v>
      </c>
      <c r="F178" s="136" t="s">
        <v>913</v>
      </c>
      <c r="G178" s="137" t="s">
        <v>439</v>
      </c>
      <c r="H178" s="138">
        <v>1655.52</v>
      </c>
      <c r="I178" s="139"/>
      <c r="J178" s="140">
        <f>ROUND(I178*H178,2)</f>
        <v>0</v>
      </c>
      <c r="K178" s="136" t="s">
        <v>331</v>
      </c>
      <c r="L178" s="33"/>
      <c r="M178" s="141" t="s">
        <v>3</v>
      </c>
      <c r="N178" s="142" t="s">
        <v>45</v>
      </c>
      <c r="P178" s="143">
        <f>O178*H178</f>
        <v>0</v>
      </c>
      <c r="Q178" s="143">
        <v>1.1299999999999999E-2</v>
      </c>
      <c r="R178" s="143">
        <f>Q178*H178</f>
        <v>18.707376</v>
      </c>
      <c r="S178" s="143">
        <v>0</v>
      </c>
      <c r="T178" s="144">
        <f>S178*H178</f>
        <v>0</v>
      </c>
      <c r="AR178" s="145" t="s">
        <v>95</v>
      </c>
      <c r="AT178" s="145" t="s">
        <v>259</v>
      </c>
      <c r="AU178" s="145" t="s">
        <v>83</v>
      </c>
      <c r="AY178" s="17" t="s">
        <v>257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7" t="s">
        <v>81</v>
      </c>
      <c r="BK178" s="146">
        <f>ROUND(I178*H178,2)</f>
        <v>0</v>
      </c>
      <c r="BL178" s="17" t="s">
        <v>95</v>
      </c>
      <c r="BM178" s="145" t="s">
        <v>3342</v>
      </c>
    </row>
    <row r="179" spans="2:65" s="1" customFormat="1" ht="11.25">
      <c r="B179" s="33"/>
      <c r="D179" s="147" t="s">
        <v>265</v>
      </c>
      <c r="F179" s="148" t="s">
        <v>913</v>
      </c>
      <c r="I179" s="149"/>
      <c r="L179" s="33"/>
      <c r="M179" s="150"/>
      <c r="T179" s="54"/>
      <c r="AT179" s="17" t="s">
        <v>265</v>
      </c>
      <c r="AU179" s="17" t="s">
        <v>83</v>
      </c>
    </row>
    <row r="180" spans="2:65" s="1" customFormat="1" ht="21.75" customHeight="1">
      <c r="B180" s="133"/>
      <c r="C180" s="134" t="s">
        <v>401</v>
      </c>
      <c r="D180" s="134" t="s">
        <v>259</v>
      </c>
      <c r="E180" s="135" t="s">
        <v>3343</v>
      </c>
      <c r="F180" s="136" t="s">
        <v>3344</v>
      </c>
      <c r="G180" s="137" t="s">
        <v>439</v>
      </c>
      <c r="H180" s="138">
        <v>1</v>
      </c>
      <c r="I180" s="139"/>
      <c r="J180" s="140">
        <f>ROUND(I180*H180,2)</f>
        <v>0</v>
      </c>
      <c r="K180" s="136" t="s">
        <v>263</v>
      </c>
      <c r="L180" s="33"/>
      <c r="M180" s="141" t="s">
        <v>3</v>
      </c>
      <c r="N180" s="142" t="s">
        <v>45</v>
      </c>
      <c r="P180" s="143">
        <f>O180*H180</f>
        <v>0</v>
      </c>
      <c r="Q180" s="143">
        <v>3.9660000000000001E-2</v>
      </c>
      <c r="R180" s="143">
        <f>Q180*H180</f>
        <v>3.9660000000000001E-2</v>
      </c>
      <c r="S180" s="143">
        <v>0</v>
      </c>
      <c r="T180" s="144">
        <f>S180*H180</f>
        <v>0</v>
      </c>
      <c r="AR180" s="145" t="s">
        <v>95</v>
      </c>
      <c r="AT180" s="145" t="s">
        <v>259</v>
      </c>
      <c r="AU180" s="145" t="s">
        <v>83</v>
      </c>
      <c r="AY180" s="17" t="s">
        <v>257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7" t="s">
        <v>81</v>
      </c>
      <c r="BK180" s="146">
        <f>ROUND(I180*H180,2)</f>
        <v>0</v>
      </c>
      <c r="BL180" s="17" t="s">
        <v>95</v>
      </c>
      <c r="BM180" s="145" t="s">
        <v>3345</v>
      </c>
    </row>
    <row r="181" spans="2:65" s="1" customFormat="1" ht="19.5">
      <c r="B181" s="33"/>
      <c r="D181" s="147" t="s">
        <v>265</v>
      </c>
      <c r="F181" s="148" t="s">
        <v>3346</v>
      </c>
      <c r="I181" s="149"/>
      <c r="L181" s="33"/>
      <c r="M181" s="150"/>
      <c r="T181" s="54"/>
      <c r="AT181" s="17" t="s">
        <v>265</v>
      </c>
      <c r="AU181" s="17" t="s">
        <v>83</v>
      </c>
    </row>
    <row r="182" spans="2:65" s="1" customFormat="1" ht="11.25">
      <c r="B182" s="33"/>
      <c r="D182" s="151" t="s">
        <v>267</v>
      </c>
      <c r="F182" s="152" t="s">
        <v>3347</v>
      </c>
      <c r="I182" s="149"/>
      <c r="L182" s="33"/>
      <c r="M182" s="150"/>
      <c r="T182" s="54"/>
      <c r="AT182" s="17" t="s">
        <v>267</v>
      </c>
      <c r="AU182" s="17" t="s">
        <v>83</v>
      </c>
    </row>
    <row r="183" spans="2:65" s="1" customFormat="1" ht="16.5" customHeight="1">
      <c r="B183" s="133"/>
      <c r="C183" s="134" t="s">
        <v>406</v>
      </c>
      <c r="D183" s="134" t="s">
        <v>259</v>
      </c>
      <c r="E183" s="135" t="s">
        <v>3348</v>
      </c>
      <c r="F183" s="136" t="s">
        <v>3349</v>
      </c>
      <c r="G183" s="137" t="s">
        <v>282</v>
      </c>
      <c r="H183" s="138">
        <v>27.513000000000002</v>
      </c>
      <c r="I183" s="139"/>
      <c r="J183" s="140">
        <f>ROUND(I183*H183,2)</f>
        <v>0</v>
      </c>
      <c r="K183" s="136" t="s">
        <v>263</v>
      </c>
      <c r="L183" s="33"/>
      <c r="M183" s="141" t="s">
        <v>3</v>
      </c>
      <c r="N183" s="142" t="s">
        <v>45</v>
      </c>
      <c r="P183" s="143">
        <f>O183*H183</f>
        <v>0</v>
      </c>
      <c r="Q183" s="143">
        <v>0</v>
      </c>
      <c r="R183" s="143">
        <f>Q183*H183</f>
        <v>0</v>
      </c>
      <c r="S183" s="143">
        <v>2.5</v>
      </c>
      <c r="T183" s="144">
        <f>S183*H183</f>
        <v>68.782499999999999</v>
      </c>
      <c r="AR183" s="145" t="s">
        <v>95</v>
      </c>
      <c r="AT183" s="145" t="s">
        <v>259</v>
      </c>
      <c r="AU183" s="145" t="s">
        <v>83</v>
      </c>
      <c r="AY183" s="17" t="s">
        <v>257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7" t="s">
        <v>81</v>
      </c>
      <c r="BK183" s="146">
        <f>ROUND(I183*H183,2)</f>
        <v>0</v>
      </c>
      <c r="BL183" s="17" t="s">
        <v>95</v>
      </c>
      <c r="BM183" s="145" t="s">
        <v>3350</v>
      </c>
    </row>
    <row r="184" spans="2:65" s="1" customFormat="1" ht="11.25">
      <c r="B184" s="33"/>
      <c r="D184" s="147" t="s">
        <v>265</v>
      </c>
      <c r="F184" s="148" t="s">
        <v>3351</v>
      </c>
      <c r="I184" s="149"/>
      <c r="L184" s="33"/>
      <c r="M184" s="150"/>
      <c r="T184" s="54"/>
      <c r="AT184" s="17" t="s">
        <v>265</v>
      </c>
      <c r="AU184" s="17" t="s">
        <v>83</v>
      </c>
    </row>
    <row r="185" spans="2:65" s="1" customFormat="1" ht="11.25">
      <c r="B185" s="33"/>
      <c r="D185" s="151" t="s">
        <v>267</v>
      </c>
      <c r="F185" s="152" t="s">
        <v>3352</v>
      </c>
      <c r="I185" s="149"/>
      <c r="L185" s="33"/>
      <c r="M185" s="150"/>
      <c r="T185" s="54"/>
      <c r="AT185" s="17" t="s">
        <v>267</v>
      </c>
      <c r="AU185" s="17" t="s">
        <v>83</v>
      </c>
    </row>
    <row r="186" spans="2:65" s="1" customFormat="1" ht="16.5" customHeight="1">
      <c r="B186" s="133"/>
      <c r="C186" s="134" t="s">
        <v>413</v>
      </c>
      <c r="D186" s="134" t="s">
        <v>259</v>
      </c>
      <c r="E186" s="135" t="s">
        <v>2583</v>
      </c>
      <c r="F186" s="136" t="s">
        <v>2584</v>
      </c>
      <c r="G186" s="137" t="s">
        <v>282</v>
      </c>
      <c r="H186" s="138">
        <v>227.96</v>
      </c>
      <c r="I186" s="139"/>
      <c r="J186" s="140">
        <f>ROUND(I186*H186,2)</f>
        <v>0</v>
      </c>
      <c r="K186" s="136" t="s">
        <v>263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2.2000000000000002</v>
      </c>
      <c r="T186" s="144">
        <f>S186*H186</f>
        <v>501.51200000000006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3353</v>
      </c>
    </row>
    <row r="187" spans="2:65" s="1" customFormat="1" ht="11.25">
      <c r="B187" s="33"/>
      <c r="D187" s="147" t="s">
        <v>265</v>
      </c>
      <c r="F187" s="148" t="s">
        <v>2586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1.25">
      <c r="B188" s="33"/>
      <c r="D188" s="151" t="s">
        <v>267</v>
      </c>
      <c r="F188" s="152" t="s">
        <v>2587</v>
      </c>
      <c r="I188" s="149"/>
      <c r="L188" s="33"/>
      <c r="M188" s="150"/>
      <c r="T188" s="54"/>
      <c r="AT188" s="17" t="s">
        <v>267</v>
      </c>
      <c r="AU188" s="17" t="s">
        <v>83</v>
      </c>
    </row>
    <row r="189" spans="2:65" s="1" customFormat="1" ht="16.5" customHeight="1">
      <c r="B189" s="133"/>
      <c r="C189" s="134" t="s">
        <v>418</v>
      </c>
      <c r="D189" s="134" t="s">
        <v>259</v>
      </c>
      <c r="E189" s="135" t="s">
        <v>920</v>
      </c>
      <c r="F189" s="136" t="s">
        <v>921</v>
      </c>
      <c r="G189" s="137" t="s">
        <v>327</v>
      </c>
      <c r="H189" s="138">
        <v>138</v>
      </c>
      <c r="I189" s="139"/>
      <c r="J189" s="140">
        <f>ROUND(I189*H189,2)</f>
        <v>0</v>
      </c>
      <c r="K189" s="136" t="s">
        <v>263</v>
      </c>
      <c r="L189" s="33"/>
      <c r="M189" s="141" t="s">
        <v>3</v>
      </c>
      <c r="N189" s="142" t="s">
        <v>45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95</v>
      </c>
      <c r="AT189" s="145" t="s">
        <v>259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3354</v>
      </c>
    </row>
    <row r="190" spans="2:65" s="1" customFormat="1" ht="11.25">
      <c r="B190" s="33"/>
      <c r="D190" s="147" t="s">
        <v>265</v>
      </c>
      <c r="F190" s="148" t="s">
        <v>923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1.25">
      <c r="B191" s="33"/>
      <c r="D191" s="151" t="s">
        <v>267</v>
      </c>
      <c r="F191" s="152" t="s">
        <v>924</v>
      </c>
      <c r="I191" s="149"/>
      <c r="L191" s="33"/>
      <c r="M191" s="150"/>
      <c r="T191" s="54"/>
      <c r="AT191" s="17" t="s">
        <v>267</v>
      </c>
      <c r="AU191" s="17" t="s">
        <v>83</v>
      </c>
    </row>
    <row r="192" spans="2:65" s="1" customFormat="1" ht="16.5" customHeight="1">
      <c r="B192" s="133"/>
      <c r="C192" s="134" t="s">
        <v>423</v>
      </c>
      <c r="D192" s="134" t="s">
        <v>259</v>
      </c>
      <c r="E192" s="135" t="s">
        <v>926</v>
      </c>
      <c r="F192" s="136" t="s">
        <v>927</v>
      </c>
      <c r="G192" s="137" t="s">
        <v>327</v>
      </c>
      <c r="H192" s="138">
        <v>138</v>
      </c>
      <c r="I192" s="139"/>
      <c r="J192" s="140">
        <f>ROUND(I192*H192,2)</f>
        <v>0</v>
      </c>
      <c r="K192" s="136" t="s">
        <v>263</v>
      </c>
      <c r="L192" s="33"/>
      <c r="M192" s="141" t="s">
        <v>3</v>
      </c>
      <c r="N192" s="142" t="s">
        <v>45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95</v>
      </c>
      <c r="AT192" s="145" t="s">
        <v>259</v>
      </c>
      <c r="AU192" s="145" t="s">
        <v>83</v>
      </c>
      <c r="AY192" s="17" t="s">
        <v>257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7" t="s">
        <v>81</v>
      </c>
      <c r="BK192" s="146">
        <f>ROUND(I192*H192,2)</f>
        <v>0</v>
      </c>
      <c r="BL192" s="17" t="s">
        <v>95</v>
      </c>
      <c r="BM192" s="145" t="s">
        <v>3355</v>
      </c>
    </row>
    <row r="193" spans="2:65" s="1" customFormat="1" ht="11.25">
      <c r="B193" s="33"/>
      <c r="D193" s="147" t="s">
        <v>265</v>
      </c>
      <c r="F193" s="148" t="s">
        <v>927</v>
      </c>
      <c r="I193" s="149"/>
      <c r="L193" s="33"/>
      <c r="M193" s="150"/>
      <c r="T193" s="54"/>
      <c r="AT193" s="17" t="s">
        <v>265</v>
      </c>
      <c r="AU193" s="17" t="s">
        <v>83</v>
      </c>
    </row>
    <row r="194" spans="2:65" s="1" customFormat="1" ht="11.25">
      <c r="B194" s="33"/>
      <c r="D194" s="151" t="s">
        <v>267</v>
      </c>
      <c r="F194" s="152" t="s">
        <v>929</v>
      </c>
      <c r="I194" s="149"/>
      <c r="L194" s="33"/>
      <c r="M194" s="150"/>
      <c r="T194" s="54"/>
      <c r="AT194" s="17" t="s">
        <v>267</v>
      </c>
      <c r="AU194" s="17" t="s">
        <v>83</v>
      </c>
    </row>
    <row r="195" spans="2:65" s="1" customFormat="1" ht="21.75" customHeight="1">
      <c r="B195" s="133"/>
      <c r="C195" s="134" t="s">
        <v>431</v>
      </c>
      <c r="D195" s="134" t="s">
        <v>259</v>
      </c>
      <c r="E195" s="135" t="s">
        <v>937</v>
      </c>
      <c r="F195" s="136" t="s">
        <v>938</v>
      </c>
      <c r="G195" s="137" t="s">
        <v>274</v>
      </c>
      <c r="H195" s="138">
        <v>117.42</v>
      </c>
      <c r="I195" s="139"/>
      <c r="J195" s="140">
        <f>ROUND(I195*H195,2)</f>
        <v>0</v>
      </c>
      <c r="K195" s="136" t="s">
        <v>263</v>
      </c>
      <c r="L195" s="33"/>
      <c r="M195" s="141" t="s">
        <v>3</v>
      </c>
      <c r="N195" s="142" t="s">
        <v>45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95</v>
      </c>
      <c r="AT195" s="145" t="s">
        <v>259</v>
      </c>
      <c r="AU195" s="145" t="s">
        <v>83</v>
      </c>
      <c r="AY195" s="17" t="s">
        <v>257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7" t="s">
        <v>81</v>
      </c>
      <c r="BK195" s="146">
        <f>ROUND(I195*H195,2)</f>
        <v>0</v>
      </c>
      <c r="BL195" s="17" t="s">
        <v>95</v>
      </c>
      <c r="BM195" s="145" t="s">
        <v>3356</v>
      </c>
    </row>
    <row r="196" spans="2:65" s="1" customFormat="1" ht="19.5">
      <c r="B196" s="33"/>
      <c r="D196" s="147" t="s">
        <v>265</v>
      </c>
      <c r="F196" s="148" t="s">
        <v>940</v>
      </c>
      <c r="I196" s="149"/>
      <c r="L196" s="33"/>
      <c r="M196" s="150"/>
      <c r="T196" s="54"/>
      <c r="AT196" s="17" t="s">
        <v>265</v>
      </c>
      <c r="AU196" s="17" t="s">
        <v>83</v>
      </c>
    </row>
    <row r="197" spans="2:65" s="1" customFormat="1" ht="11.25">
      <c r="B197" s="33"/>
      <c r="D197" s="151" t="s">
        <v>267</v>
      </c>
      <c r="F197" s="152" t="s">
        <v>941</v>
      </c>
      <c r="I197" s="149"/>
      <c r="L197" s="33"/>
      <c r="M197" s="150"/>
      <c r="T197" s="54"/>
      <c r="AT197" s="17" t="s">
        <v>267</v>
      </c>
      <c r="AU197" s="17" t="s">
        <v>83</v>
      </c>
    </row>
    <row r="198" spans="2:65" s="13" customFormat="1" ht="11.25">
      <c r="B198" s="173"/>
      <c r="D198" s="147" t="s">
        <v>269</v>
      </c>
      <c r="E198" s="174" t="s">
        <v>3</v>
      </c>
      <c r="F198" s="175" t="s">
        <v>3357</v>
      </c>
      <c r="H198" s="174" t="s">
        <v>3</v>
      </c>
      <c r="I198" s="176"/>
      <c r="L198" s="173"/>
      <c r="M198" s="177"/>
      <c r="T198" s="178"/>
      <c r="AT198" s="174" t="s">
        <v>269</v>
      </c>
      <c r="AU198" s="174" t="s">
        <v>83</v>
      </c>
      <c r="AV198" s="13" t="s">
        <v>81</v>
      </c>
      <c r="AW198" s="13" t="s">
        <v>37</v>
      </c>
      <c r="AX198" s="13" t="s">
        <v>74</v>
      </c>
      <c r="AY198" s="174" t="s">
        <v>257</v>
      </c>
    </row>
    <row r="199" spans="2:65" s="12" customFormat="1" ht="11.25">
      <c r="B199" s="153"/>
      <c r="D199" s="147" t="s">
        <v>269</v>
      </c>
      <c r="E199" s="154" t="s">
        <v>3</v>
      </c>
      <c r="F199" s="155" t="s">
        <v>3358</v>
      </c>
      <c r="H199" s="156">
        <v>117.42</v>
      </c>
      <c r="I199" s="157"/>
      <c r="L199" s="153"/>
      <c r="M199" s="158"/>
      <c r="T199" s="159"/>
      <c r="AT199" s="154" t="s">
        <v>269</v>
      </c>
      <c r="AU199" s="154" t="s">
        <v>83</v>
      </c>
      <c r="AV199" s="12" t="s">
        <v>83</v>
      </c>
      <c r="AW199" s="12" t="s">
        <v>37</v>
      </c>
      <c r="AX199" s="12" t="s">
        <v>81</v>
      </c>
      <c r="AY199" s="154" t="s">
        <v>257</v>
      </c>
    </row>
    <row r="200" spans="2:65" s="1" customFormat="1" ht="16.5" customHeight="1">
      <c r="B200" s="133"/>
      <c r="C200" s="134" t="s">
        <v>436</v>
      </c>
      <c r="D200" s="134" t="s">
        <v>259</v>
      </c>
      <c r="E200" s="135" t="s">
        <v>944</v>
      </c>
      <c r="F200" s="136" t="s">
        <v>945</v>
      </c>
      <c r="G200" s="137" t="s">
        <v>838</v>
      </c>
      <c r="H200" s="138">
        <v>587.1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2.47E-3</v>
      </c>
      <c r="R200" s="143">
        <f>Q200*H200</f>
        <v>1.450137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83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3359</v>
      </c>
    </row>
    <row r="201" spans="2:65" s="1" customFormat="1" ht="19.5">
      <c r="B201" s="33"/>
      <c r="D201" s="147" t="s">
        <v>265</v>
      </c>
      <c r="F201" s="148" t="s">
        <v>947</v>
      </c>
      <c r="I201" s="149"/>
      <c r="L201" s="33"/>
      <c r="M201" s="150"/>
      <c r="T201" s="54"/>
      <c r="AT201" s="17" t="s">
        <v>265</v>
      </c>
      <c r="AU201" s="17" t="s">
        <v>83</v>
      </c>
    </row>
    <row r="202" spans="2:65" s="1" customFormat="1" ht="11.25">
      <c r="B202" s="33"/>
      <c r="D202" s="151" t="s">
        <v>267</v>
      </c>
      <c r="F202" s="152" t="s">
        <v>948</v>
      </c>
      <c r="I202" s="149"/>
      <c r="L202" s="33"/>
      <c r="M202" s="150"/>
      <c r="T202" s="54"/>
      <c r="AT202" s="17" t="s">
        <v>267</v>
      </c>
      <c r="AU202" s="17" t="s">
        <v>83</v>
      </c>
    </row>
    <row r="203" spans="2:65" s="13" customFormat="1" ht="11.25">
      <c r="B203" s="173"/>
      <c r="D203" s="147" t="s">
        <v>269</v>
      </c>
      <c r="E203" s="174" t="s">
        <v>3</v>
      </c>
      <c r="F203" s="175" t="s">
        <v>3357</v>
      </c>
      <c r="H203" s="174" t="s">
        <v>3</v>
      </c>
      <c r="I203" s="176"/>
      <c r="L203" s="173"/>
      <c r="M203" s="177"/>
      <c r="T203" s="178"/>
      <c r="AT203" s="174" t="s">
        <v>269</v>
      </c>
      <c r="AU203" s="174" t="s">
        <v>83</v>
      </c>
      <c r="AV203" s="13" t="s">
        <v>81</v>
      </c>
      <c r="AW203" s="13" t="s">
        <v>37</v>
      </c>
      <c r="AX203" s="13" t="s">
        <v>74</v>
      </c>
      <c r="AY203" s="174" t="s">
        <v>257</v>
      </c>
    </row>
    <row r="204" spans="2:65" s="12" customFormat="1" ht="11.25">
      <c r="B204" s="153"/>
      <c r="D204" s="147" t="s">
        <v>269</v>
      </c>
      <c r="E204" s="154" t="s">
        <v>3</v>
      </c>
      <c r="F204" s="155" t="s">
        <v>3360</v>
      </c>
      <c r="H204" s="156">
        <v>587.1</v>
      </c>
      <c r="I204" s="157"/>
      <c r="L204" s="153"/>
      <c r="M204" s="158"/>
      <c r="T204" s="159"/>
      <c r="AT204" s="154" t="s">
        <v>269</v>
      </c>
      <c r="AU204" s="154" t="s">
        <v>83</v>
      </c>
      <c r="AV204" s="12" t="s">
        <v>83</v>
      </c>
      <c r="AW204" s="12" t="s">
        <v>37</v>
      </c>
      <c r="AX204" s="12" t="s">
        <v>81</v>
      </c>
      <c r="AY204" s="154" t="s">
        <v>257</v>
      </c>
    </row>
    <row r="205" spans="2:65" s="1" customFormat="1" ht="16.5" customHeight="1">
      <c r="B205" s="133"/>
      <c r="C205" s="134" t="s">
        <v>444</v>
      </c>
      <c r="D205" s="134" t="s">
        <v>259</v>
      </c>
      <c r="E205" s="135" t="s">
        <v>950</v>
      </c>
      <c r="F205" s="136" t="s">
        <v>951</v>
      </c>
      <c r="G205" s="137" t="s">
        <v>695</v>
      </c>
      <c r="H205" s="138">
        <v>2.6429999999999998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1.06277</v>
      </c>
      <c r="R205" s="143">
        <f>Q205*H205</f>
        <v>2.8089011099999999</v>
      </c>
      <c r="S205" s="143">
        <v>0</v>
      </c>
      <c r="T205" s="144">
        <f>S205*H205</f>
        <v>0</v>
      </c>
      <c r="AR205" s="145" t="s">
        <v>95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95</v>
      </c>
      <c r="BM205" s="145" t="s">
        <v>3361</v>
      </c>
    </row>
    <row r="206" spans="2:65" s="1" customFormat="1" ht="11.25">
      <c r="B206" s="33"/>
      <c r="D206" s="147" t="s">
        <v>265</v>
      </c>
      <c r="F206" s="148" t="s">
        <v>953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954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3" customFormat="1" ht="11.25">
      <c r="B208" s="173"/>
      <c r="D208" s="147" t="s">
        <v>269</v>
      </c>
      <c r="E208" s="174" t="s">
        <v>3</v>
      </c>
      <c r="F208" s="175" t="s">
        <v>3362</v>
      </c>
      <c r="H208" s="174" t="s">
        <v>3</v>
      </c>
      <c r="I208" s="176"/>
      <c r="L208" s="173"/>
      <c r="M208" s="177"/>
      <c r="T208" s="178"/>
      <c r="AT208" s="174" t="s">
        <v>269</v>
      </c>
      <c r="AU208" s="174" t="s">
        <v>83</v>
      </c>
      <c r="AV208" s="13" t="s">
        <v>81</v>
      </c>
      <c r="AW208" s="13" t="s">
        <v>37</v>
      </c>
      <c r="AX208" s="13" t="s">
        <v>74</v>
      </c>
      <c r="AY208" s="174" t="s">
        <v>257</v>
      </c>
    </row>
    <row r="209" spans="2:65" s="12" customFormat="1" ht="11.25">
      <c r="B209" s="153"/>
      <c r="D209" s="147" t="s">
        <v>269</v>
      </c>
      <c r="E209" s="154" t="s">
        <v>3</v>
      </c>
      <c r="F209" s="155" t="s">
        <v>3363</v>
      </c>
      <c r="H209" s="156">
        <v>2.6429999999999998</v>
      </c>
      <c r="I209" s="157"/>
      <c r="L209" s="153"/>
      <c r="M209" s="158"/>
      <c r="T209" s="159"/>
      <c r="AT209" s="154" t="s">
        <v>269</v>
      </c>
      <c r="AU209" s="154" t="s">
        <v>83</v>
      </c>
      <c r="AV209" s="12" t="s">
        <v>83</v>
      </c>
      <c r="AW209" s="12" t="s">
        <v>37</v>
      </c>
      <c r="AX209" s="12" t="s">
        <v>81</v>
      </c>
      <c r="AY209" s="154" t="s">
        <v>257</v>
      </c>
    </row>
    <row r="210" spans="2:65" s="1" customFormat="1" ht="16.5" customHeight="1">
      <c r="B210" s="133"/>
      <c r="C210" s="134" t="s">
        <v>453</v>
      </c>
      <c r="D210" s="134" t="s">
        <v>259</v>
      </c>
      <c r="E210" s="135" t="s">
        <v>1800</v>
      </c>
      <c r="F210" s="136" t="s">
        <v>1801</v>
      </c>
      <c r="G210" s="137" t="s">
        <v>282</v>
      </c>
      <c r="H210" s="138">
        <v>6.62</v>
      </c>
      <c r="I210" s="139"/>
      <c r="J210" s="140">
        <f>ROUND(I210*H210,2)</f>
        <v>0</v>
      </c>
      <c r="K210" s="136" t="s">
        <v>331</v>
      </c>
      <c r="L210" s="33"/>
      <c r="M210" s="141" t="s">
        <v>3</v>
      </c>
      <c r="N210" s="142" t="s">
        <v>45</v>
      </c>
      <c r="P210" s="143">
        <f>O210*H210</f>
        <v>0</v>
      </c>
      <c r="Q210" s="143">
        <v>2.87</v>
      </c>
      <c r="R210" s="143">
        <f>Q210*H210</f>
        <v>18.999400000000001</v>
      </c>
      <c r="S210" s="143">
        <v>0</v>
      </c>
      <c r="T210" s="144">
        <f>S210*H210</f>
        <v>0</v>
      </c>
      <c r="AR210" s="145" t="s">
        <v>95</v>
      </c>
      <c r="AT210" s="145" t="s">
        <v>259</v>
      </c>
      <c r="AU210" s="145" t="s">
        <v>83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95</v>
      </c>
      <c r="BM210" s="145" t="s">
        <v>3364</v>
      </c>
    </row>
    <row r="211" spans="2:65" s="1" customFormat="1" ht="11.25">
      <c r="B211" s="33"/>
      <c r="D211" s="147" t="s">
        <v>265</v>
      </c>
      <c r="F211" s="148" t="s">
        <v>1801</v>
      </c>
      <c r="I211" s="149"/>
      <c r="L211" s="33"/>
      <c r="M211" s="150"/>
      <c r="T211" s="54"/>
      <c r="AT211" s="17" t="s">
        <v>265</v>
      </c>
      <c r="AU211" s="17" t="s">
        <v>83</v>
      </c>
    </row>
    <row r="212" spans="2:65" s="11" customFormat="1" ht="22.9" customHeight="1">
      <c r="B212" s="121"/>
      <c r="D212" s="122" t="s">
        <v>73</v>
      </c>
      <c r="E212" s="131" t="s">
        <v>95</v>
      </c>
      <c r="F212" s="131" t="s">
        <v>382</v>
      </c>
      <c r="I212" s="124"/>
      <c r="J212" s="132">
        <f>BK212</f>
        <v>0</v>
      </c>
      <c r="L212" s="121"/>
      <c r="M212" s="126"/>
      <c r="P212" s="127">
        <f>SUM(P213:P239)</f>
        <v>0</v>
      </c>
      <c r="R212" s="127">
        <f>SUM(R213:R239)</f>
        <v>6.7913176499999999</v>
      </c>
      <c r="T212" s="128">
        <f>SUM(T213:T239)</f>
        <v>0</v>
      </c>
      <c r="AR212" s="122" t="s">
        <v>95</v>
      </c>
      <c r="AT212" s="129" t="s">
        <v>73</v>
      </c>
      <c r="AU212" s="129" t="s">
        <v>81</v>
      </c>
      <c r="AY212" s="122" t="s">
        <v>257</v>
      </c>
      <c r="BK212" s="130">
        <f>SUM(BK213:BK239)</f>
        <v>0</v>
      </c>
    </row>
    <row r="213" spans="2:65" s="1" customFormat="1" ht="16.5" customHeight="1">
      <c r="B213" s="133"/>
      <c r="C213" s="134" t="s">
        <v>459</v>
      </c>
      <c r="D213" s="134" t="s">
        <v>259</v>
      </c>
      <c r="E213" s="135" t="s">
        <v>388</v>
      </c>
      <c r="F213" s="136" t="s">
        <v>1306</v>
      </c>
      <c r="G213" s="137" t="s">
        <v>282</v>
      </c>
      <c r="H213" s="138">
        <v>2.9449999999999998</v>
      </c>
      <c r="I213" s="139"/>
      <c r="J213" s="140">
        <f>ROUND(I213*H213,2)</f>
        <v>0</v>
      </c>
      <c r="K213" s="136" t="s">
        <v>263</v>
      </c>
      <c r="L213" s="33"/>
      <c r="M213" s="141" t="s">
        <v>3</v>
      </c>
      <c r="N213" s="142" t="s">
        <v>45</v>
      </c>
      <c r="P213" s="143">
        <f>O213*H213</f>
        <v>0</v>
      </c>
      <c r="Q213" s="143">
        <v>1.8907700000000001</v>
      </c>
      <c r="R213" s="143">
        <f>Q213*H213</f>
        <v>5.56831765</v>
      </c>
      <c r="S213" s="143">
        <v>0</v>
      </c>
      <c r="T213" s="144">
        <f>S213*H213</f>
        <v>0</v>
      </c>
      <c r="AR213" s="145" t="s">
        <v>95</v>
      </c>
      <c r="AT213" s="145" t="s">
        <v>259</v>
      </c>
      <c r="AU213" s="145" t="s">
        <v>83</v>
      </c>
      <c r="AY213" s="17" t="s">
        <v>257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7" t="s">
        <v>81</v>
      </c>
      <c r="BK213" s="146">
        <f>ROUND(I213*H213,2)</f>
        <v>0</v>
      </c>
      <c r="BL213" s="17" t="s">
        <v>95</v>
      </c>
      <c r="BM213" s="145" t="s">
        <v>3365</v>
      </c>
    </row>
    <row r="214" spans="2:65" s="1" customFormat="1" ht="11.25">
      <c r="B214" s="33"/>
      <c r="D214" s="147" t="s">
        <v>265</v>
      </c>
      <c r="F214" s="148" t="s">
        <v>389</v>
      </c>
      <c r="I214" s="149"/>
      <c r="L214" s="33"/>
      <c r="M214" s="150"/>
      <c r="T214" s="54"/>
      <c r="AT214" s="17" t="s">
        <v>265</v>
      </c>
      <c r="AU214" s="17" t="s">
        <v>83</v>
      </c>
    </row>
    <row r="215" spans="2:65" s="1" customFormat="1" ht="11.25">
      <c r="B215" s="33"/>
      <c r="D215" s="151" t="s">
        <v>267</v>
      </c>
      <c r="F215" s="152" t="s">
        <v>391</v>
      </c>
      <c r="I215" s="149"/>
      <c r="L215" s="33"/>
      <c r="M215" s="150"/>
      <c r="T215" s="54"/>
      <c r="AT215" s="17" t="s">
        <v>267</v>
      </c>
      <c r="AU215" s="17" t="s">
        <v>83</v>
      </c>
    </row>
    <row r="216" spans="2:65" s="1" customFormat="1" ht="16.5" customHeight="1">
      <c r="B216" s="133"/>
      <c r="C216" s="134" t="s">
        <v>467</v>
      </c>
      <c r="D216" s="134" t="s">
        <v>259</v>
      </c>
      <c r="E216" s="135" t="s">
        <v>1716</v>
      </c>
      <c r="F216" s="136" t="s">
        <v>1717</v>
      </c>
      <c r="G216" s="137" t="s">
        <v>439</v>
      </c>
      <c r="H216" s="138">
        <v>4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0.22394</v>
      </c>
      <c r="R216" s="143">
        <f>Q216*H216</f>
        <v>0.89576</v>
      </c>
      <c r="S216" s="143">
        <v>0</v>
      </c>
      <c r="T216" s="144">
        <f>S216*H216</f>
        <v>0</v>
      </c>
      <c r="AR216" s="145" t="s">
        <v>95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95</v>
      </c>
      <c r="BM216" s="145" t="s">
        <v>3366</v>
      </c>
    </row>
    <row r="217" spans="2:65" s="1" customFormat="1" ht="11.25">
      <c r="B217" s="33"/>
      <c r="D217" s="147" t="s">
        <v>265</v>
      </c>
      <c r="F217" s="148" t="s">
        <v>1719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1720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" customFormat="1" ht="16.5" customHeight="1">
      <c r="B219" s="133"/>
      <c r="C219" s="160" t="s">
        <v>476</v>
      </c>
      <c r="D219" s="160" t="s">
        <v>327</v>
      </c>
      <c r="E219" s="161" t="s">
        <v>1738</v>
      </c>
      <c r="F219" s="162" t="s">
        <v>1739</v>
      </c>
      <c r="G219" s="163" t="s">
        <v>439</v>
      </c>
      <c r="H219" s="164">
        <v>4.04</v>
      </c>
      <c r="I219" s="165"/>
      <c r="J219" s="166">
        <f>ROUND(I219*H219,2)</f>
        <v>0</v>
      </c>
      <c r="K219" s="162" t="s">
        <v>263</v>
      </c>
      <c r="L219" s="167"/>
      <c r="M219" s="168" t="s">
        <v>3</v>
      </c>
      <c r="N219" s="169" t="s">
        <v>45</v>
      </c>
      <c r="P219" s="143">
        <f>O219*H219</f>
        <v>0</v>
      </c>
      <c r="Q219" s="143">
        <v>8.1000000000000003E-2</v>
      </c>
      <c r="R219" s="143">
        <f>Q219*H219</f>
        <v>0.32724000000000003</v>
      </c>
      <c r="S219" s="143">
        <v>0</v>
      </c>
      <c r="T219" s="144">
        <f>S219*H219</f>
        <v>0</v>
      </c>
      <c r="AR219" s="145" t="s">
        <v>310</v>
      </c>
      <c r="AT219" s="145" t="s">
        <v>327</v>
      </c>
      <c r="AU219" s="145" t="s">
        <v>83</v>
      </c>
      <c r="AY219" s="17" t="s">
        <v>257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7" t="s">
        <v>81</v>
      </c>
      <c r="BK219" s="146">
        <f>ROUND(I219*H219,2)</f>
        <v>0</v>
      </c>
      <c r="BL219" s="17" t="s">
        <v>95</v>
      </c>
      <c r="BM219" s="145" t="s">
        <v>3367</v>
      </c>
    </row>
    <row r="220" spans="2:65" s="1" customFormat="1" ht="11.25">
      <c r="B220" s="33"/>
      <c r="D220" s="147" t="s">
        <v>265</v>
      </c>
      <c r="F220" s="148" t="s">
        <v>1739</v>
      </c>
      <c r="I220" s="149"/>
      <c r="L220" s="33"/>
      <c r="M220" s="150"/>
      <c r="T220" s="54"/>
      <c r="AT220" s="17" t="s">
        <v>265</v>
      </c>
      <c r="AU220" s="17" t="s">
        <v>83</v>
      </c>
    </row>
    <row r="221" spans="2:65" s="13" customFormat="1" ht="11.25">
      <c r="B221" s="173"/>
      <c r="D221" s="147" t="s">
        <v>269</v>
      </c>
      <c r="E221" s="174" t="s">
        <v>3</v>
      </c>
      <c r="F221" s="175" t="s">
        <v>3368</v>
      </c>
      <c r="H221" s="174" t="s">
        <v>3</v>
      </c>
      <c r="I221" s="176"/>
      <c r="L221" s="173"/>
      <c r="M221" s="177"/>
      <c r="T221" s="178"/>
      <c r="AT221" s="174" t="s">
        <v>269</v>
      </c>
      <c r="AU221" s="174" t="s">
        <v>83</v>
      </c>
      <c r="AV221" s="13" t="s">
        <v>81</v>
      </c>
      <c r="AW221" s="13" t="s">
        <v>37</v>
      </c>
      <c r="AX221" s="13" t="s">
        <v>74</v>
      </c>
      <c r="AY221" s="174" t="s">
        <v>257</v>
      </c>
    </row>
    <row r="222" spans="2:65" s="12" customFormat="1" ht="11.25">
      <c r="B222" s="153"/>
      <c r="D222" s="147" t="s">
        <v>269</v>
      </c>
      <c r="E222" s="154" t="s">
        <v>457</v>
      </c>
      <c r="F222" s="155" t="s">
        <v>83</v>
      </c>
      <c r="H222" s="156">
        <v>2</v>
      </c>
      <c r="I222" s="157"/>
      <c r="L222" s="153"/>
      <c r="M222" s="158"/>
      <c r="T222" s="159"/>
      <c r="AT222" s="154" t="s">
        <v>269</v>
      </c>
      <c r="AU222" s="154" t="s">
        <v>83</v>
      </c>
      <c r="AV222" s="12" t="s">
        <v>83</v>
      </c>
      <c r="AW222" s="12" t="s">
        <v>37</v>
      </c>
      <c r="AX222" s="12" t="s">
        <v>74</v>
      </c>
      <c r="AY222" s="154" t="s">
        <v>257</v>
      </c>
    </row>
    <row r="223" spans="2:65" s="13" customFormat="1" ht="11.25">
      <c r="B223" s="173"/>
      <c r="D223" s="147" t="s">
        <v>269</v>
      </c>
      <c r="E223" s="174" t="s">
        <v>3</v>
      </c>
      <c r="F223" s="175" t="s">
        <v>3369</v>
      </c>
      <c r="H223" s="174" t="s">
        <v>3</v>
      </c>
      <c r="I223" s="176"/>
      <c r="L223" s="173"/>
      <c r="M223" s="177"/>
      <c r="T223" s="178"/>
      <c r="AT223" s="174" t="s">
        <v>269</v>
      </c>
      <c r="AU223" s="174" t="s">
        <v>83</v>
      </c>
      <c r="AV223" s="13" t="s">
        <v>81</v>
      </c>
      <c r="AW223" s="13" t="s">
        <v>37</v>
      </c>
      <c r="AX223" s="13" t="s">
        <v>74</v>
      </c>
      <c r="AY223" s="174" t="s">
        <v>257</v>
      </c>
    </row>
    <row r="224" spans="2:65" s="12" customFormat="1" ht="11.25">
      <c r="B224" s="153"/>
      <c r="D224" s="147" t="s">
        <v>269</v>
      </c>
      <c r="E224" s="154" t="s">
        <v>3370</v>
      </c>
      <c r="F224" s="155" t="s">
        <v>83</v>
      </c>
      <c r="H224" s="156">
        <v>2</v>
      </c>
      <c r="I224" s="157"/>
      <c r="L224" s="153"/>
      <c r="M224" s="158"/>
      <c r="T224" s="159"/>
      <c r="AT224" s="154" t="s">
        <v>269</v>
      </c>
      <c r="AU224" s="154" t="s">
        <v>83</v>
      </c>
      <c r="AV224" s="12" t="s">
        <v>83</v>
      </c>
      <c r="AW224" s="12" t="s">
        <v>37</v>
      </c>
      <c r="AX224" s="12" t="s">
        <v>74</v>
      </c>
      <c r="AY224" s="154" t="s">
        <v>257</v>
      </c>
    </row>
    <row r="225" spans="2:65" s="13" customFormat="1" ht="11.25">
      <c r="B225" s="173"/>
      <c r="D225" s="147" t="s">
        <v>269</v>
      </c>
      <c r="E225" s="174" t="s">
        <v>3276</v>
      </c>
      <c r="F225" s="175" t="s">
        <v>3371</v>
      </c>
      <c r="H225" s="174" t="s">
        <v>3</v>
      </c>
      <c r="I225" s="176"/>
      <c r="L225" s="173"/>
      <c r="M225" s="177"/>
      <c r="T225" s="178"/>
      <c r="AT225" s="174" t="s">
        <v>269</v>
      </c>
      <c r="AU225" s="174" t="s">
        <v>83</v>
      </c>
      <c r="AV225" s="13" t="s">
        <v>81</v>
      </c>
      <c r="AW225" s="13" t="s">
        <v>37</v>
      </c>
      <c r="AX225" s="13" t="s">
        <v>74</v>
      </c>
      <c r="AY225" s="174" t="s">
        <v>257</v>
      </c>
    </row>
    <row r="226" spans="2:65" s="12" customFormat="1" ht="11.25">
      <c r="B226" s="153"/>
      <c r="D226" s="147" t="s">
        <v>269</v>
      </c>
      <c r="E226" s="154" t="s">
        <v>3372</v>
      </c>
      <c r="F226" s="155" t="s">
        <v>3373</v>
      </c>
      <c r="H226" s="156">
        <v>4.04</v>
      </c>
      <c r="I226" s="157"/>
      <c r="L226" s="153"/>
      <c r="M226" s="158"/>
      <c r="T226" s="159"/>
      <c r="AT226" s="154" t="s">
        <v>269</v>
      </c>
      <c r="AU226" s="154" t="s">
        <v>83</v>
      </c>
      <c r="AV226" s="12" t="s">
        <v>83</v>
      </c>
      <c r="AW226" s="12" t="s">
        <v>37</v>
      </c>
      <c r="AX226" s="12" t="s">
        <v>81</v>
      </c>
      <c r="AY226" s="154" t="s">
        <v>257</v>
      </c>
    </row>
    <row r="227" spans="2:65" s="1" customFormat="1" ht="21.75" customHeight="1">
      <c r="B227" s="133"/>
      <c r="C227" s="134" t="s">
        <v>485</v>
      </c>
      <c r="D227" s="134" t="s">
        <v>259</v>
      </c>
      <c r="E227" s="135" t="s">
        <v>3374</v>
      </c>
      <c r="F227" s="136" t="s">
        <v>3375</v>
      </c>
      <c r="G227" s="137" t="s">
        <v>282</v>
      </c>
      <c r="H227" s="138">
        <v>1.4730000000000001</v>
      </c>
      <c r="I227" s="139"/>
      <c r="J227" s="140">
        <f>ROUND(I227*H227,2)</f>
        <v>0</v>
      </c>
      <c r="K227" s="136" t="s">
        <v>263</v>
      </c>
      <c r="L227" s="33"/>
      <c r="M227" s="141" t="s">
        <v>3</v>
      </c>
      <c r="N227" s="142" t="s">
        <v>45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95</v>
      </c>
      <c r="AT227" s="145" t="s">
        <v>259</v>
      </c>
      <c r="AU227" s="145" t="s">
        <v>83</v>
      </c>
      <c r="AY227" s="17" t="s">
        <v>257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7" t="s">
        <v>81</v>
      </c>
      <c r="BK227" s="146">
        <f>ROUND(I227*H227,2)</f>
        <v>0</v>
      </c>
      <c r="BL227" s="17" t="s">
        <v>95</v>
      </c>
      <c r="BM227" s="145" t="s">
        <v>3376</v>
      </c>
    </row>
    <row r="228" spans="2:65" s="1" customFormat="1" ht="19.5">
      <c r="B228" s="33"/>
      <c r="D228" s="147" t="s">
        <v>265</v>
      </c>
      <c r="F228" s="148" t="s">
        <v>3377</v>
      </c>
      <c r="I228" s="149"/>
      <c r="L228" s="33"/>
      <c r="M228" s="150"/>
      <c r="T228" s="54"/>
      <c r="AT228" s="17" t="s">
        <v>265</v>
      </c>
      <c r="AU228" s="17" t="s">
        <v>83</v>
      </c>
    </row>
    <row r="229" spans="2:65" s="1" customFormat="1" ht="11.25">
      <c r="B229" s="33"/>
      <c r="D229" s="151" t="s">
        <v>267</v>
      </c>
      <c r="F229" s="152" t="s">
        <v>3378</v>
      </c>
      <c r="I229" s="149"/>
      <c r="L229" s="33"/>
      <c r="M229" s="150"/>
      <c r="T229" s="54"/>
      <c r="AT229" s="17" t="s">
        <v>267</v>
      </c>
      <c r="AU229" s="17" t="s">
        <v>83</v>
      </c>
    </row>
    <row r="230" spans="2:65" s="1" customFormat="1" ht="16.5" customHeight="1">
      <c r="B230" s="133"/>
      <c r="C230" s="134" t="s">
        <v>491</v>
      </c>
      <c r="D230" s="134" t="s">
        <v>259</v>
      </c>
      <c r="E230" s="135" t="s">
        <v>957</v>
      </c>
      <c r="F230" s="136" t="s">
        <v>958</v>
      </c>
      <c r="G230" s="137" t="s">
        <v>274</v>
      </c>
      <c r="H230" s="138">
        <v>123.6</v>
      </c>
      <c r="I230" s="139"/>
      <c r="J230" s="140">
        <f>ROUND(I230*H230,2)</f>
        <v>0</v>
      </c>
      <c r="K230" s="136" t="s">
        <v>263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3379</v>
      </c>
    </row>
    <row r="231" spans="2:65" s="1" customFormat="1" ht="19.5">
      <c r="B231" s="33"/>
      <c r="D231" s="147" t="s">
        <v>265</v>
      </c>
      <c r="F231" s="148" t="s">
        <v>1752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11.25">
      <c r="B232" s="33"/>
      <c r="D232" s="151" t="s">
        <v>267</v>
      </c>
      <c r="F232" s="152" t="s">
        <v>961</v>
      </c>
      <c r="I232" s="149"/>
      <c r="L232" s="33"/>
      <c r="M232" s="150"/>
      <c r="T232" s="54"/>
      <c r="AT232" s="17" t="s">
        <v>267</v>
      </c>
      <c r="AU232" s="17" t="s">
        <v>83</v>
      </c>
    </row>
    <row r="233" spans="2:65" s="1" customFormat="1" ht="16.5" customHeight="1">
      <c r="B233" s="133"/>
      <c r="C233" s="134" t="s">
        <v>497</v>
      </c>
      <c r="D233" s="134" t="s">
        <v>259</v>
      </c>
      <c r="E233" s="135" t="s">
        <v>965</v>
      </c>
      <c r="F233" s="136" t="s">
        <v>966</v>
      </c>
      <c r="G233" s="137" t="s">
        <v>274</v>
      </c>
      <c r="H233" s="138">
        <v>123.6</v>
      </c>
      <c r="I233" s="139"/>
      <c r="J233" s="140">
        <f>ROUND(I233*H233,2)</f>
        <v>0</v>
      </c>
      <c r="K233" s="136" t="s">
        <v>263</v>
      </c>
      <c r="L233" s="33"/>
      <c r="M233" s="141" t="s">
        <v>3</v>
      </c>
      <c r="N233" s="142" t="s">
        <v>45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95</v>
      </c>
      <c r="AT233" s="145" t="s">
        <v>259</v>
      </c>
      <c r="AU233" s="145" t="s">
        <v>83</v>
      </c>
      <c r="AY233" s="17" t="s">
        <v>257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7" t="s">
        <v>81</v>
      </c>
      <c r="BK233" s="146">
        <f>ROUND(I233*H233,2)</f>
        <v>0</v>
      </c>
      <c r="BL233" s="17" t="s">
        <v>95</v>
      </c>
      <c r="BM233" s="145" t="s">
        <v>3380</v>
      </c>
    </row>
    <row r="234" spans="2:65" s="1" customFormat="1" ht="11.25">
      <c r="B234" s="33"/>
      <c r="D234" s="147" t="s">
        <v>265</v>
      </c>
      <c r="F234" s="148" t="s">
        <v>968</v>
      </c>
      <c r="I234" s="149"/>
      <c r="L234" s="33"/>
      <c r="M234" s="150"/>
      <c r="T234" s="54"/>
      <c r="AT234" s="17" t="s">
        <v>265</v>
      </c>
      <c r="AU234" s="17" t="s">
        <v>83</v>
      </c>
    </row>
    <row r="235" spans="2:65" s="1" customFormat="1" ht="11.25">
      <c r="B235" s="33"/>
      <c r="D235" s="151" t="s">
        <v>267</v>
      </c>
      <c r="F235" s="152" t="s">
        <v>969</v>
      </c>
      <c r="I235" s="149"/>
      <c r="L235" s="33"/>
      <c r="M235" s="150"/>
      <c r="T235" s="54"/>
      <c r="AT235" s="17" t="s">
        <v>267</v>
      </c>
      <c r="AU235" s="17" t="s">
        <v>83</v>
      </c>
    </row>
    <row r="236" spans="2:65" s="12" customFormat="1" ht="11.25">
      <c r="B236" s="153"/>
      <c r="D236" s="147" t="s">
        <v>269</v>
      </c>
      <c r="E236" s="154" t="s">
        <v>3</v>
      </c>
      <c r="F236" s="155" t="s">
        <v>1417</v>
      </c>
      <c r="H236" s="156">
        <v>123.6</v>
      </c>
      <c r="I236" s="157"/>
      <c r="L236" s="153"/>
      <c r="M236" s="158"/>
      <c r="T236" s="159"/>
      <c r="AT236" s="154" t="s">
        <v>269</v>
      </c>
      <c r="AU236" s="154" t="s">
        <v>83</v>
      </c>
      <c r="AV236" s="12" t="s">
        <v>83</v>
      </c>
      <c r="AW236" s="12" t="s">
        <v>37</v>
      </c>
      <c r="AX236" s="12" t="s">
        <v>81</v>
      </c>
      <c r="AY236" s="154" t="s">
        <v>257</v>
      </c>
    </row>
    <row r="237" spans="2:65" s="1" customFormat="1" ht="16.5" customHeight="1">
      <c r="B237" s="133"/>
      <c r="C237" s="134" t="s">
        <v>502</v>
      </c>
      <c r="D237" s="134" t="s">
        <v>259</v>
      </c>
      <c r="E237" s="135" t="s">
        <v>2993</v>
      </c>
      <c r="F237" s="136" t="s">
        <v>2994</v>
      </c>
      <c r="G237" s="137" t="s">
        <v>282</v>
      </c>
      <c r="H237" s="138">
        <v>5.49</v>
      </c>
      <c r="I237" s="139"/>
      <c r="J237" s="140">
        <f>ROUND(I237*H237,2)</f>
        <v>0</v>
      </c>
      <c r="K237" s="136" t="s">
        <v>263</v>
      </c>
      <c r="L237" s="33"/>
      <c r="M237" s="141" t="s">
        <v>3</v>
      </c>
      <c r="N237" s="142" t="s">
        <v>45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95</v>
      </c>
      <c r="AT237" s="145" t="s">
        <v>259</v>
      </c>
      <c r="AU237" s="145" t="s">
        <v>83</v>
      </c>
      <c r="AY237" s="17" t="s">
        <v>257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7" t="s">
        <v>81</v>
      </c>
      <c r="BK237" s="146">
        <f>ROUND(I237*H237,2)</f>
        <v>0</v>
      </c>
      <c r="BL237" s="17" t="s">
        <v>95</v>
      </c>
      <c r="BM237" s="145" t="s">
        <v>3381</v>
      </c>
    </row>
    <row r="238" spans="2:65" s="1" customFormat="1" ht="11.25">
      <c r="B238" s="33"/>
      <c r="D238" s="147" t="s">
        <v>265</v>
      </c>
      <c r="F238" s="148" t="s">
        <v>2996</v>
      </c>
      <c r="I238" s="149"/>
      <c r="L238" s="33"/>
      <c r="M238" s="150"/>
      <c r="T238" s="54"/>
      <c r="AT238" s="17" t="s">
        <v>265</v>
      </c>
      <c r="AU238" s="17" t="s">
        <v>83</v>
      </c>
    </row>
    <row r="239" spans="2:65" s="1" customFormat="1" ht="11.25">
      <c r="B239" s="33"/>
      <c r="D239" s="151" t="s">
        <v>267</v>
      </c>
      <c r="F239" s="152" t="s">
        <v>2997</v>
      </c>
      <c r="I239" s="149"/>
      <c r="L239" s="33"/>
      <c r="M239" s="150"/>
      <c r="T239" s="54"/>
      <c r="AT239" s="17" t="s">
        <v>267</v>
      </c>
      <c r="AU239" s="17" t="s">
        <v>83</v>
      </c>
    </row>
    <row r="240" spans="2:65" s="11" customFormat="1" ht="22.9" customHeight="1">
      <c r="B240" s="121"/>
      <c r="D240" s="122" t="s">
        <v>73</v>
      </c>
      <c r="E240" s="131" t="s">
        <v>297</v>
      </c>
      <c r="F240" s="131" t="s">
        <v>2998</v>
      </c>
      <c r="I240" s="124"/>
      <c r="J240" s="132">
        <f>BK240</f>
        <v>0</v>
      </c>
      <c r="L240" s="121"/>
      <c r="M240" s="126"/>
      <c r="P240" s="127">
        <f>SUM(P241:P243)</f>
        <v>0</v>
      </c>
      <c r="R240" s="127">
        <f>SUM(R241:R243)</f>
        <v>0.32214280000000001</v>
      </c>
      <c r="T240" s="128">
        <f>SUM(T241:T243)</f>
        <v>0</v>
      </c>
      <c r="AR240" s="122" t="s">
        <v>95</v>
      </c>
      <c r="AT240" s="129" t="s">
        <v>73</v>
      </c>
      <c r="AU240" s="129" t="s">
        <v>81</v>
      </c>
      <c r="AY240" s="122" t="s">
        <v>257</v>
      </c>
      <c r="BK240" s="130">
        <f>SUM(BK241:BK243)</f>
        <v>0</v>
      </c>
    </row>
    <row r="241" spans="2:65" s="1" customFormat="1" ht="21.75" customHeight="1">
      <c r="B241" s="133"/>
      <c r="C241" s="134" t="s">
        <v>510</v>
      </c>
      <c r="D241" s="134" t="s">
        <v>259</v>
      </c>
      <c r="E241" s="135" t="s">
        <v>2999</v>
      </c>
      <c r="F241" s="136" t="s">
        <v>3000</v>
      </c>
      <c r="G241" s="137" t="s">
        <v>282</v>
      </c>
      <c r="H241" s="138">
        <v>0.14000000000000001</v>
      </c>
      <c r="I241" s="139"/>
      <c r="J241" s="140">
        <f>ROUND(I241*H241,2)</f>
        <v>0</v>
      </c>
      <c r="K241" s="136" t="s">
        <v>263</v>
      </c>
      <c r="L241" s="33"/>
      <c r="M241" s="141" t="s">
        <v>3</v>
      </c>
      <c r="N241" s="142" t="s">
        <v>45</v>
      </c>
      <c r="P241" s="143">
        <f>O241*H241</f>
        <v>0</v>
      </c>
      <c r="Q241" s="143">
        <v>2.3010199999999998</v>
      </c>
      <c r="R241" s="143">
        <f>Q241*H241</f>
        <v>0.32214280000000001</v>
      </c>
      <c r="S241" s="143">
        <v>0</v>
      </c>
      <c r="T241" s="144">
        <f>S241*H241</f>
        <v>0</v>
      </c>
      <c r="AR241" s="145" t="s">
        <v>95</v>
      </c>
      <c r="AT241" s="145" t="s">
        <v>259</v>
      </c>
      <c r="AU241" s="145" t="s">
        <v>83</v>
      </c>
      <c r="AY241" s="17" t="s">
        <v>257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7" t="s">
        <v>81</v>
      </c>
      <c r="BK241" s="146">
        <f>ROUND(I241*H241,2)</f>
        <v>0</v>
      </c>
      <c r="BL241" s="17" t="s">
        <v>95</v>
      </c>
      <c r="BM241" s="145" t="s">
        <v>3382</v>
      </c>
    </row>
    <row r="242" spans="2:65" s="1" customFormat="1" ht="11.25">
      <c r="B242" s="33"/>
      <c r="D242" s="147" t="s">
        <v>265</v>
      </c>
      <c r="F242" s="148" t="s">
        <v>3002</v>
      </c>
      <c r="I242" s="149"/>
      <c r="L242" s="33"/>
      <c r="M242" s="150"/>
      <c r="T242" s="54"/>
      <c r="AT242" s="17" t="s">
        <v>265</v>
      </c>
      <c r="AU242" s="17" t="s">
        <v>83</v>
      </c>
    </row>
    <row r="243" spans="2:65" s="1" customFormat="1" ht="11.25">
      <c r="B243" s="33"/>
      <c r="D243" s="151" t="s">
        <v>267</v>
      </c>
      <c r="F243" s="152" t="s">
        <v>3003</v>
      </c>
      <c r="I243" s="149"/>
      <c r="L243" s="33"/>
      <c r="M243" s="150"/>
      <c r="T243" s="54"/>
      <c r="AT243" s="17" t="s">
        <v>267</v>
      </c>
      <c r="AU243" s="17" t="s">
        <v>83</v>
      </c>
    </row>
    <row r="244" spans="2:65" s="11" customFormat="1" ht="22.9" customHeight="1">
      <c r="B244" s="121"/>
      <c r="D244" s="122" t="s">
        <v>73</v>
      </c>
      <c r="E244" s="131" t="s">
        <v>310</v>
      </c>
      <c r="F244" s="131" t="s">
        <v>990</v>
      </c>
      <c r="I244" s="124"/>
      <c r="J244" s="132">
        <f>BK244</f>
        <v>0</v>
      </c>
      <c r="L244" s="121"/>
      <c r="M244" s="126"/>
      <c r="P244" s="127">
        <f>SUM(P245:P426)</f>
        <v>0</v>
      </c>
      <c r="R244" s="127">
        <f>SUM(R245:R426)</f>
        <v>27.77856787</v>
      </c>
      <c r="T244" s="128">
        <f>SUM(T245:T426)</f>
        <v>0.58499999999999996</v>
      </c>
      <c r="AR244" s="122" t="s">
        <v>95</v>
      </c>
      <c r="AT244" s="129" t="s">
        <v>73</v>
      </c>
      <c r="AU244" s="129" t="s">
        <v>81</v>
      </c>
      <c r="AY244" s="122" t="s">
        <v>257</v>
      </c>
      <c r="BK244" s="130">
        <f>SUM(BK245:BK426)</f>
        <v>0</v>
      </c>
    </row>
    <row r="245" spans="2:65" s="1" customFormat="1" ht="16.5" customHeight="1">
      <c r="B245" s="133"/>
      <c r="C245" s="134" t="s">
        <v>517</v>
      </c>
      <c r="D245" s="134" t="s">
        <v>259</v>
      </c>
      <c r="E245" s="135" t="s">
        <v>3383</v>
      </c>
      <c r="F245" s="136" t="s">
        <v>3384</v>
      </c>
      <c r="G245" s="137" t="s">
        <v>439</v>
      </c>
      <c r="H245" s="138">
        <v>1</v>
      </c>
      <c r="I245" s="139"/>
      <c r="J245" s="140">
        <f>ROUND(I245*H245,2)</f>
        <v>0</v>
      </c>
      <c r="K245" s="136" t="s">
        <v>331</v>
      </c>
      <c r="L245" s="33"/>
      <c r="M245" s="141" t="s">
        <v>3</v>
      </c>
      <c r="N245" s="142" t="s">
        <v>45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95</v>
      </c>
      <c r="AT245" s="145" t="s">
        <v>259</v>
      </c>
      <c r="AU245" s="145" t="s">
        <v>83</v>
      </c>
      <c r="AY245" s="17" t="s">
        <v>257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7" t="s">
        <v>81</v>
      </c>
      <c r="BK245" s="146">
        <f>ROUND(I245*H245,2)</f>
        <v>0</v>
      </c>
      <c r="BL245" s="17" t="s">
        <v>95</v>
      </c>
      <c r="BM245" s="145" t="s">
        <v>3385</v>
      </c>
    </row>
    <row r="246" spans="2:65" s="1" customFormat="1" ht="11.25">
      <c r="B246" s="33"/>
      <c r="D246" s="147" t="s">
        <v>265</v>
      </c>
      <c r="F246" s="148" t="s">
        <v>3384</v>
      </c>
      <c r="I246" s="149"/>
      <c r="L246" s="33"/>
      <c r="M246" s="150"/>
      <c r="T246" s="54"/>
      <c r="AT246" s="17" t="s">
        <v>265</v>
      </c>
      <c r="AU246" s="17" t="s">
        <v>83</v>
      </c>
    </row>
    <row r="247" spans="2:65" s="1" customFormat="1" ht="16.5" customHeight="1">
      <c r="B247" s="133"/>
      <c r="C247" s="134" t="s">
        <v>521</v>
      </c>
      <c r="D247" s="134" t="s">
        <v>259</v>
      </c>
      <c r="E247" s="135" t="s">
        <v>3386</v>
      </c>
      <c r="F247" s="136" t="s">
        <v>3387</v>
      </c>
      <c r="G247" s="137" t="s">
        <v>439</v>
      </c>
      <c r="H247" s="138">
        <v>1</v>
      </c>
      <c r="I247" s="139"/>
      <c r="J247" s="140">
        <f>ROUND(I247*H247,2)</f>
        <v>0</v>
      </c>
      <c r="K247" s="136" t="s">
        <v>331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95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95</v>
      </c>
      <c r="BM247" s="145" t="s">
        <v>3388</v>
      </c>
    </row>
    <row r="248" spans="2:65" s="1" customFormat="1" ht="11.25">
      <c r="B248" s="33"/>
      <c r="D248" s="147" t="s">
        <v>265</v>
      </c>
      <c r="F248" s="148" t="s">
        <v>3387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21.75" customHeight="1">
      <c r="B249" s="133"/>
      <c r="C249" s="134" t="s">
        <v>528</v>
      </c>
      <c r="D249" s="134" t="s">
        <v>259</v>
      </c>
      <c r="E249" s="135" t="s">
        <v>991</v>
      </c>
      <c r="F249" s="136" t="s">
        <v>992</v>
      </c>
      <c r="G249" s="137" t="s">
        <v>327</v>
      </c>
      <c r="H249" s="138">
        <v>5.0880000000000001</v>
      </c>
      <c r="I249" s="139"/>
      <c r="J249" s="140">
        <f>ROUND(I249*H249,2)</f>
        <v>0</v>
      </c>
      <c r="K249" s="136" t="s">
        <v>263</v>
      </c>
      <c r="L249" s="33"/>
      <c r="M249" s="141" t="s">
        <v>3</v>
      </c>
      <c r="N249" s="142" t="s">
        <v>45</v>
      </c>
      <c r="P249" s="143">
        <f>O249*H249</f>
        <v>0</v>
      </c>
      <c r="Q249" s="143">
        <v>4.0000000000000003E-5</v>
      </c>
      <c r="R249" s="143">
        <f>Q249*H249</f>
        <v>2.0352000000000003E-4</v>
      </c>
      <c r="S249" s="143">
        <v>0</v>
      </c>
      <c r="T249" s="144">
        <f>S249*H249</f>
        <v>0</v>
      </c>
      <c r="AR249" s="145" t="s">
        <v>95</v>
      </c>
      <c r="AT249" s="145" t="s">
        <v>259</v>
      </c>
      <c r="AU249" s="145" t="s">
        <v>83</v>
      </c>
      <c r="AY249" s="17" t="s">
        <v>257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7" t="s">
        <v>81</v>
      </c>
      <c r="BK249" s="146">
        <f>ROUND(I249*H249,2)</f>
        <v>0</v>
      </c>
      <c r="BL249" s="17" t="s">
        <v>95</v>
      </c>
      <c r="BM249" s="145" t="s">
        <v>3389</v>
      </c>
    </row>
    <row r="250" spans="2:65" s="1" customFormat="1" ht="11.25">
      <c r="B250" s="33"/>
      <c r="D250" s="147" t="s">
        <v>265</v>
      </c>
      <c r="F250" s="148" t="s">
        <v>994</v>
      </c>
      <c r="I250" s="149"/>
      <c r="L250" s="33"/>
      <c r="M250" s="150"/>
      <c r="T250" s="54"/>
      <c r="AT250" s="17" t="s">
        <v>265</v>
      </c>
      <c r="AU250" s="17" t="s">
        <v>83</v>
      </c>
    </row>
    <row r="251" spans="2:65" s="1" customFormat="1" ht="11.25">
      <c r="B251" s="33"/>
      <c r="D251" s="151" t="s">
        <v>267</v>
      </c>
      <c r="F251" s="152" t="s">
        <v>995</v>
      </c>
      <c r="I251" s="149"/>
      <c r="L251" s="33"/>
      <c r="M251" s="150"/>
      <c r="T251" s="54"/>
      <c r="AT251" s="17" t="s">
        <v>267</v>
      </c>
      <c r="AU251" s="17" t="s">
        <v>83</v>
      </c>
    </row>
    <row r="252" spans="2:65" s="1" customFormat="1" ht="16.5" customHeight="1">
      <c r="B252" s="133"/>
      <c r="C252" s="160" t="s">
        <v>534</v>
      </c>
      <c r="D252" s="160" t="s">
        <v>327</v>
      </c>
      <c r="E252" s="161" t="s">
        <v>996</v>
      </c>
      <c r="F252" s="162" t="s">
        <v>997</v>
      </c>
      <c r="G252" s="163" t="s">
        <v>327</v>
      </c>
      <c r="H252" s="164">
        <v>5.1639999999999997</v>
      </c>
      <c r="I252" s="165"/>
      <c r="J252" s="166">
        <f>ROUND(I252*H252,2)</f>
        <v>0</v>
      </c>
      <c r="K252" s="162" t="s">
        <v>263</v>
      </c>
      <c r="L252" s="167"/>
      <c r="M252" s="168" t="s">
        <v>3</v>
      </c>
      <c r="N252" s="169" t="s">
        <v>45</v>
      </c>
      <c r="P252" s="143">
        <f>O252*H252</f>
        <v>0</v>
      </c>
      <c r="Q252" s="143">
        <v>4.2999999999999997E-2</v>
      </c>
      <c r="R252" s="143">
        <f>Q252*H252</f>
        <v>0.22205199999999997</v>
      </c>
      <c r="S252" s="143">
        <v>0</v>
      </c>
      <c r="T252" s="144">
        <f>S252*H252</f>
        <v>0</v>
      </c>
      <c r="AR252" s="145" t="s">
        <v>310</v>
      </c>
      <c r="AT252" s="145" t="s">
        <v>327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95</v>
      </c>
      <c r="BM252" s="145" t="s">
        <v>3390</v>
      </c>
    </row>
    <row r="253" spans="2:65" s="1" customFormat="1" ht="11.25">
      <c r="B253" s="33"/>
      <c r="D253" s="147" t="s">
        <v>265</v>
      </c>
      <c r="F253" s="148" t="s">
        <v>997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3" customFormat="1" ht="11.25">
      <c r="B254" s="173"/>
      <c r="D254" s="147" t="s">
        <v>269</v>
      </c>
      <c r="E254" s="174" t="s">
        <v>3</v>
      </c>
      <c r="F254" s="175" t="s">
        <v>3391</v>
      </c>
      <c r="H254" s="174" t="s">
        <v>3</v>
      </c>
      <c r="I254" s="176"/>
      <c r="L254" s="173"/>
      <c r="M254" s="177"/>
      <c r="T254" s="178"/>
      <c r="AT254" s="174" t="s">
        <v>269</v>
      </c>
      <c r="AU254" s="174" t="s">
        <v>83</v>
      </c>
      <c r="AV254" s="13" t="s">
        <v>81</v>
      </c>
      <c r="AW254" s="13" t="s">
        <v>37</v>
      </c>
      <c r="AX254" s="13" t="s">
        <v>74</v>
      </c>
      <c r="AY254" s="174" t="s">
        <v>257</v>
      </c>
    </row>
    <row r="255" spans="2:65" s="12" customFormat="1" ht="11.25">
      <c r="B255" s="153"/>
      <c r="D255" s="147" t="s">
        <v>269</v>
      </c>
      <c r="E255" s="154" t="s">
        <v>526</v>
      </c>
      <c r="F255" s="155" t="s">
        <v>3392</v>
      </c>
      <c r="H255" s="156">
        <v>5.0880000000000001</v>
      </c>
      <c r="I255" s="157"/>
      <c r="L255" s="153"/>
      <c r="M255" s="158"/>
      <c r="T255" s="159"/>
      <c r="AT255" s="154" t="s">
        <v>269</v>
      </c>
      <c r="AU255" s="154" t="s">
        <v>83</v>
      </c>
      <c r="AV255" s="12" t="s">
        <v>83</v>
      </c>
      <c r="AW255" s="12" t="s">
        <v>37</v>
      </c>
      <c r="AX255" s="12" t="s">
        <v>74</v>
      </c>
      <c r="AY255" s="154" t="s">
        <v>257</v>
      </c>
    </row>
    <row r="256" spans="2:65" s="13" customFormat="1" ht="11.25">
      <c r="B256" s="173"/>
      <c r="D256" s="147" t="s">
        <v>269</v>
      </c>
      <c r="E256" s="174" t="s">
        <v>1729</v>
      </c>
      <c r="F256" s="175" t="s">
        <v>3393</v>
      </c>
      <c r="H256" s="174" t="s">
        <v>3</v>
      </c>
      <c r="I256" s="176"/>
      <c r="L256" s="173"/>
      <c r="M256" s="177"/>
      <c r="T256" s="178"/>
      <c r="AT256" s="174" t="s">
        <v>269</v>
      </c>
      <c r="AU256" s="174" t="s">
        <v>83</v>
      </c>
      <c r="AV256" s="13" t="s">
        <v>81</v>
      </c>
      <c r="AW256" s="13" t="s">
        <v>37</v>
      </c>
      <c r="AX256" s="13" t="s">
        <v>74</v>
      </c>
      <c r="AY256" s="174" t="s">
        <v>257</v>
      </c>
    </row>
    <row r="257" spans="2:65" s="12" customFormat="1" ht="11.25">
      <c r="B257" s="153"/>
      <c r="D257" s="147" t="s">
        <v>269</v>
      </c>
      <c r="E257" s="154" t="s">
        <v>3394</v>
      </c>
      <c r="F257" s="155" t="s">
        <v>3395</v>
      </c>
      <c r="H257" s="156">
        <v>5.1639999999999997</v>
      </c>
      <c r="I257" s="157"/>
      <c r="L257" s="153"/>
      <c r="M257" s="158"/>
      <c r="T257" s="159"/>
      <c r="AT257" s="154" t="s">
        <v>269</v>
      </c>
      <c r="AU257" s="154" t="s">
        <v>83</v>
      </c>
      <c r="AV257" s="12" t="s">
        <v>83</v>
      </c>
      <c r="AW257" s="12" t="s">
        <v>37</v>
      </c>
      <c r="AX257" s="12" t="s">
        <v>81</v>
      </c>
      <c r="AY257" s="154" t="s">
        <v>257</v>
      </c>
    </row>
    <row r="258" spans="2:65" s="1" customFormat="1" ht="21.75" customHeight="1">
      <c r="B258" s="133"/>
      <c r="C258" s="134" t="s">
        <v>542</v>
      </c>
      <c r="D258" s="134" t="s">
        <v>259</v>
      </c>
      <c r="E258" s="135" t="s">
        <v>3396</v>
      </c>
      <c r="F258" s="136" t="s">
        <v>3397</v>
      </c>
      <c r="G258" s="137" t="s">
        <v>327</v>
      </c>
      <c r="H258" s="138">
        <v>2.5</v>
      </c>
      <c r="I258" s="139"/>
      <c r="J258" s="140">
        <f>ROUND(I258*H258,2)</f>
        <v>0</v>
      </c>
      <c r="K258" s="136" t="s">
        <v>263</v>
      </c>
      <c r="L258" s="33"/>
      <c r="M258" s="141" t="s">
        <v>3</v>
      </c>
      <c r="N258" s="142" t="s">
        <v>45</v>
      </c>
      <c r="P258" s="143">
        <f>O258*H258</f>
        <v>0</v>
      </c>
      <c r="Q258" s="143">
        <v>1.1E-4</v>
      </c>
      <c r="R258" s="143">
        <f>Q258*H258</f>
        <v>2.7500000000000002E-4</v>
      </c>
      <c r="S258" s="143">
        <v>0</v>
      </c>
      <c r="T258" s="144">
        <f>S258*H258</f>
        <v>0</v>
      </c>
      <c r="AR258" s="145" t="s">
        <v>95</v>
      </c>
      <c r="AT258" s="145" t="s">
        <v>259</v>
      </c>
      <c r="AU258" s="145" t="s">
        <v>83</v>
      </c>
      <c r="AY258" s="17" t="s">
        <v>257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7" t="s">
        <v>81</v>
      </c>
      <c r="BK258" s="146">
        <f>ROUND(I258*H258,2)</f>
        <v>0</v>
      </c>
      <c r="BL258" s="17" t="s">
        <v>95</v>
      </c>
      <c r="BM258" s="145" t="s">
        <v>3398</v>
      </c>
    </row>
    <row r="259" spans="2:65" s="1" customFormat="1" ht="11.25">
      <c r="B259" s="33"/>
      <c r="D259" s="147" t="s">
        <v>265</v>
      </c>
      <c r="F259" s="148" t="s">
        <v>3399</v>
      </c>
      <c r="I259" s="149"/>
      <c r="L259" s="33"/>
      <c r="M259" s="150"/>
      <c r="T259" s="54"/>
      <c r="AT259" s="17" t="s">
        <v>265</v>
      </c>
      <c r="AU259" s="17" t="s">
        <v>83</v>
      </c>
    </row>
    <row r="260" spans="2:65" s="1" customFormat="1" ht="11.25">
      <c r="B260" s="33"/>
      <c r="D260" s="151" t="s">
        <v>267</v>
      </c>
      <c r="F260" s="152" t="s">
        <v>3400</v>
      </c>
      <c r="I260" s="149"/>
      <c r="L260" s="33"/>
      <c r="M260" s="150"/>
      <c r="T260" s="54"/>
      <c r="AT260" s="17" t="s">
        <v>267</v>
      </c>
      <c r="AU260" s="17" t="s">
        <v>83</v>
      </c>
    </row>
    <row r="261" spans="2:65" s="1" customFormat="1" ht="16.5" customHeight="1">
      <c r="B261" s="133"/>
      <c r="C261" s="160" t="s">
        <v>1721</v>
      </c>
      <c r="D261" s="160" t="s">
        <v>327</v>
      </c>
      <c r="E261" s="161" t="s">
        <v>3401</v>
      </c>
      <c r="F261" s="162" t="s">
        <v>3402</v>
      </c>
      <c r="G261" s="163" t="s">
        <v>327</v>
      </c>
      <c r="H261" s="164">
        <v>2.5379999999999998</v>
      </c>
      <c r="I261" s="165"/>
      <c r="J261" s="166">
        <f>ROUND(I261*H261,2)</f>
        <v>0</v>
      </c>
      <c r="K261" s="162" t="s">
        <v>263</v>
      </c>
      <c r="L261" s="167"/>
      <c r="M261" s="168" t="s">
        <v>3</v>
      </c>
      <c r="N261" s="169" t="s">
        <v>45</v>
      </c>
      <c r="P261" s="143">
        <f>O261*H261</f>
        <v>0</v>
      </c>
      <c r="Q261" s="143">
        <v>0.152</v>
      </c>
      <c r="R261" s="143">
        <f>Q261*H261</f>
        <v>0.38577599999999995</v>
      </c>
      <c r="S261" s="143">
        <v>0</v>
      </c>
      <c r="T261" s="144">
        <f>S261*H261</f>
        <v>0</v>
      </c>
      <c r="AR261" s="145" t="s">
        <v>310</v>
      </c>
      <c r="AT261" s="145" t="s">
        <v>327</v>
      </c>
      <c r="AU261" s="145" t="s">
        <v>83</v>
      </c>
      <c r="AY261" s="17" t="s">
        <v>257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7" t="s">
        <v>81</v>
      </c>
      <c r="BK261" s="146">
        <f>ROUND(I261*H261,2)</f>
        <v>0</v>
      </c>
      <c r="BL261" s="17" t="s">
        <v>95</v>
      </c>
      <c r="BM261" s="145" t="s">
        <v>3403</v>
      </c>
    </row>
    <row r="262" spans="2:65" s="1" customFormat="1" ht="11.25">
      <c r="B262" s="33"/>
      <c r="D262" s="147" t="s">
        <v>265</v>
      </c>
      <c r="F262" s="148" t="s">
        <v>3402</v>
      </c>
      <c r="I262" s="149"/>
      <c r="L262" s="33"/>
      <c r="M262" s="150"/>
      <c r="T262" s="54"/>
      <c r="AT262" s="17" t="s">
        <v>265</v>
      </c>
      <c r="AU262" s="17" t="s">
        <v>83</v>
      </c>
    </row>
    <row r="263" spans="2:65" s="13" customFormat="1" ht="11.25">
      <c r="B263" s="173"/>
      <c r="D263" s="147" t="s">
        <v>269</v>
      </c>
      <c r="E263" s="174" t="s">
        <v>3</v>
      </c>
      <c r="F263" s="175" t="s">
        <v>3404</v>
      </c>
      <c r="H263" s="174" t="s">
        <v>3</v>
      </c>
      <c r="I263" s="176"/>
      <c r="L263" s="173"/>
      <c r="M263" s="177"/>
      <c r="T263" s="178"/>
      <c r="AT263" s="174" t="s">
        <v>269</v>
      </c>
      <c r="AU263" s="174" t="s">
        <v>83</v>
      </c>
      <c r="AV263" s="13" t="s">
        <v>81</v>
      </c>
      <c r="AW263" s="13" t="s">
        <v>37</v>
      </c>
      <c r="AX263" s="13" t="s">
        <v>74</v>
      </c>
      <c r="AY263" s="174" t="s">
        <v>257</v>
      </c>
    </row>
    <row r="264" spans="2:65" s="12" customFormat="1" ht="11.25">
      <c r="B264" s="153"/>
      <c r="D264" s="147" t="s">
        <v>269</v>
      </c>
      <c r="E264" s="154" t="s">
        <v>540</v>
      </c>
      <c r="F264" s="155" t="s">
        <v>3405</v>
      </c>
      <c r="H264" s="156">
        <v>2.5</v>
      </c>
      <c r="I264" s="157"/>
      <c r="L264" s="153"/>
      <c r="M264" s="158"/>
      <c r="T264" s="159"/>
      <c r="AT264" s="154" t="s">
        <v>269</v>
      </c>
      <c r="AU264" s="154" t="s">
        <v>83</v>
      </c>
      <c r="AV264" s="12" t="s">
        <v>83</v>
      </c>
      <c r="AW264" s="12" t="s">
        <v>37</v>
      </c>
      <c r="AX264" s="12" t="s">
        <v>74</v>
      </c>
      <c r="AY264" s="154" t="s">
        <v>257</v>
      </c>
    </row>
    <row r="265" spans="2:65" s="13" customFormat="1" ht="11.25">
      <c r="B265" s="173"/>
      <c r="D265" s="147" t="s">
        <v>269</v>
      </c>
      <c r="E265" s="174" t="s">
        <v>3265</v>
      </c>
      <c r="F265" s="175" t="s">
        <v>3406</v>
      </c>
      <c r="H265" s="174" t="s">
        <v>3</v>
      </c>
      <c r="I265" s="176"/>
      <c r="L265" s="173"/>
      <c r="M265" s="177"/>
      <c r="T265" s="178"/>
      <c r="AT265" s="174" t="s">
        <v>269</v>
      </c>
      <c r="AU265" s="174" t="s">
        <v>83</v>
      </c>
      <c r="AV265" s="13" t="s">
        <v>81</v>
      </c>
      <c r="AW265" s="13" t="s">
        <v>37</v>
      </c>
      <c r="AX265" s="13" t="s">
        <v>74</v>
      </c>
      <c r="AY265" s="174" t="s">
        <v>257</v>
      </c>
    </row>
    <row r="266" spans="2:65" s="12" customFormat="1" ht="11.25">
      <c r="B266" s="153"/>
      <c r="D266" s="147" t="s">
        <v>269</v>
      </c>
      <c r="E266" s="154" t="s">
        <v>3407</v>
      </c>
      <c r="F266" s="155" t="s">
        <v>3408</v>
      </c>
      <c r="H266" s="156">
        <v>2.5379999999999998</v>
      </c>
      <c r="I266" s="157"/>
      <c r="L266" s="153"/>
      <c r="M266" s="158"/>
      <c r="T266" s="159"/>
      <c r="AT266" s="154" t="s">
        <v>269</v>
      </c>
      <c r="AU266" s="154" t="s">
        <v>83</v>
      </c>
      <c r="AV266" s="12" t="s">
        <v>83</v>
      </c>
      <c r="AW266" s="12" t="s">
        <v>37</v>
      </c>
      <c r="AX266" s="12" t="s">
        <v>81</v>
      </c>
      <c r="AY266" s="154" t="s">
        <v>257</v>
      </c>
    </row>
    <row r="267" spans="2:65" s="1" customFormat="1" ht="21.75" customHeight="1">
      <c r="B267" s="133"/>
      <c r="C267" s="134" t="s">
        <v>1725</v>
      </c>
      <c r="D267" s="134" t="s">
        <v>259</v>
      </c>
      <c r="E267" s="135" t="s">
        <v>3409</v>
      </c>
      <c r="F267" s="136" t="s">
        <v>3410</v>
      </c>
      <c r="G267" s="137" t="s">
        <v>327</v>
      </c>
      <c r="H267" s="138">
        <v>41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1.3999999999999999E-4</v>
      </c>
      <c r="R267" s="143">
        <f>Q267*H267</f>
        <v>5.7399999999999994E-3</v>
      </c>
      <c r="S267" s="143">
        <v>0</v>
      </c>
      <c r="T267" s="144">
        <f>S267*H267</f>
        <v>0</v>
      </c>
      <c r="AR267" s="145" t="s">
        <v>95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95</v>
      </c>
      <c r="BM267" s="145" t="s">
        <v>3411</v>
      </c>
    </row>
    <row r="268" spans="2:65" s="1" customFormat="1" ht="11.25">
      <c r="B268" s="33"/>
      <c r="D268" s="147" t="s">
        <v>265</v>
      </c>
      <c r="F268" s="148" t="s">
        <v>3412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3413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" customFormat="1" ht="16.5" customHeight="1">
      <c r="B270" s="133"/>
      <c r="C270" s="160" t="s">
        <v>1731</v>
      </c>
      <c r="D270" s="160" t="s">
        <v>327</v>
      </c>
      <c r="E270" s="161" t="s">
        <v>3414</v>
      </c>
      <c r="F270" s="162" t="s">
        <v>3415</v>
      </c>
      <c r="G270" s="163" t="s">
        <v>327</v>
      </c>
      <c r="H270" s="164">
        <v>41.615000000000002</v>
      </c>
      <c r="I270" s="165"/>
      <c r="J270" s="166">
        <f>ROUND(I270*H270,2)</f>
        <v>0</v>
      </c>
      <c r="K270" s="162" t="s">
        <v>263</v>
      </c>
      <c r="L270" s="167"/>
      <c r="M270" s="168" t="s">
        <v>3</v>
      </c>
      <c r="N270" s="169" t="s">
        <v>45</v>
      </c>
      <c r="P270" s="143">
        <f>O270*H270</f>
        <v>0</v>
      </c>
      <c r="Q270" s="143">
        <v>0.23</v>
      </c>
      <c r="R270" s="143">
        <f>Q270*H270</f>
        <v>9.5714500000000005</v>
      </c>
      <c r="S270" s="143">
        <v>0</v>
      </c>
      <c r="T270" s="144">
        <f>S270*H270</f>
        <v>0</v>
      </c>
      <c r="AR270" s="145" t="s">
        <v>310</v>
      </c>
      <c r="AT270" s="145" t="s">
        <v>327</v>
      </c>
      <c r="AU270" s="145" t="s">
        <v>83</v>
      </c>
      <c r="AY270" s="17" t="s">
        <v>257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7" t="s">
        <v>81</v>
      </c>
      <c r="BK270" s="146">
        <f>ROUND(I270*H270,2)</f>
        <v>0</v>
      </c>
      <c r="BL270" s="17" t="s">
        <v>95</v>
      </c>
      <c r="BM270" s="145" t="s">
        <v>3416</v>
      </c>
    </row>
    <row r="271" spans="2:65" s="1" customFormat="1" ht="11.25">
      <c r="B271" s="33"/>
      <c r="D271" s="147" t="s">
        <v>265</v>
      </c>
      <c r="F271" s="148" t="s">
        <v>3415</v>
      </c>
      <c r="I271" s="149"/>
      <c r="L271" s="33"/>
      <c r="M271" s="150"/>
      <c r="T271" s="54"/>
      <c r="AT271" s="17" t="s">
        <v>265</v>
      </c>
      <c r="AU271" s="17" t="s">
        <v>83</v>
      </c>
    </row>
    <row r="272" spans="2:65" s="13" customFormat="1" ht="11.25">
      <c r="B272" s="173"/>
      <c r="D272" s="147" t="s">
        <v>269</v>
      </c>
      <c r="E272" s="174" t="s">
        <v>3</v>
      </c>
      <c r="F272" s="175" t="s">
        <v>3417</v>
      </c>
      <c r="H272" s="174" t="s">
        <v>3</v>
      </c>
      <c r="I272" s="176"/>
      <c r="L272" s="173"/>
      <c r="M272" s="177"/>
      <c r="T272" s="178"/>
      <c r="AT272" s="174" t="s">
        <v>269</v>
      </c>
      <c r="AU272" s="174" t="s">
        <v>83</v>
      </c>
      <c r="AV272" s="13" t="s">
        <v>81</v>
      </c>
      <c r="AW272" s="13" t="s">
        <v>37</v>
      </c>
      <c r="AX272" s="13" t="s">
        <v>74</v>
      </c>
      <c r="AY272" s="174" t="s">
        <v>257</v>
      </c>
    </row>
    <row r="273" spans="2:65" s="12" customFormat="1" ht="11.25">
      <c r="B273" s="153"/>
      <c r="D273" s="147" t="s">
        <v>269</v>
      </c>
      <c r="E273" s="154" t="s">
        <v>2611</v>
      </c>
      <c r="F273" s="155" t="s">
        <v>3418</v>
      </c>
      <c r="H273" s="156">
        <v>41</v>
      </c>
      <c r="I273" s="157"/>
      <c r="L273" s="153"/>
      <c r="M273" s="158"/>
      <c r="T273" s="159"/>
      <c r="AT273" s="154" t="s">
        <v>269</v>
      </c>
      <c r="AU273" s="154" t="s">
        <v>83</v>
      </c>
      <c r="AV273" s="12" t="s">
        <v>83</v>
      </c>
      <c r="AW273" s="12" t="s">
        <v>37</v>
      </c>
      <c r="AX273" s="12" t="s">
        <v>74</v>
      </c>
      <c r="AY273" s="154" t="s">
        <v>257</v>
      </c>
    </row>
    <row r="274" spans="2:65" s="13" customFormat="1" ht="11.25">
      <c r="B274" s="173"/>
      <c r="D274" s="147" t="s">
        <v>269</v>
      </c>
      <c r="E274" s="174" t="s">
        <v>3267</v>
      </c>
      <c r="F274" s="175" t="s">
        <v>3419</v>
      </c>
      <c r="H274" s="174" t="s">
        <v>3</v>
      </c>
      <c r="I274" s="176"/>
      <c r="L274" s="173"/>
      <c r="M274" s="177"/>
      <c r="T274" s="178"/>
      <c r="AT274" s="174" t="s">
        <v>269</v>
      </c>
      <c r="AU274" s="174" t="s">
        <v>83</v>
      </c>
      <c r="AV274" s="13" t="s">
        <v>81</v>
      </c>
      <c r="AW274" s="13" t="s">
        <v>37</v>
      </c>
      <c r="AX274" s="13" t="s">
        <v>74</v>
      </c>
      <c r="AY274" s="174" t="s">
        <v>257</v>
      </c>
    </row>
    <row r="275" spans="2:65" s="12" customFormat="1" ht="11.25">
      <c r="B275" s="153"/>
      <c r="D275" s="147" t="s">
        <v>269</v>
      </c>
      <c r="E275" s="154" t="s">
        <v>3420</v>
      </c>
      <c r="F275" s="155" t="s">
        <v>3421</v>
      </c>
      <c r="H275" s="156">
        <v>41.615000000000002</v>
      </c>
      <c r="I275" s="157"/>
      <c r="L275" s="153"/>
      <c r="M275" s="158"/>
      <c r="T275" s="159"/>
      <c r="AT275" s="154" t="s">
        <v>269</v>
      </c>
      <c r="AU275" s="154" t="s">
        <v>83</v>
      </c>
      <c r="AV275" s="12" t="s">
        <v>83</v>
      </c>
      <c r="AW275" s="12" t="s">
        <v>37</v>
      </c>
      <c r="AX275" s="12" t="s">
        <v>81</v>
      </c>
      <c r="AY275" s="154" t="s">
        <v>257</v>
      </c>
    </row>
    <row r="276" spans="2:65" s="1" customFormat="1" ht="24.2" customHeight="1">
      <c r="B276" s="133"/>
      <c r="C276" s="134" t="s">
        <v>1737</v>
      </c>
      <c r="D276" s="134" t="s">
        <v>259</v>
      </c>
      <c r="E276" s="135" t="s">
        <v>3011</v>
      </c>
      <c r="F276" s="136" t="s">
        <v>3012</v>
      </c>
      <c r="G276" s="137" t="s">
        <v>439</v>
      </c>
      <c r="H276" s="138">
        <v>1</v>
      </c>
      <c r="I276" s="139"/>
      <c r="J276" s="140">
        <f>ROUND(I276*H276,2)</f>
        <v>0</v>
      </c>
      <c r="K276" s="136" t="s">
        <v>331</v>
      </c>
      <c r="L276" s="33"/>
      <c r="M276" s="141" t="s">
        <v>3</v>
      </c>
      <c r="N276" s="142" t="s">
        <v>45</v>
      </c>
      <c r="P276" s="143">
        <f>O276*H276</f>
        <v>0</v>
      </c>
      <c r="Q276" s="143">
        <v>6.9999999999999994E-5</v>
      </c>
      <c r="R276" s="143">
        <f>Q276*H276</f>
        <v>6.9999999999999994E-5</v>
      </c>
      <c r="S276" s="143">
        <v>0</v>
      </c>
      <c r="T276" s="144">
        <f>S276*H276</f>
        <v>0</v>
      </c>
      <c r="AR276" s="145" t="s">
        <v>95</v>
      </c>
      <c r="AT276" s="145" t="s">
        <v>259</v>
      </c>
      <c r="AU276" s="145" t="s">
        <v>83</v>
      </c>
      <c r="AY276" s="17" t="s">
        <v>257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7" t="s">
        <v>81</v>
      </c>
      <c r="BK276" s="146">
        <f>ROUND(I276*H276,2)</f>
        <v>0</v>
      </c>
      <c r="BL276" s="17" t="s">
        <v>95</v>
      </c>
      <c r="BM276" s="145" t="s">
        <v>3422</v>
      </c>
    </row>
    <row r="277" spans="2:65" s="1" customFormat="1" ht="11.25">
      <c r="B277" s="33"/>
      <c r="D277" s="147" t="s">
        <v>265</v>
      </c>
      <c r="F277" s="148" t="s">
        <v>3012</v>
      </c>
      <c r="I277" s="149"/>
      <c r="L277" s="33"/>
      <c r="M277" s="150"/>
      <c r="T277" s="54"/>
      <c r="AT277" s="17" t="s">
        <v>265</v>
      </c>
      <c r="AU277" s="17" t="s">
        <v>83</v>
      </c>
    </row>
    <row r="278" spans="2:65" s="1" customFormat="1" ht="21.75" customHeight="1">
      <c r="B278" s="133"/>
      <c r="C278" s="134" t="s">
        <v>1744</v>
      </c>
      <c r="D278" s="134" t="s">
        <v>259</v>
      </c>
      <c r="E278" s="135" t="s">
        <v>3423</v>
      </c>
      <c r="F278" s="136" t="s">
        <v>3424</v>
      </c>
      <c r="G278" s="137" t="s">
        <v>439</v>
      </c>
      <c r="H278" s="138">
        <v>1</v>
      </c>
      <c r="I278" s="139"/>
      <c r="J278" s="140">
        <f>ROUND(I278*H278,2)</f>
        <v>0</v>
      </c>
      <c r="K278" s="136" t="s">
        <v>331</v>
      </c>
      <c r="L278" s="33"/>
      <c r="M278" s="141" t="s">
        <v>3</v>
      </c>
      <c r="N278" s="142" t="s">
        <v>45</v>
      </c>
      <c r="P278" s="143">
        <f>O278*H278</f>
        <v>0</v>
      </c>
      <c r="Q278" s="143">
        <v>6.9999999999999994E-5</v>
      </c>
      <c r="R278" s="143">
        <f>Q278*H278</f>
        <v>6.9999999999999994E-5</v>
      </c>
      <c r="S278" s="143">
        <v>0</v>
      </c>
      <c r="T278" s="144">
        <f>S278*H278</f>
        <v>0</v>
      </c>
      <c r="AR278" s="145" t="s">
        <v>95</v>
      </c>
      <c r="AT278" s="145" t="s">
        <v>259</v>
      </c>
      <c r="AU278" s="145" t="s">
        <v>83</v>
      </c>
      <c r="AY278" s="17" t="s">
        <v>257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7" t="s">
        <v>81</v>
      </c>
      <c r="BK278" s="146">
        <f>ROUND(I278*H278,2)</f>
        <v>0</v>
      </c>
      <c r="BL278" s="17" t="s">
        <v>95</v>
      </c>
      <c r="BM278" s="145" t="s">
        <v>3425</v>
      </c>
    </row>
    <row r="279" spans="2:65" s="1" customFormat="1" ht="11.25">
      <c r="B279" s="33"/>
      <c r="D279" s="147" t="s">
        <v>265</v>
      </c>
      <c r="F279" s="148" t="s">
        <v>3424</v>
      </c>
      <c r="I279" s="149"/>
      <c r="L279" s="33"/>
      <c r="M279" s="150"/>
      <c r="T279" s="54"/>
      <c r="AT279" s="17" t="s">
        <v>265</v>
      </c>
      <c r="AU279" s="17" t="s">
        <v>83</v>
      </c>
    </row>
    <row r="280" spans="2:65" s="1" customFormat="1" ht="16.5" customHeight="1">
      <c r="B280" s="133"/>
      <c r="C280" s="134" t="s">
        <v>1750</v>
      </c>
      <c r="D280" s="134" t="s">
        <v>259</v>
      </c>
      <c r="E280" s="135" t="s">
        <v>1006</v>
      </c>
      <c r="F280" s="136" t="s">
        <v>1007</v>
      </c>
      <c r="G280" s="137" t="s">
        <v>439</v>
      </c>
      <c r="H280" s="138">
        <v>3</v>
      </c>
      <c r="I280" s="139"/>
      <c r="J280" s="140">
        <f>ROUND(I280*H280,2)</f>
        <v>0</v>
      </c>
      <c r="K280" s="136" t="s">
        <v>263</v>
      </c>
      <c r="L280" s="33"/>
      <c r="M280" s="141" t="s">
        <v>3</v>
      </c>
      <c r="N280" s="142" t="s">
        <v>45</v>
      </c>
      <c r="P280" s="143">
        <f>O280*H280</f>
        <v>0</v>
      </c>
      <c r="Q280" s="143">
        <v>1.3999999999999999E-4</v>
      </c>
      <c r="R280" s="143">
        <f>Q280*H280</f>
        <v>4.1999999999999996E-4</v>
      </c>
      <c r="S280" s="143">
        <v>0</v>
      </c>
      <c r="T280" s="144">
        <f>S280*H280</f>
        <v>0</v>
      </c>
      <c r="AR280" s="145" t="s">
        <v>95</v>
      </c>
      <c r="AT280" s="145" t="s">
        <v>259</v>
      </c>
      <c r="AU280" s="145" t="s">
        <v>83</v>
      </c>
      <c r="AY280" s="17" t="s">
        <v>257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7" t="s">
        <v>81</v>
      </c>
      <c r="BK280" s="146">
        <f>ROUND(I280*H280,2)</f>
        <v>0</v>
      </c>
      <c r="BL280" s="17" t="s">
        <v>95</v>
      </c>
      <c r="BM280" s="145" t="s">
        <v>3426</v>
      </c>
    </row>
    <row r="281" spans="2:65" s="1" customFormat="1" ht="11.25">
      <c r="B281" s="33"/>
      <c r="D281" s="147" t="s">
        <v>265</v>
      </c>
      <c r="F281" s="148" t="s">
        <v>1009</v>
      </c>
      <c r="I281" s="149"/>
      <c r="L281" s="33"/>
      <c r="M281" s="150"/>
      <c r="T281" s="54"/>
      <c r="AT281" s="17" t="s">
        <v>265</v>
      </c>
      <c r="AU281" s="17" t="s">
        <v>83</v>
      </c>
    </row>
    <row r="282" spans="2:65" s="1" customFormat="1" ht="11.25">
      <c r="B282" s="33"/>
      <c r="D282" s="151" t="s">
        <v>267</v>
      </c>
      <c r="F282" s="152" t="s">
        <v>1010</v>
      </c>
      <c r="I282" s="149"/>
      <c r="L282" s="33"/>
      <c r="M282" s="150"/>
      <c r="T282" s="54"/>
      <c r="AT282" s="17" t="s">
        <v>267</v>
      </c>
      <c r="AU282" s="17" t="s">
        <v>83</v>
      </c>
    </row>
    <row r="283" spans="2:65" s="1" customFormat="1" ht="16.5" customHeight="1">
      <c r="B283" s="133"/>
      <c r="C283" s="160" t="s">
        <v>1755</v>
      </c>
      <c r="D283" s="160" t="s">
        <v>327</v>
      </c>
      <c r="E283" s="161" t="s">
        <v>1779</v>
      </c>
      <c r="F283" s="162" t="s">
        <v>1780</v>
      </c>
      <c r="G283" s="163" t="s">
        <v>439</v>
      </c>
      <c r="H283" s="164">
        <v>1.0149999999999999</v>
      </c>
      <c r="I283" s="165"/>
      <c r="J283" s="166">
        <f>ROUND(I283*H283,2)</f>
        <v>0</v>
      </c>
      <c r="K283" s="162" t="s">
        <v>263</v>
      </c>
      <c r="L283" s="167"/>
      <c r="M283" s="168" t="s">
        <v>3</v>
      </c>
      <c r="N283" s="169" t="s">
        <v>45</v>
      </c>
      <c r="P283" s="143">
        <f>O283*H283</f>
        <v>0</v>
      </c>
      <c r="Q283" s="143">
        <v>2.1999999999999999E-2</v>
      </c>
      <c r="R283" s="143">
        <f>Q283*H283</f>
        <v>2.2329999999999996E-2</v>
      </c>
      <c r="S283" s="143">
        <v>0</v>
      </c>
      <c r="T283" s="144">
        <f>S283*H283</f>
        <v>0</v>
      </c>
      <c r="AR283" s="145" t="s">
        <v>310</v>
      </c>
      <c r="AT283" s="145" t="s">
        <v>327</v>
      </c>
      <c r="AU283" s="145" t="s">
        <v>83</v>
      </c>
      <c r="AY283" s="17" t="s">
        <v>257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7" t="s">
        <v>81</v>
      </c>
      <c r="BK283" s="146">
        <f>ROUND(I283*H283,2)</f>
        <v>0</v>
      </c>
      <c r="BL283" s="17" t="s">
        <v>95</v>
      </c>
      <c r="BM283" s="145" t="s">
        <v>3427</v>
      </c>
    </row>
    <row r="284" spans="2:65" s="1" customFormat="1" ht="11.25">
      <c r="B284" s="33"/>
      <c r="D284" s="147" t="s">
        <v>265</v>
      </c>
      <c r="F284" s="148" t="s">
        <v>1780</v>
      </c>
      <c r="I284" s="149"/>
      <c r="L284" s="33"/>
      <c r="M284" s="150"/>
      <c r="T284" s="54"/>
      <c r="AT284" s="17" t="s">
        <v>265</v>
      </c>
      <c r="AU284" s="17" t="s">
        <v>83</v>
      </c>
    </row>
    <row r="285" spans="2:65" s="13" customFormat="1" ht="11.25">
      <c r="B285" s="173"/>
      <c r="D285" s="147" t="s">
        <v>269</v>
      </c>
      <c r="E285" s="174" t="s">
        <v>3</v>
      </c>
      <c r="F285" s="175" t="s">
        <v>3428</v>
      </c>
      <c r="H285" s="174" t="s">
        <v>3</v>
      </c>
      <c r="I285" s="176"/>
      <c r="L285" s="173"/>
      <c r="M285" s="177"/>
      <c r="T285" s="178"/>
      <c r="AT285" s="174" t="s">
        <v>269</v>
      </c>
      <c r="AU285" s="174" t="s">
        <v>83</v>
      </c>
      <c r="AV285" s="13" t="s">
        <v>81</v>
      </c>
      <c r="AW285" s="13" t="s">
        <v>37</v>
      </c>
      <c r="AX285" s="13" t="s">
        <v>74</v>
      </c>
      <c r="AY285" s="174" t="s">
        <v>257</v>
      </c>
    </row>
    <row r="286" spans="2:65" s="12" customFormat="1" ht="11.25">
      <c r="B286" s="153"/>
      <c r="D286" s="147" t="s">
        <v>269</v>
      </c>
      <c r="E286" s="154" t="s">
        <v>3429</v>
      </c>
      <c r="F286" s="155" t="s">
        <v>81</v>
      </c>
      <c r="H286" s="156">
        <v>1</v>
      </c>
      <c r="I286" s="157"/>
      <c r="L286" s="153"/>
      <c r="M286" s="158"/>
      <c r="T286" s="159"/>
      <c r="AT286" s="154" t="s">
        <v>269</v>
      </c>
      <c r="AU286" s="154" t="s">
        <v>83</v>
      </c>
      <c r="AV286" s="12" t="s">
        <v>83</v>
      </c>
      <c r="AW286" s="12" t="s">
        <v>37</v>
      </c>
      <c r="AX286" s="12" t="s">
        <v>74</v>
      </c>
      <c r="AY286" s="154" t="s">
        <v>257</v>
      </c>
    </row>
    <row r="287" spans="2:65" s="13" customFormat="1" ht="11.25">
      <c r="B287" s="173"/>
      <c r="D287" s="147" t="s">
        <v>269</v>
      </c>
      <c r="E287" s="174" t="s">
        <v>3268</v>
      </c>
      <c r="F287" s="175" t="s">
        <v>3430</v>
      </c>
      <c r="H287" s="174" t="s">
        <v>3</v>
      </c>
      <c r="I287" s="176"/>
      <c r="L287" s="173"/>
      <c r="M287" s="177"/>
      <c r="T287" s="178"/>
      <c r="AT287" s="174" t="s">
        <v>269</v>
      </c>
      <c r="AU287" s="174" t="s">
        <v>83</v>
      </c>
      <c r="AV287" s="13" t="s">
        <v>81</v>
      </c>
      <c r="AW287" s="13" t="s">
        <v>37</v>
      </c>
      <c r="AX287" s="13" t="s">
        <v>74</v>
      </c>
      <c r="AY287" s="174" t="s">
        <v>257</v>
      </c>
    </row>
    <row r="288" spans="2:65" s="12" customFormat="1" ht="11.25">
      <c r="B288" s="153"/>
      <c r="D288" s="147" t="s">
        <v>269</v>
      </c>
      <c r="E288" s="154" t="s">
        <v>3431</v>
      </c>
      <c r="F288" s="155" t="s">
        <v>3432</v>
      </c>
      <c r="H288" s="156">
        <v>1.0149999999999999</v>
      </c>
      <c r="I288" s="157"/>
      <c r="L288" s="153"/>
      <c r="M288" s="158"/>
      <c r="T288" s="159"/>
      <c r="AT288" s="154" t="s">
        <v>269</v>
      </c>
      <c r="AU288" s="154" t="s">
        <v>83</v>
      </c>
      <c r="AV288" s="12" t="s">
        <v>83</v>
      </c>
      <c r="AW288" s="12" t="s">
        <v>37</v>
      </c>
      <c r="AX288" s="12" t="s">
        <v>81</v>
      </c>
      <c r="AY288" s="154" t="s">
        <v>257</v>
      </c>
    </row>
    <row r="289" spans="2:65" s="1" customFormat="1" ht="16.5" customHeight="1">
      <c r="B289" s="133"/>
      <c r="C289" s="160" t="s">
        <v>1758</v>
      </c>
      <c r="D289" s="160" t="s">
        <v>327</v>
      </c>
      <c r="E289" s="161" t="s">
        <v>1783</v>
      </c>
      <c r="F289" s="162" t="s">
        <v>1784</v>
      </c>
      <c r="G289" s="163" t="s">
        <v>439</v>
      </c>
      <c r="H289" s="164">
        <v>1.01</v>
      </c>
      <c r="I289" s="165"/>
      <c r="J289" s="166">
        <f>ROUND(I289*H289,2)</f>
        <v>0</v>
      </c>
      <c r="K289" s="162" t="s">
        <v>263</v>
      </c>
      <c r="L289" s="167"/>
      <c r="M289" s="168" t="s">
        <v>3</v>
      </c>
      <c r="N289" s="169" t="s">
        <v>45</v>
      </c>
      <c r="P289" s="143">
        <f>O289*H289</f>
        <v>0</v>
      </c>
      <c r="Q289" s="143">
        <v>4.0000000000000001E-3</v>
      </c>
      <c r="R289" s="143">
        <f>Q289*H289</f>
        <v>4.0400000000000002E-3</v>
      </c>
      <c r="S289" s="143">
        <v>0</v>
      </c>
      <c r="T289" s="144">
        <f>S289*H289</f>
        <v>0</v>
      </c>
      <c r="AR289" s="145" t="s">
        <v>310</v>
      </c>
      <c r="AT289" s="145" t="s">
        <v>327</v>
      </c>
      <c r="AU289" s="145" t="s">
        <v>83</v>
      </c>
      <c r="AY289" s="17" t="s">
        <v>257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7" t="s">
        <v>81</v>
      </c>
      <c r="BK289" s="146">
        <f>ROUND(I289*H289,2)</f>
        <v>0</v>
      </c>
      <c r="BL289" s="17" t="s">
        <v>95</v>
      </c>
      <c r="BM289" s="145" t="s">
        <v>3433</v>
      </c>
    </row>
    <row r="290" spans="2:65" s="1" customFormat="1" ht="11.25">
      <c r="B290" s="33"/>
      <c r="D290" s="147" t="s">
        <v>265</v>
      </c>
      <c r="F290" s="148" t="s">
        <v>1784</v>
      </c>
      <c r="I290" s="149"/>
      <c r="L290" s="33"/>
      <c r="M290" s="150"/>
      <c r="T290" s="54"/>
      <c r="AT290" s="17" t="s">
        <v>265</v>
      </c>
      <c r="AU290" s="17" t="s">
        <v>83</v>
      </c>
    </row>
    <row r="291" spans="2:65" s="13" customFormat="1" ht="11.25">
      <c r="B291" s="173"/>
      <c r="D291" s="147" t="s">
        <v>269</v>
      </c>
      <c r="E291" s="174" t="s">
        <v>3</v>
      </c>
      <c r="F291" s="175" t="s">
        <v>3428</v>
      </c>
      <c r="H291" s="174" t="s">
        <v>3</v>
      </c>
      <c r="I291" s="176"/>
      <c r="L291" s="173"/>
      <c r="M291" s="177"/>
      <c r="T291" s="178"/>
      <c r="AT291" s="174" t="s">
        <v>269</v>
      </c>
      <c r="AU291" s="174" t="s">
        <v>83</v>
      </c>
      <c r="AV291" s="13" t="s">
        <v>81</v>
      </c>
      <c r="AW291" s="13" t="s">
        <v>37</v>
      </c>
      <c r="AX291" s="13" t="s">
        <v>74</v>
      </c>
      <c r="AY291" s="174" t="s">
        <v>257</v>
      </c>
    </row>
    <row r="292" spans="2:65" s="12" customFormat="1" ht="11.25">
      <c r="B292" s="153"/>
      <c r="D292" s="147" t="s">
        <v>269</v>
      </c>
      <c r="E292" s="154" t="s">
        <v>2621</v>
      </c>
      <c r="F292" s="155" t="s">
        <v>81</v>
      </c>
      <c r="H292" s="156">
        <v>1</v>
      </c>
      <c r="I292" s="157"/>
      <c r="L292" s="153"/>
      <c r="M292" s="158"/>
      <c r="T292" s="159"/>
      <c r="AT292" s="154" t="s">
        <v>269</v>
      </c>
      <c r="AU292" s="154" t="s">
        <v>83</v>
      </c>
      <c r="AV292" s="12" t="s">
        <v>83</v>
      </c>
      <c r="AW292" s="12" t="s">
        <v>37</v>
      </c>
      <c r="AX292" s="12" t="s">
        <v>74</v>
      </c>
      <c r="AY292" s="154" t="s">
        <v>257</v>
      </c>
    </row>
    <row r="293" spans="2:65" s="13" customFormat="1" ht="11.25">
      <c r="B293" s="173"/>
      <c r="D293" s="147" t="s">
        <v>269</v>
      </c>
      <c r="E293" s="174" t="s">
        <v>3269</v>
      </c>
      <c r="F293" s="175" t="s">
        <v>3434</v>
      </c>
      <c r="H293" s="174" t="s">
        <v>3</v>
      </c>
      <c r="I293" s="176"/>
      <c r="L293" s="173"/>
      <c r="M293" s="177"/>
      <c r="T293" s="178"/>
      <c r="AT293" s="174" t="s">
        <v>269</v>
      </c>
      <c r="AU293" s="174" t="s">
        <v>83</v>
      </c>
      <c r="AV293" s="13" t="s">
        <v>81</v>
      </c>
      <c r="AW293" s="13" t="s">
        <v>37</v>
      </c>
      <c r="AX293" s="13" t="s">
        <v>74</v>
      </c>
      <c r="AY293" s="174" t="s">
        <v>257</v>
      </c>
    </row>
    <row r="294" spans="2:65" s="12" customFormat="1" ht="11.25">
      <c r="B294" s="153"/>
      <c r="D294" s="147" t="s">
        <v>269</v>
      </c>
      <c r="E294" s="154" t="s">
        <v>1763</v>
      </c>
      <c r="F294" s="155" t="s">
        <v>3435</v>
      </c>
      <c r="H294" s="156">
        <v>1.01</v>
      </c>
      <c r="I294" s="157"/>
      <c r="L294" s="153"/>
      <c r="M294" s="158"/>
      <c r="T294" s="159"/>
      <c r="AT294" s="154" t="s">
        <v>269</v>
      </c>
      <c r="AU294" s="154" t="s">
        <v>83</v>
      </c>
      <c r="AV294" s="12" t="s">
        <v>83</v>
      </c>
      <c r="AW294" s="12" t="s">
        <v>37</v>
      </c>
      <c r="AX294" s="12" t="s">
        <v>81</v>
      </c>
      <c r="AY294" s="154" t="s">
        <v>257</v>
      </c>
    </row>
    <row r="295" spans="2:65" s="1" customFormat="1" ht="16.5" customHeight="1">
      <c r="B295" s="133"/>
      <c r="C295" s="160" t="s">
        <v>1760</v>
      </c>
      <c r="D295" s="160" t="s">
        <v>327</v>
      </c>
      <c r="E295" s="161" t="s">
        <v>3436</v>
      </c>
      <c r="F295" s="162" t="s">
        <v>3437</v>
      </c>
      <c r="G295" s="163" t="s">
        <v>439</v>
      </c>
      <c r="H295" s="164">
        <v>1.01</v>
      </c>
      <c r="I295" s="165"/>
      <c r="J295" s="166">
        <f>ROUND(I295*H295,2)</f>
        <v>0</v>
      </c>
      <c r="K295" s="162" t="s">
        <v>331</v>
      </c>
      <c r="L295" s="167"/>
      <c r="M295" s="168" t="s">
        <v>3</v>
      </c>
      <c r="N295" s="169" t="s">
        <v>45</v>
      </c>
      <c r="P295" s="143">
        <f>O295*H295</f>
        <v>0</v>
      </c>
      <c r="Q295" s="143">
        <v>0</v>
      </c>
      <c r="R295" s="143">
        <f>Q295*H295</f>
        <v>0</v>
      </c>
      <c r="S295" s="143">
        <v>0</v>
      </c>
      <c r="T295" s="144">
        <f>S295*H295</f>
        <v>0</v>
      </c>
      <c r="AR295" s="145" t="s">
        <v>310</v>
      </c>
      <c r="AT295" s="145" t="s">
        <v>327</v>
      </c>
      <c r="AU295" s="145" t="s">
        <v>83</v>
      </c>
      <c r="AY295" s="17" t="s">
        <v>257</v>
      </c>
      <c r="BE295" s="146">
        <f>IF(N295="základní",J295,0)</f>
        <v>0</v>
      </c>
      <c r="BF295" s="146">
        <f>IF(N295="snížená",J295,0)</f>
        <v>0</v>
      </c>
      <c r="BG295" s="146">
        <f>IF(N295="zákl. přenesená",J295,0)</f>
        <v>0</v>
      </c>
      <c r="BH295" s="146">
        <f>IF(N295="sníž. přenesená",J295,0)</f>
        <v>0</v>
      </c>
      <c r="BI295" s="146">
        <f>IF(N295="nulová",J295,0)</f>
        <v>0</v>
      </c>
      <c r="BJ295" s="17" t="s">
        <v>81</v>
      </c>
      <c r="BK295" s="146">
        <f>ROUND(I295*H295,2)</f>
        <v>0</v>
      </c>
      <c r="BL295" s="17" t="s">
        <v>95</v>
      </c>
      <c r="BM295" s="145" t="s">
        <v>3438</v>
      </c>
    </row>
    <row r="296" spans="2:65" s="1" customFormat="1" ht="11.25">
      <c r="B296" s="33"/>
      <c r="D296" s="147" t="s">
        <v>265</v>
      </c>
      <c r="F296" s="148" t="s">
        <v>3437</v>
      </c>
      <c r="I296" s="149"/>
      <c r="L296" s="33"/>
      <c r="M296" s="150"/>
      <c r="T296" s="54"/>
      <c r="AT296" s="17" t="s">
        <v>265</v>
      </c>
      <c r="AU296" s="17" t="s">
        <v>83</v>
      </c>
    </row>
    <row r="297" spans="2:65" s="13" customFormat="1" ht="11.25">
      <c r="B297" s="173"/>
      <c r="D297" s="147" t="s">
        <v>269</v>
      </c>
      <c r="E297" s="174" t="s">
        <v>3</v>
      </c>
      <c r="F297" s="175" t="s">
        <v>3428</v>
      </c>
      <c r="H297" s="174" t="s">
        <v>3</v>
      </c>
      <c r="I297" s="176"/>
      <c r="L297" s="173"/>
      <c r="M297" s="177"/>
      <c r="T297" s="178"/>
      <c r="AT297" s="174" t="s">
        <v>269</v>
      </c>
      <c r="AU297" s="174" t="s">
        <v>83</v>
      </c>
      <c r="AV297" s="13" t="s">
        <v>81</v>
      </c>
      <c r="AW297" s="13" t="s">
        <v>37</v>
      </c>
      <c r="AX297" s="13" t="s">
        <v>74</v>
      </c>
      <c r="AY297" s="174" t="s">
        <v>257</v>
      </c>
    </row>
    <row r="298" spans="2:65" s="12" customFormat="1" ht="11.25">
      <c r="B298" s="153"/>
      <c r="D298" s="147" t="s">
        <v>269</v>
      </c>
      <c r="E298" s="154" t="s">
        <v>3439</v>
      </c>
      <c r="F298" s="155" t="s">
        <v>81</v>
      </c>
      <c r="H298" s="156">
        <v>1</v>
      </c>
      <c r="I298" s="157"/>
      <c r="L298" s="153"/>
      <c r="M298" s="158"/>
      <c r="T298" s="159"/>
      <c r="AT298" s="154" t="s">
        <v>269</v>
      </c>
      <c r="AU298" s="154" t="s">
        <v>83</v>
      </c>
      <c r="AV298" s="12" t="s">
        <v>83</v>
      </c>
      <c r="AW298" s="12" t="s">
        <v>37</v>
      </c>
      <c r="AX298" s="12" t="s">
        <v>74</v>
      </c>
      <c r="AY298" s="154" t="s">
        <v>257</v>
      </c>
    </row>
    <row r="299" spans="2:65" s="13" customFormat="1" ht="11.25">
      <c r="B299" s="173"/>
      <c r="D299" s="147" t="s">
        <v>269</v>
      </c>
      <c r="E299" s="174" t="s">
        <v>3270</v>
      </c>
      <c r="F299" s="175" t="s">
        <v>3440</v>
      </c>
      <c r="H299" s="174" t="s">
        <v>3</v>
      </c>
      <c r="I299" s="176"/>
      <c r="L299" s="173"/>
      <c r="M299" s="177"/>
      <c r="T299" s="178"/>
      <c r="AT299" s="174" t="s">
        <v>269</v>
      </c>
      <c r="AU299" s="174" t="s">
        <v>83</v>
      </c>
      <c r="AV299" s="13" t="s">
        <v>81</v>
      </c>
      <c r="AW299" s="13" t="s">
        <v>37</v>
      </c>
      <c r="AX299" s="13" t="s">
        <v>74</v>
      </c>
      <c r="AY299" s="174" t="s">
        <v>257</v>
      </c>
    </row>
    <row r="300" spans="2:65" s="12" customFormat="1" ht="11.25">
      <c r="B300" s="153"/>
      <c r="D300" s="147" t="s">
        <v>269</v>
      </c>
      <c r="E300" s="154" t="s">
        <v>3441</v>
      </c>
      <c r="F300" s="155" t="s">
        <v>3442</v>
      </c>
      <c r="H300" s="156">
        <v>1.01</v>
      </c>
      <c r="I300" s="157"/>
      <c r="L300" s="153"/>
      <c r="M300" s="158"/>
      <c r="T300" s="159"/>
      <c r="AT300" s="154" t="s">
        <v>269</v>
      </c>
      <c r="AU300" s="154" t="s">
        <v>83</v>
      </c>
      <c r="AV300" s="12" t="s">
        <v>83</v>
      </c>
      <c r="AW300" s="12" t="s">
        <v>37</v>
      </c>
      <c r="AX300" s="12" t="s">
        <v>81</v>
      </c>
      <c r="AY300" s="154" t="s">
        <v>257</v>
      </c>
    </row>
    <row r="301" spans="2:65" s="1" customFormat="1" ht="16.5" customHeight="1">
      <c r="B301" s="133"/>
      <c r="C301" s="134" t="s">
        <v>1765</v>
      </c>
      <c r="D301" s="134" t="s">
        <v>259</v>
      </c>
      <c r="E301" s="135" t="s">
        <v>3443</v>
      </c>
      <c r="F301" s="136" t="s">
        <v>3444</v>
      </c>
      <c r="G301" s="137" t="s">
        <v>439</v>
      </c>
      <c r="H301" s="138">
        <v>3</v>
      </c>
      <c r="I301" s="139"/>
      <c r="J301" s="140">
        <f>ROUND(I301*H301,2)</f>
        <v>0</v>
      </c>
      <c r="K301" s="136" t="s">
        <v>263</v>
      </c>
      <c r="L301" s="33"/>
      <c r="M301" s="141" t="s">
        <v>3</v>
      </c>
      <c r="N301" s="142" t="s">
        <v>45</v>
      </c>
      <c r="P301" s="143">
        <f>O301*H301</f>
        <v>0</v>
      </c>
      <c r="Q301" s="143">
        <v>1.7000000000000001E-4</v>
      </c>
      <c r="R301" s="143">
        <f>Q301*H301</f>
        <v>5.1000000000000004E-4</v>
      </c>
      <c r="S301" s="143">
        <v>0</v>
      </c>
      <c r="T301" s="144">
        <f>S301*H301</f>
        <v>0</v>
      </c>
      <c r="AR301" s="145" t="s">
        <v>95</v>
      </c>
      <c r="AT301" s="145" t="s">
        <v>259</v>
      </c>
      <c r="AU301" s="145" t="s">
        <v>83</v>
      </c>
      <c r="AY301" s="17" t="s">
        <v>257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7" t="s">
        <v>81</v>
      </c>
      <c r="BK301" s="146">
        <f>ROUND(I301*H301,2)</f>
        <v>0</v>
      </c>
      <c r="BL301" s="17" t="s">
        <v>95</v>
      </c>
      <c r="BM301" s="145" t="s">
        <v>3445</v>
      </c>
    </row>
    <row r="302" spans="2:65" s="1" customFormat="1" ht="11.25">
      <c r="B302" s="33"/>
      <c r="D302" s="147" t="s">
        <v>265</v>
      </c>
      <c r="F302" s="148" t="s">
        <v>3446</v>
      </c>
      <c r="I302" s="149"/>
      <c r="L302" s="33"/>
      <c r="M302" s="150"/>
      <c r="T302" s="54"/>
      <c r="AT302" s="17" t="s">
        <v>265</v>
      </c>
      <c r="AU302" s="17" t="s">
        <v>83</v>
      </c>
    </row>
    <row r="303" spans="2:65" s="1" customFormat="1" ht="11.25">
      <c r="B303" s="33"/>
      <c r="D303" s="151" t="s">
        <v>267</v>
      </c>
      <c r="F303" s="152" t="s">
        <v>3447</v>
      </c>
      <c r="I303" s="149"/>
      <c r="L303" s="33"/>
      <c r="M303" s="150"/>
      <c r="T303" s="54"/>
      <c r="AT303" s="17" t="s">
        <v>267</v>
      </c>
      <c r="AU303" s="17" t="s">
        <v>83</v>
      </c>
    </row>
    <row r="304" spans="2:65" s="1" customFormat="1" ht="16.5" customHeight="1">
      <c r="B304" s="133"/>
      <c r="C304" s="160" t="s">
        <v>1767</v>
      </c>
      <c r="D304" s="160" t="s">
        <v>327</v>
      </c>
      <c r="E304" s="161" t="s">
        <v>3448</v>
      </c>
      <c r="F304" s="162" t="s">
        <v>3449</v>
      </c>
      <c r="G304" s="163" t="s">
        <v>439</v>
      </c>
      <c r="H304" s="164">
        <v>1.0149999999999999</v>
      </c>
      <c r="I304" s="165"/>
      <c r="J304" s="166">
        <f>ROUND(I304*H304,2)</f>
        <v>0</v>
      </c>
      <c r="K304" s="162" t="s">
        <v>331</v>
      </c>
      <c r="L304" s="167"/>
      <c r="M304" s="168" t="s">
        <v>3</v>
      </c>
      <c r="N304" s="169" t="s">
        <v>45</v>
      </c>
      <c r="P304" s="143">
        <f>O304*H304</f>
        <v>0</v>
      </c>
      <c r="Q304" s="143">
        <v>3.6999999999999998E-2</v>
      </c>
      <c r="R304" s="143">
        <f>Q304*H304</f>
        <v>3.7554999999999991E-2</v>
      </c>
      <c r="S304" s="143">
        <v>0</v>
      </c>
      <c r="T304" s="144">
        <f>S304*H304</f>
        <v>0</v>
      </c>
      <c r="AR304" s="145" t="s">
        <v>310</v>
      </c>
      <c r="AT304" s="145" t="s">
        <v>327</v>
      </c>
      <c r="AU304" s="145" t="s">
        <v>83</v>
      </c>
      <c r="AY304" s="17" t="s">
        <v>257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7" t="s">
        <v>81</v>
      </c>
      <c r="BK304" s="146">
        <f>ROUND(I304*H304,2)</f>
        <v>0</v>
      </c>
      <c r="BL304" s="17" t="s">
        <v>95</v>
      </c>
      <c r="BM304" s="145" t="s">
        <v>3450</v>
      </c>
    </row>
    <row r="305" spans="2:65" s="1" customFormat="1" ht="11.25">
      <c r="B305" s="33"/>
      <c r="D305" s="147" t="s">
        <v>265</v>
      </c>
      <c r="F305" s="148" t="s">
        <v>3449</v>
      </c>
      <c r="I305" s="149"/>
      <c r="L305" s="33"/>
      <c r="M305" s="150"/>
      <c r="T305" s="54"/>
      <c r="AT305" s="17" t="s">
        <v>265</v>
      </c>
      <c r="AU305" s="17" t="s">
        <v>83</v>
      </c>
    </row>
    <row r="306" spans="2:65" s="13" customFormat="1" ht="11.25">
      <c r="B306" s="173"/>
      <c r="D306" s="147" t="s">
        <v>269</v>
      </c>
      <c r="E306" s="174" t="s">
        <v>3</v>
      </c>
      <c r="F306" s="175" t="s">
        <v>3404</v>
      </c>
      <c r="H306" s="174" t="s">
        <v>3</v>
      </c>
      <c r="I306" s="176"/>
      <c r="L306" s="173"/>
      <c r="M306" s="177"/>
      <c r="T306" s="178"/>
      <c r="AT306" s="174" t="s">
        <v>269</v>
      </c>
      <c r="AU306" s="174" t="s">
        <v>83</v>
      </c>
      <c r="AV306" s="13" t="s">
        <v>81</v>
      </c>
      <c r="AW306" s="13" t="s">
        <v>37</v>
      </c>
      <c r="AX306" s="13" t="s">
        <v>74</v>
      </c>
      <c r="AY306" s="174" t="s">
        <v>257</v>
      </c>
    </row>
    <row r="307" spans="2:65" s="12" customFormat="1" ht="11.25">
      <c r="B307" s="153"/>
      <c r="D307" s="147" t="s">
        <v>269</v>
      </c>
      <c r="E307" s="154" t="s">
        <v>3451</v>
      </c>
      <c r="F307" s="155" t="s">
        <v>81</v>
      </c>
      <c r="H307" s="156">
        <v>1</v>
      </c>
      <c r="I307" s="157"/>
      <c r="L307" s="153"/>
      <c r="M307" s="158"/>
      <c r="T307" s="159"/>
      <c r="AT307" s="154" t="s">
        <v>269</v>
      </c>
      <c r="AU307" s="154" t="s">
        <v>83</v>
      </c>
      <c r="AV307" s="12" t="s">
        <v>83</v>
      </c>
      <c r="AW307" s="12" t="s">
        <v>37</v>
      </c>
      <c r="AX307" s="12" t="s">
        <v>74</v>
      </c>
      <c r="AY307" s="154" t="s">
        <v>257</v>
      </c>
    </row>
    <row r="308" spans="2:65" s="13" customFormat="1" ht="11.25">
      <c r="B308" s="173"/>
      <c r="D308" s="147" t="s">
        <v>269</v>
      </c>
      <c r="E308" s="174" t="s">
        <v>3271</v>
      </c>
      <c r="F308" s="175" t="s">
        <v>3452</v>
      </c>
      <c r="H308" s="174" t="s">
        <v>3</v>
      </c>
      <c r="I308" s="176"/>
      <c r="L308" s="173"/>
      <c r="M308" s="177"/>
      <c r="T308" s="178"/>
      <c r="AT308" s="174" t="s">
        <v>269</v>
      </c>
      <c r="AU308" s="174" t="s">
        <v>83</v>
      </c>
      <c r="AV308" s="13" t="s">
        <v>81</v>
      </c>
      <c r="AW308" s="13" t="s">
        <v>37</v>
      </c>
      <c r="AX308" s="13" t="s">
        <v>74</v>
      </c>
      <c r="AY308" s="174" t="s">
        <v>257</v>
      </c>
    </row>
    <row r="309" spans="2:65" s="12" customFormat="1" ht="11.25">
      <c r="B309" s="153"/>
      <c r="D309" s="147" t="s">
        <v>269</v>
      </c>
      <c r="E309" s="154" t="s">
        <v>2624</v>
      </c>
      <c r="F309" s="155" t="s">
        <v>3453</v>
      </c>
      <c r="H309" s="156">
        <v>1.0149999999999999</v>
      </c>
      <c r="I309" s="157"/>
      <c r="L309" s="153"/>
      <c r="M309" s="158"/>
      <c r="T309" s="159"/>
      <c r="AT309" s="154" t="s">
        <v>269</v>
      </c>
      <c r="AU309" s="154" t="s">
        <v>83</v>
      </c>
      <c r="AV309" s="12" t="s">
        <v>83</v>
      </c>
      <c r="AW309" s="12" t="s">
        <v>37</v>
      </c>
      <c r="AX309" s="12" t="s">
        <v>81</v>
      </c>
      <c r="AY309" s="154" t="s">
        <v>257</v>
      </c>
    </row>
    <row r="310" spans="2:65" s="1" customFormat="1" ht="16.5" customHeight="1">
      <c r="B310" s="133"/>
      <c r="C310" s="160" t="s">
        <v>1776</v>
      </c>
      <c r="D310" s="160" t="s">
        <v>327</v>
      </c>
      <c r="E310" s="161" t="s">
        <v>3454</v>
      </c>
      <c r="F310" s="162" t="s">
        <v>3455</v>
      </c>
      <c r="G310" s="163" t="s">
        <v>439</v>
      </c>
      <c r="H310" s="164">
        <v>1.01</v>
      </c>
      <c r="I310" s="165"/>
      <c r="J310" s="166">
        <f>ROUND(I310*H310,2)</f>
        <v>0</v>
      </c>
      <c r="K310" s="162" t="s">
        <v>331</v>
      </c>
      <c r="L310" s="167"/>
      <c r="M310" s="168" t="s">
        <v>3</v>
      </c>
      <c r="N310" s="169" t="s">
        <v>45</v>
      </c>
      <c r="P310" s="143">
        <f>O310*H310</f>
        <v>0</v>
      </c>
      <c r="Q310" s="143">
        <v>6.0000000000000001E-3</v>
      </c>
      <c r="R310" s="143">
        <f>Q310*H310</f>
        <v>6.0600000000000003E-3</v>
      </c>
      <c r="S310" s="143">
        <v>0</v>
      </c>
      <c r="T310" s="144">
        <f>S310*H310</f>
        <v>0</v>
      </c>
      <c r="AR310" s="145" t="s">
        <v>310</v>
      </c>
      <c r="AT310" s="145" t="s">
        <v>327</v>
      </c>
      <c r="AU310" s="145" t="s">
        <v>83</v>
      </c>
      <c r="AY310" s="17" t="s">
        <v>257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7" t="s">
        <v>81</v>
      </c>
      <c r="BK310" s="146">
        <f>ROUND(I310*H310,2)</f>
        <v>0</v>
      </c>
      <c r="BL310" s="17" t="s">
        <v>95</v>
      </c>
      <c r="BM310" s="145" t="s">
        <v>3456</v>
      </c>
    </row>
    <row r="311" spans="2:65" s="1" customFormat="1" ht="11.25">
      <c r="B311" s="33"/>
      <c r="D311" s="147" t="s">
        <v>265</v>
      </c>
      <c r="F311" s="148" t="s">
        <v>3455</v>
      </c>
      <c r="I311" s="149"/>
      <c r="L311" s="33"/>
      <c r="M311" s="150"/>
      <c r="T311" s="54"/>
      <c r="AT311" s="17" t="s">
        <v>265</v>
      </c>
      <c r="AU311" s="17" t="s">
        <v>83</v>
      </c>
    </row>
    <row r="312" spans="2:65" s="13" customFormat="1" ht="11.25">
      <c r="B312" s="173"/>
      <c r="D312" s="147" t="s">
        <v>269</v>
      </c>
      <c r="E312" s="174" t="s">
        <v>3</v>
      </c>
      <c r="F312" s="175" t="s">
        <v>3404</v>
      </c>
      <c r="H312" s="174" t="s">
        <v>3</v>
      </c>
      <c r="I312" s="176"/>
      <c r="L312" s="173"/>
      <c r="M312" s="177"/>
      <c r="T312" s="178"/>
      <c r="AT312" s="174" t="s">
        <v>269</v>
      </c>
      <c r="AU312" s="174" t="s">
        <v>83</v>
      </c>
      <c r="AV312" s="13" t="s">
        <v>81</v>
      </c>
      <c r="AW312" s="13" t="s">
        <v>37</v>
      </c>
      <c r="AX312" s="13" t="s">
        <v>74</v>
      </c>
      <c r="AY312" s="174" t="s">
        <v>257</v>
      </c>
    </row>
    <row r="313" spans="2:65" s="12" customFormat="1" ht="11.25">
      <c r="B313" s="153"/>
      <c r="D313" s="147" t="s">
        <v>269</v>
      </c>
      <c r="E313" s="154" t="s">
        <v>3457</v>
      </c>
      <c r="F313" s="155" t="s">
        <v>81</v>
      </c>
      <c r="H313" s="156">
        <v>1</v>
      </c>
      <c r="I313" s="157"/>
      <c r="L313" s="153"/>
      <c r="M313" s="158"/>
      <c r="T313" s="159"/>
      <c r="AT313" s="154" t="s">
        <v>269</v>
      </c>
      <c r="AU313" s="154" t="s">
        <v>83</v>
      </c>
      <c r="AV313" s="12" t="s">
        <v>83</v>
      </c>
      <c r="AW313" s="12" t="s">
        <v>37</v>
      </c>
      <c r="AX313" s="12" t="s">
        <v>74</v>
      </c>
      <c r="AY313" s="154" t="s">
        <v>257</v>
      </c>
    </row>
    <row r="314" spans="2:65" s="13" customFormat="1" ht="11.25">
      <c r="B314" s="173"/>
      <c r="D314" s="147" t="s">
        <v>269</v>
      </c>
      <c r="E314" s="174" t="s">
        <v>3272</v>
      </c>
      <c r="F314" s="175" t="s">
        <v>3458</v>
      </c>
      <c r="H314" s="174" t="s">
        <v>3</v>
      </c>
      <c r="I314" s="176"/>
      <c r="L314" s="173"/>
      <c r="M314" s="177"/>
      <c r="T314" s="178"/>
      <c r="AT314" s="174" t="s">
        <v>269</v>
      </c>
      <c r="AU314" s="174" t="s">
        <v>83</v>
      </c>
      <c r="AV314" s="13" t="s">
        <v>81</v>
      </c>
      <c r="AW314" s="13" t="s">
        <v>37</v>
      </c>
      <c r="AX314" s="13" t="s">
        <v>74</v>
      </c>
      <c r="AY314" s="174" t="s">
        <v>257</v>
      </c>
    </row>
    <row r="315" spans="2:65" s="12" customFormat="1" ht="11.25">
      <c r="B315" s="153"/>
      <c r="D315" s="147" t="s">
        <v>269</v>
      </c>
      <c r="E315" s="154" t="s">
        <v>3459</v>
      </c>
      <c r="F315" s="155" t="s">
        <v>3460</v>
      </c>
      <c r="H315" s="156">
        <v>1.01</v>
      </c>
      <c r="I315" s="157"/>
      <c r="L315" s="153"/>
      <c r="M315" s="158"/>
      <c r="T315" s="159"/>
      <c r="AT315" s="154" t="s">
        <v>269</v>
      </c>
      <c r="AU315" s="154" t="s">
        <v>83</v>
      </c>
      <c r="AV315" s="12" t="s">
        <v>83</v>
      </c>
      <c r="AW315" s="12" t="s">
        <v>37</v>
      </c>
      <c r="AX315" s="12" t="s">
        <v>81</v>
      </c>
      <c r="AY315" s="154" t="s">
        <v>257</v>
      </c>
    </row>
    <row r="316" spans="2:65" s="1" customFormat="1" ht="16.5" customHeight="1">
      <c r="B316" s="133"/>
      <c r="C316" s="160" t="s">
        <v>1778</v>
      </c>
      <c r="D316" s="160" t="s">
        <v>327</v>
      </c>
      <c r="E316" s="161" t="s">
        <v>3461</v>
      </c>
      <c r="F316" s="162" t="s">
        <v>3462</v>
      </c>
      <c r="G316" s="163" t="s">
        <v>439</v>
      </c>
      <c r="H316" s="164">
        <v>1.01</v>
      </c>
      <c r="I316" s="165"/>
      <c r="J316" s="166">
        <f>ROUND(I316*H316,2)</f>
        <v>0</v>
      </c>
      <c r="K316" s="162" t="s">
        <v>331</v>
      </c>
      <c r="L316" s="167"/>
      <c r="M316" s="168" t="s">
        <v>3</v>
      </c>
      <c r="N316" s="169" t="s">
        <v>45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310</v>
      </c>
      <c r="AT316" s="145" t="s">
        <v>327</v>
      </c>
      <c r="AU316" s="145" t="s">
        <v>83</v>
      </c>
      <c r="AY316" s="17" t="s">
        <v>257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7" t="s">
        <v>81</v>
      </c>
      <c r="BK316" s="146">
        <f>ROUND(I316*H316,2)</f>
        <v>0</v>
      </c>
      <c r="BL316" s="17" t="s">
        <v>95</v>
      </c>
      <c r="BM316" s="145" t="s">
        <v>3463</v>
      </c>
    </row>
    <row r="317" spans="2:65" s="1" customFormat="1" ht="11.25">
      <c r="B317" s="33"/>
      <c r="D317" s="147" t="s">
        <v>265</v>
      </c>
      <c r="F317" s="148" t="s">
        <v>3462</v>
      </c>
      <c r="I317" s="149"/>
      <c r="L317" s="33"/>
      <c r="M317" s="150"/>
      <c r="T317" s="54"/>
      <c r="AT317" s="17" t="s">
        <v>265</v>
      </c>
      <c r="AU317" s="17" t="s">
        <v>83</v>
      </c>
    </row>
    <row r="318" spans="2:65" s="13" customFormat="1" ht="11.25">
      <c r="B318" s="173"/>
      <c r="D318" s="147" t="s">
        <v>269</v>
      </c>
      <c r="E318" s="174" t="s">
        <v>3</v>
      </c>
      <c r="F318" s="175" t="s">
        <v>3404</v>
      </c>
      <c r="H318" s="174" t="s">
        <v>3</v>
      </c>
      <c r="I318" s="176"/>
      <c r="L318" s="173"/>
      <c r="M318" s="177"/>
      <c r="T318" s="178"/>
      <c r="AT318" s="174" t="s">
        <v>269</v>
      </c>
      <c r="AU318" s="174" t="s">
        <v>83</v>
      </c>
      <c r="AV318" s="13" t="s">
        <v>81</v>
      </c>
      <c r="AW318" s="13" t="s">
        <v>37</v>
      </c>
      <c r="AX318" s="13" t="s">
        <v>74</v>
      </c>
      <c r="AY318" s="174" t="s">
        <v>257</v>
      </c>
    </row>
    <row r="319" spans="2:65" s="12" customFormat="1" ht="11.25">
      <c r="B319" s="153"/>
      <c r="D319" s="147" t="s">
        <v>269</v>
      </c>
      <c r="E319" s="154" t="s">
        <v>3464</v>
      </c>
      <c r="F319" s="155" t="s">
        <v>81</v>
      </c>
      <c r="H319" s="156">
        <v>1</v>
      </c>
      <c r="I319" s="157"/>
      <c r="L319" s="153"/>
      <c r="M319" s="158"/>
      <c r="T319" s="159"/>
      <c r="AT319" s="154" t="s">
        <v>269</v>
      </c>
      <c r="AU319" s="154" t="s">
        <v>83</v>
      </c>
      <c r="AV319" s="12" t="s">
        <v>83</v>
      </c>
      <c r="AW319" s="12" t="s">
        <v>37</v>
      </c>
      <c r="AX319" s="12" t="s">
        <v>74</v>
      </c>
      <c r="AY319" s="154" t="s">
        <v>257</v>
      </c>
    </row>
    <row r="320" spans="2:65" s="13" customFormat="1" ht="11.25">
      <c r="B320" s="173"/>
      <c r="D320" s="147" t="s">
        <v>269</v>
      </c>
      <c r="E320" s="174" t="s">
        <v>3273</v>
      </c>
      <c r="F320" s="175" t="s">
        <v>3465</v>
      </c>
      <c r="H320" s="174" t="s">
        <v>3</v>
      </c>
      <c r="I320" s="176"/>
      <c r="L320" s="173"/>
      <c r="M320" s="177"/>
      <c r="T320" s="178"/>
      <c r="AT320" s="174" t="s">
        <v>269</v>
      </c>
      <c r="AU320" s="174" t="s">
        <v>83</v>
      </c>
      <c r="AV320" s="13" t="s">
        <v>81</v>
      </c>
      <c r="AW320" s="13" t="s">
        <v>37</v>
      </c>
      <c r="AX320" s="13" t="s">
        <v>74</v>
      </c>
      <c r="AY320" s="174" t="s">
        <v>257</v>
      </c>
    </row>
    <row r="321" spans="2:65" s="12" customFormat="1" ht="11.25">
      <c r="B321" s="153"/>
      <c r="D321" s="147" t="s">
        <v>269</v>
      </c>
      <c r="E321" s="154" t="s">
        <v>3466</v>
      </c>
      <c r="F321" s="155" t="s">
        <v>3467</v>
      </c>
      <c r="H321" s="156">
        <v>1.01</v>
      </c>
      <c r="I321" s="157"/>
      <c r="L321" s="153"/>
      <c r="M321" s="158"/>
      <c r="T321" s="159"/>
      <c r="AT321" s="154" t="s">
        <v>269</v>
      </c>
      <c r="AU321" s="154" t="s">
        <v>83</v>
      </c>
      <c r="AV321" s="12" t="s">
        <v>83</v>
      </c>
      <c r="AW321" s="12" t="s">
        <v>37</v>
      </c>
      <c r="AX321" s="12" t="s">
        <v>81</v>
      </c>
      <c r="AY321" s="154" t="s">
        <v>257</v>
      </c>
    </row>
    <row r="322" spans="2:65" s="1" customFormat="1" ht="16.5" customHeight="1">
      <c r="B322" s="133"/>
      <c r="C322" s="134" t="s">
        <v>1782</v>
      </c>
      <c r="D322" s="134" t="s">
        <v>259</v>
      </c>
      <c r="E322" s="135" t="s">
        <v>3468</v>
      </c>
      <c r="F322" s="136" t="s">
        <v>3469</v>
      </c>
      <c r="G322" s="137" t="s">
        <v>439</v>
      </c>
      <c r="H322" s="138">
        <v>1</v>
      </c>
      <c r="I322" s="139"/>
      <c r="J322" s="140">
        <f>ROUND(I322*H322,2)</f>
        <v>0</v>
      </c>
      <c r="K322" s="136" t="s">
        <v>263</v>
      </c>
      <c r="L322" s="33"/>
      <c r="M322" s="141" t="s">
        <v>3</v>
      </c>
      <c r="N322" s="142" t="s">
        <v>45</v>
      </c>
      <c r="P322" s="143">
        <f>O322*H322</f>
        <v>0</v>
      </c>
      <c r="Q322" s="143">
        <v>1.8000000000000001E-4</v>
      </c>
      <c r="R322" s="143">
        <f>Q322*H322</f>
        <v>1.8000000000000001E-4</v>
      </c>
      <c r="S322" s="143">
        <v>0</v>
      </c>
      <c r="T322" s="144">
        <f>S322*H322</f>
        <v>0</v>
      </c>
      <c r="AR322" s="145" t="s">
        <v>95</v>
      </c>
      <c r="AT322" s="145" t="s">
        <v>259</v>
      </c>
      <c r="AU322" s="145" t="s">
        <v>83</v>
      </c>
      <c r="AY322" s="17" t="s">
        <v>257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7" t="s">
        <v>81</v>
      </c>
      <c r="BK322" s="146">
        <f>ROUND(I322*H322,2)</f>
        <v>0</v>
      </c>
      <c r="BL322" s="17" t="s">
        <v>95</v>
      </c>
      <c r="BM322" s="145" t="s">
        <v>3470</v>
      </c>
    </row>
    <row r="323" spans="2:65" s="1" customFormat="1" ht="11.25">
      <c r="B323" s="33"/>
      <c r="D323" s="147" t="s">
        <v>265</v>
      </c>
      <c r="F323" s="148" t="s">
        <v>3471</v>
      </c>
      <c r="I323" s="149"/>
      <c r="L323" s="33"/>
      <c r="M323" s="150"/>
      <c r="T323" s="54"/>
      <c r="AT323" s="17" t="s">
        <v>265</v>
      </c>
      <c r="AU323" s="17" t="s">
        <v>83</v>
      </c>
    </row>
    <row r="324" spans="2:65" s="1" customFormat="1" ht="11.25">
      <c r="B324" s="33"/>
      <c r="D324" s="151" t="s">
        <v>267</v>
      </c>
      <c r="F324" s="152" t="s">
        <v>3472</v>
      </c>
      <c r="I324" s="149"/>
      <c r="L324" s="33"/>
      <c r="M324" s="150"/>
      <c r="T324" s="54"/>
      <c r="AT324" s="17" t="s">
        <v>267</v>
      </c>
      <c r="AU324" s="17" t="s">
        <v>83</v>
      </c>
    </row>
    <row r="325" spans="2:65" s="1" customFormat="1" ht="16.5" customHeight="1">
      <c r="B325" s="133"/>
      <c r="C325" s="160" t="s">
        <v>1786</v>
      </c>
      <c r="D325" s="160" t="s">
        <v>327</v>
      </c>
      <c r="E325" s="161" t="s">
        <v>3473</v>
      </c>
      <c r="F325" s="162" t="s">
        <v>3474</v>
      </c>
      <c r="G325" s="163" t="s">
        <v>439</v>
      </c>
      <c r="H325" s="164">
        <v>1.0149999999999999</v>
      </c>
      <c r="I325" s="165"/>
      <c r="J325" s="166">
        <f>ROUND(I325*H325,2)</f>
        <v>0</v>
      </c>
      <c r="K325" s="162" t="s">
        <v>331</v>
      </c>
      <c r="L325" s="167"/>
      <c r="M325" s="168" t="s">
        <v>3</v>
      </c>
      <c r="N325" s="169" t="s">
        <v>45</v>
      </c>
      <c r="P325" s="143">
        <f>O325*H325</f>
        <v>0</v>
      </c>
      <c r="Q325" s="143">
        <v>3.6999999999999998E-2</v>
      </c>
      <c r="R325" s="143">
        <f>Q325*H325</f>
        <v>3.7554999999999991E-2</v>
      </c>
      <c r="S325" s="143">
        <v>0</v>
      </c>
      <c r="T325" s="144">
        <f>S325*H325</f>
        <v>0</v>
      </c>
      <c r="AR325" s="145" t="s">
        <v>310</v>
      </c>
      <c r="AT325" s="145" t="s">
        <v>327</v>
      </c>
      <c r="AU325" s="145" t="s">
        <v>83</v>
      </c>
      <c r="AY325" s="17" t="s">
        <v>257</v>
      </c>
      <c r="BE325" s="146">
        <f>IF(N325="základní",J325,0)</f>
        <v>0</v>
      </c>
      <c r="BF325" s="146">
        <f>IF(N325="snížená",J325,0)</f>
        <v>0</v>
      </c>
      <c r="BG325" s="146">
        <f>IF(N325="zákl. přenesená",J325,0)</f>
        <v>0</v>
      </c>
      <c r="BH325" s="146">
        <f>IF(N325="sníž. přenesená",J325,0)</f>
        <v>0</v>
      </c>
      <c r="BI325" s="146">
        <f>IF(N325="nulová",J325,0)</f>
        <v>0</v>
      </c>
      <c r="BJ325" s="17" t="s">
        <v>81</v>
      </c>
      <c r="BK325" s="146">
        <f>ROUND(I325*H325,2)</f>
        <v>0</v>
      </c>
      <c r="BL325" s="17" t="s">
        <v>95</v>
      </c>
      <c r="BM325" s="145" t="s">
        <v>3475</v>
      </c>
    </row>
    <row r="326" spans="2:65" s="1" customFormat="1" ht="11.25">
      <c r="B326" s="33"/>
      <c r="D326" s="147" t="s">
        <v>265</v>
      </c>
      <c r="F326" s="148" t="s">
        <v>3474</v>
      </c>
      <c r="I326" s="149"/>
      <c r="L326" s="33"/>
      <c r="M326" s="150"/>
      <c r="T326" s="54"/>
      <c r="AT326" s="17" t="s">
        <v>265</v>
      </c>
      <c r="AU326" s="17" t="s">
        <v>83</v>
      </c>
    </row>
    <row r="327" spans="2:65" s="13" customFormat="1" ht="11.25">
      <c r="B327" s="173"/>
      <c r="D327" s="147" t="s">
        <v>269</v>
      </c>
      <c r="E327" s="174" t="s">
        <v>3</v>
      </c>
      <c r="F327" s="175" t="s">
        <v>3417</v>
      </c>
      <c r="H327" s="174" t="s">
        <v>3</v>
      </c>
      <c r="I327" s="176"/>
      <c r="L327" s="173"/>
      <c r="M327" s="177"/>
      <c r="T327" s="178"/>
      <c r="AT327" s="174" t="s">
        <v>269</v>
      </c>
      <c r="AU327" s="174" t="s">
        <v>83</v>
      </c>
      <c r="AV327" s="13" t="s">
        <v>81</v>
      </c>
      <c r="AW327" s="13" t="s">
        <v>37</v>
      </c>
      <c r="AX327" s="13" t="s">
        <v>74</v>
      </c>
      <c r="AY327" s="174" t="s">
        <v>257</v>
      </c>
    </row>
    <row r="328" spans="2:65" s="12" customFormat="1" ht="11.25">
      <c r="B328" s="153"/>
      <c r="D328" s="147" t="s">
        <v>269</v>
      </c>
      <c r="E328" s="154" t="s">
        <v>3476</v>
      </c>
      <c r="F328" s="155" t="s">
        <v>81</v>
      </c>
      <c r="H328" s="156">
        <v>1</v>
      </c>
      <c r="I328" s="157"/>
      <c r="L328" s="153"/>
      <c r="M328" s="158"/>
      <c r="T328" s="159"/>
      <c r="AT328" s="154" t="s">
        <v>269</v>
      </c>
      <c r="AU328" s="154" t="s">
        <v>83</v>
      </c>
      <c r="AV328" s="12" t="s">
        <v>83</v>
      </c>
      <c r="AW328" s="12" t="s">
        <v>37</v>
      </c>
      <c r="AX328" s="12" t="s">
        <v>74</v>
      </c>
      <c r="AY328" s="154" t="s">
        <v>257</v>
      </c>
    </row>
    <row r="329" spans="2:65" s="13" customFormat="1" ht="11.25">
      <c r="B329" s="173"/>
      <c r="D329" s="147" t="s">
        <v>269</v>
      </c>
      <c r="E329" s="174" t="s">
        <v>3274</v>
      </c>
      <c r="F329" s="175" t="s">
        <v>3477</v>
      </c>
      <c r="H329" s="174" t="s">
        <v>3</v>
      </c>
      <c r="I329" s="176"/>
      <c r="L329" s="173"/>
      <c r="M329" s="177"/>
      <c r="T329" s="178"/>
      <c r="AT329" s="174" t="s">
        <v>269</v>
      </c>
      <c r="AU329" s="174" t="s">
        <v>83</v>
      </c>
      <c r="AV329" s="13" t="s">
        <v>81</v>
      </c>
      <c r="AW329" s="13" t="s">
        <v>37</v>
      </c>
      <c r="AX329" s="13" t="s">
        <v>74</v>
      </c>
      <c r="AY329" s="174" t="s">
        <v>257</v>
      </c>
    </row>
    <row r="330" spans="2:65" s="12" customFormat="1" ht="11.25">
      <c r="B330" s="153"/>
      <c r="D330" s="147" t="s">
        <v>269</v>
      </c>
      <c r="E330" s="154" t="s">
        <v>3478</v>
      </c>
      <c r="F330" s="155" t="s">
        <v>3479</v>
      </c>
      <c r="H330" s="156">
        <v>1.0149999999999999</v>
      </c>
      <c r="I330" s="157"/>
      <c r="L330" s="153"/>
      <c r="M330" s="158"/>
      <c r="T330" s="159"/>
      <c r="AT330" s="154" t="s">
        <v>269</v>
      </c>
      <c r="AU330" s="154" t="s">
        <v>83</v>
      </c>
      <c r="AV330" s="12" t="s">
        <v>83</v>
      </c>
      <c r="AW330" s="12" t="s">
        <v>37</v>
      </c>
      <c r="AX330" s="12" t="s">
        <v>81</v>
      </c>
      <c r="AY330" s="154" t="s">
        <v>257</v>
      </c>
    </row>
    <row r="331" spans="2:65" s="1" customFormat="1" ht="16.5" customHeight="1">
      <c r="B331" s="133"/>
      <c r="C331" s="134" t="s">
        <v>1790</v>
      </c>
      <c r="D331" s="134" t="s">
        <v>259</v>
      </c>
      <c r="E331" s="135" t="s">
        <v>3027</v>
      </c>
      <c r="F331" s="136" t="s">
        <v>3028</v>
      </c>
      <c r="G331" s="137" t="s">
        <v>2651</v>
      </c>
      <c r="H331" s="138">
        <v>1</v>
      </c>
      <c r="I331" s="139"/>
      <c r="J331" s="140">
        <f>ROUND(I331*H331,2)</f>
        <v>0</v>
      </c>
      <c r="K331" s="136" t="s">
        <v>263</v>
      </c>
      <c r="L331" s="33"/>
      <c r="M331" s="141" t="s">
        <v>3</v>
      </c>
      <c r="N331" s="142" t="s">
        <v>45</v>
      </c>
      <c r="P331" s="143">
        <f>O331*H331</f>
        <v>0</v>
      </c>
      <c r="Q331" s="143">
        <v>1.8000000000000001E-4</v>
      </c>
      <c r="R331" s="143">
        <f>Q331*H331</f>
        <v>1.8000000000000001E-4</v>
      </c>
      <c r="S331" s="143">
        <v>0</v>
      </c>
      <c r="T331" s="144">
        <f>S331*H331</f>
        <v>0</v>
      </c>
      <c r="AR331" s="145" t="s">
        <v>95</v>
      </c>
      <c r="AT331" s="145" t="s">
        <v>259</v>
      </c>
      <c r="AU331" s="145" t="s">
        <v>83</v>
      </c>
      <c r="AY331" s="17" t="s">
        <v>257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7" t="s">
        <v>81</v>
      </c>
      <c r="BK331" s="146">
        <f>ROUND(I331*H331,2)</f>
        <v>0</v>
      </c>
      <c r="BL331" s="17" t="s">
        <v>95</v>
      </c>
      <c r="BM331" s="145" t="s">
        <v>3480</v>
      </c>
    </row>
    <row r="332" spans="2:65" s="1" customFormat="1" ht="11.25">
      <c r="B332" s="33"/>
      <c r="D332" s="147" t="s">
        <v>265</v>
      </c>
      <c r="F332" s="148" t="s">
        <v>3030</v>
      </c>
      <c r="I332" s="149"/>
      <c r="L332" s="33"/>
      <c r="M332" s="150"/>
      <c r="T332" s="54"/>
      <c r="AT332" s="17" t="s">
        <v>265</v>
      </c>
      <c r="AU332" s="17" t="s">
        <v>83</v>
      </c>
    </row>
    <row r="333" spans="2:65" s="1" customFormat="1" ht="11.25">
      <c r="B333" s="33"/>
      <c r="D333" s="151" t="s">
        <v>267</v>
      </c>
      <c r="F333" s="152" t="s">
        <v>3031</v>
      </c>
      <c r="I333" s="149"/>
      <c r="L333" s="33"/>
      <c r="M333" s="150"/>
      <c r="T333" s="54"/>
      <c r="AT333" s="17" t="s">
        <v>267</v>
      </c>
      <c r="AU333" s="17" t="s">
        <v>83</v>
      </c>
    </row>
    <row r="334" spans="2:65" s="1" customFormat="1" ht="16.5" customHeight="1">
      <c r="B334" s="133"/>
      <c r="C334" s="134" t="s">
        <v>1794</v>
      </c>
      <c r="D334" s="134" t="s">
        <v>259</v>
      </c>
      <c r="E334" s="135" t="s">
        <v>3481</v>
      </c>
      <c r="F334" s="136" t="s">
        <v>3482</v>
      </c>
      <c r="G334" s="137" t="s">
        <v>2651</v>
      </c>
      <c r="H334" s="138">
        <v>1</v>
      </c>
      <c r="I334" s="139"/>
      <c r="J334" s="140">
        <f>ROUND(I334*H334,2)</f>
        <v>0</v>
      </c>
      <c r="K334" s="136" t="s">
        <v>263</v>
      </c>
      <c r="L334" s="33"/>
      <c r="M334" s="141" t="s">
        <v>3</v>
      </c>
      <c r="N334" s="142" t="s">
        <v>45</v>
      </c>
      <c r="P334" s="143">
        <f>O334*H334</f>
        <v>0</v>
      </c>
      <c r="Q334" s="143">
        <v>5.0000000000000001E-4</v>
      </c>
      <c r="R334" s="143">
        <f>Q334*H334</f>
        <v>5.0000000000000001E-4</v>
      </c>
      <c r="S334" s="143">
        <v>0</v>
      </c>
      <c r="T334" s="144">
        <f>S334*H334</f>
        <v>0</v>
      </c>
      <c r="AR334" s="145" t="s">
        <v>95</v>
      </c>
      <c r="AT334" s="145" t="s">
        <v>259</v>
      </c>
      <c r="AU334" s="145" t="s">
        <v>83</v>
      </c>
      <c r="AY334" s="17" t="s">
        <v>257</v>
      </c>
      <c r="BE334" s="146">
        <f>IF(N334="základní",J334,0)</f>
        <v>0</v>
      </c>
      <c r="BF334" s="146">
        <f>IF(N334="snížená",J334,0)</f>
        <v>0</v>
      </c>
      <c r="BG334" s="146">
        <f>IF(N334="zákl. přenesená",J334,0)</f>
        <v>0</v>
      </c>
      <c r="BH334" s="146">
        <f>IF(N334="sníž. přenesená",J334,0)</f>
        <v>0</v>
      </c>
      <c r="BI334" s="146">
        <f>IF(N334="nulová",J334,0)</f>
        <v>0</v>
      </c>
      <c r="BJ334" s="17" t="s">
        <v>81</v>
      </c>
      <c r="BK334" s="146">
        <f>ROUND(I334*H334,2)</f>
        <v>0</v>
      </c>
      <c r="BL334" s="17" t="s">
        <v>95</v>
      </c>
      <c r="BM334" s="145" t="s">
        <v>3483</v>
      </c>
    </row>
    <row r="335" spans="2:65" s="1" customFormat="1" ht="11.25">
      <c r="B335" s="33"/>
      <c r="D335" s="147" t="s">
        <v>265</v>
      </c>
      <c r="F335" s="148" t="s">
        <v>3484</v>
      </c>
      <c r="I335" s="149"/>
      <c r="L335" s="33"/>
      <c r="M335" s="150"/>
      <c r="T335" s="54"/>
      <c r="AT335" s="17" t="s">
        <v>265</v>
      </c>
      <c r="AU335" s="17" t="s">
        <v>83</v>
      </c>
    </row>
    <row r="336" spans="2:65" s="1" customFormat="1" ht="11.25">
      <c r="B336" s="33"/>
      <c r="D336" s="151" t="s">
        <v>267</v>
      </c>
      <c r="F336" s="152" t="s">
        <v>3485</v>
      </c>
      <c r="I336" s="149"/>
      <c r="L336" s="33"/>
      <c r="M336" s="150"/>
      <c r="T336" s="54"/>
      <c r="AT336" s="17" t="s">
        <v>267</v>
      </c>
      <c r="AU336" s="17" t="s">
        <v>83</v>
      </c>
    </row>
    <row r="337" spans="2:65" s="1" customFormat="1" ht="16.5" customHeight="1">
      <c r="B337" s="133"/>
      <c r="C337" s="134" t="s">
        <v>1799</v>
      </c>
      <c r="D337" s="134" t="s">
        <v>259</v>
      </c>
      <c r="E337" s="135" t="s">
        <v>2649</v>
      </c>
      <c r="F337" s="136" t="s">
        <v>2650</v>
      </c>
      <c r="G337" s="137" t="s">
        <v>2651</v>
      </c>
      <c r="H337" s="138">
        <v>3</v>
      </c>
      <c r="I337" s="139"/>
      <c r="J337" s="140">
        <f>ROUND(I337*H337,2)</f>
        <v>0</v>
      </c>
      <c r="K337" s="136" t="s">
        <v>263</v>
      </c>
      <c r="L337" s="33"/>
      <c r="M337" s="141" t="s">
        <v>3</v>
      </c>
      <c r="N337" s="142" t="s">
        <v>45</v>
      </c>
      <c r="P337" s="143">
        <f>O337*H337</f>
        <v>0</v>
      </c>
      <c r="Q337" s="143">
        <v>2.3500000000000001E-3</v>
      </c>
      <c r="R337" s="143">
        <f>Q337*H337</f>
        <v>7.0500000000000007E-3</v>
      </c>
      <c r="S337" s="143">
        <v>0</v>
      </c>
      <c r="T337" s="144">
        <f>S337*H337</f>
        <v>0</v>
      </c>
      <c r="AR337" s="145" t="s">
        <v>95</v>
      </c>
      <c r="AT337" s="145" t="s">
        <v>259</v>
      </c>
      <c r="AU337" s="145" t="s">
        <v>83</v>
      </c>
      <c r="AY337" s="17" t="s">
        <v>257</v>
      </c>
      <c r="BE337" s="146">
        <f>IF(N337="základní",J337,0)</f>
        <v>0</v>
      </c>
      <c r="BF337" s="146">
        <f>IF(N337="snížená",J337,0)</f>
        <v>0</v>
      </c>
      <c r="BG337" s="146">
        <f>IF(N337="zákl. přenesená",J337,0)</f>
        <v>0</v>
      </c>
      <c r="BH337" s="146">
        <f>IF(N337="sníž. přenesená",J337,0)</f>
        <v>0</v>
      </c>
      <c r="BI337" s="146">
        <f>IF(N337="nulová",J337,0)</f>
        <v>0</v>
      </c>
      <c r="BJ337" s="17" t="s">
        <v>81</v>
      </c>
      <c r="BK337" s="146">
        <f>ROUND(I337*H337,2)</f>
        <v>0</v>
      </c>
      <c r="BL337" s="17" t="s">
        <v>95</v>
      </c>
      <c r="BM337" s="145" t="s">
        <v>3486</v>
      </c>
    </row>
    <row r="338" spans="2:65" s="1" customFormat="1" ht="11.25">
      <c r="B338" s="33"/>
      <c r="D338" s="147" t="s">
        <v>265</v>
      </c>
      <c r="F338" s="148" t="s">
        <v>2653</v>
      </c>
      <c r="I338" s="149"/>
      <c r="L338" s="33"/>
      <c r="M338" s="150"/>
      <c r="T338" s="54"/>
      <c r="AT338" s="17" t="s">
        <v>265</v>
      </c>
      <c r="AU338" s="17" t="s">
        <v>83</v>
      </c>
    </row>
    <row r="339" spans="2:65" s="1" customFormat="1" ht="11.25">
      <c r="B339" s="33"/>
      <c r="D339" s="151" t="s">
        <v>267</v>
      </c>
      <c r="F339" s="152" t="s">
        <v>2654</v>
      </c>
      <c r="I339" s="149"/>
      <c r="L339" s="33"/>
      <c r="M339" s="150"/>
      <c r="T339" s="54"/>
      <c r="AT339" s="17" t="s">
        <v>267</v>
      </c>
      <c r="AU339" s="17" t="s">
        <v>83</v>
      </c>
    </row>
    <row r="340" spans="2:65" s="1" customFormat="1" ht="24.2" customHeight="1">
      <c r="B340" s="133"/>
      <c r="C340" s="134" t="s">
        <v>1807</v>
      </c>
      <c r="D340" s="134" t="s">
        <v>259</v>
      </c>
      <c r="E340" s="135" t="s">
        <v>2658</v>
      </c>
      <c r="F340" s="136" t="s">
        <v>2659</v>
      </c>
      <c r="G340" s="137" t="s">
        <v>282</v>
      </c>
      <c r="H340" s="138">
        <v>51.655999999999999</v>
      </c>
      <c r="I340" s="139"/>
      <c r="J340" s="140">
        <f>ROUND(I340*H340,2)</f>
        <v>0</v>
      </c>
      <c r="K340" s="136" t="s">
        <v>331</v>
      </c>
      <c r="L340" s="33"/>
      <c r="M340" s="141" t="s">
        <v>3</v>
      </c>
      <c r="N340" s="142" t="s">
        <v>45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95</v>
      </c>
      <c r="AT340" s="145" t="s">
        <v>259</v>
      </c>
      <c r="AU340" s="145" t="s">
        <v>83</v>
      </c>
      <c r="AY340" s="17" t="s">
        <v>257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7" t="s">
        <v>81</v>
      </c>
      <c r="BK340" s="146">
        <f>ROUND(I340*H340,2)</f>
        <v>0</v>
      </c>
      <c r="BL340" s="17" t="s">
        <v>95</v>
      </c>
      <c r="BM340" s="145" t="s">
        <v>3487</v>
      </c>
    </row>
    <row r="341" spans="2:65" s="1" customFormat="1" ht="19.5">
      <c r="B341" s="33"/>
      <c r="D341" s="147" t="s">
        <v>265</v>
      </c>
      <c r="F341" s="148" t="s">
        <v>2659</v>
      </c>
      <c r="I341" s="149"/>
      <c r="L341" s="33"/>
      <c r="M341" s="150"/>
      <c r="T341" s="54"/>
      <c r="AT341" s="17" t="s">
        <v>265</v>
      </c>
      <c r="AU341" s="17" t="s">
        <v>83</v>
      </c>
    </row>
    <row r="342" spans="2:65" s="1" customFormat="1" ht="16.5" customHeight="1">
      <c r="B342" s="133"/>
      <c r="C342" s="134" t="s">
        <v>1815</v>
      </c>
      <c r="D342" s="134" t="s">
        <v>259</v>
      </c>
      <c r="E342" s="135" t="s">
        <v>2665</v>
      </c>
      <c r="F342" s="136" t="s">
        <v>2666</v>
      </c>
      <c r="G342" s="137" t="s">
        <v>282</v>
      </c>
      <c r="H342" s="138">
        <v>22.62</v>
      </c>
      <c r="I342" s="139"/>
      <c r="J342" s="140">
        <f>ROUND(I342*H342,2)</f>
        <v>0</v>
      </c>
      <c r="K342" s="136" t="s">
        <v>263</v>
      </c>
      <c r="L342" s="33"/>
      <c r="M342" s="141" t="s">
        <v>3</v>
      </c>
      <c r="N342" s="142" t="s">
        <v>45</v>
      </c>
      <c r="P342" s="143">
        <f>O342*H342</f>
        <v>0</v>
      </c>
      <c r="Q342" s="143">
        <v>0</v>
      </c>
      <c r="R342" s="143">
        <f>Q342*H342</f>
        <v>0</v>
      </c>
      <c r="S342" s="143">
        <v>0</v>
      </c>
      <c r="T342" s="144">
        <f>S342*H342</f>
        <v>0</v>
      </c>
      <c r="AR342" s="145" t="s">
        <v>95</v>
      </c>
      <c r="AT342" s="145" t="s">
        <v>259</v>
      </c>
      <c r="AU342" s="145" t="s">
        <v>83</v>
      </c>
      <c r="AY342" s="17" t="s">
        <v>257</v>
      </c>
      <c r="BE342" s="146">
        <f>IF(N342="základní",J342,0)</f>
        <v>0</v>
      </c>
      <c r="BF342" s="146">
        <f>IF(N342="snížená",J342,0)</f>
        <v>0</v>
      </c>
      <c r="BG342" s="146">
        <f>IF(N342="zákl. přenesená",J342,0)</f>
        <v>0</v>
      </c>
      <c r="BH342" s="146">
        <f>IF(N342="sníž. přenesená",J342,0)</f>
        <v>0</v>
      </c>
      <c r="BI342" s="146">
        <f>IF(N342="nulová",J342,0)</f>
        <v>0</v>
      </c>
      <c r="BJ342" s="17" t="s">
        <v>81</v>
      </c>
      <c r="BK342" s="146">
        <f>ROUND(I342*H342,2)</f>
        <v>0</v>
      </c>
      <c r="BL342" s="17" t="s">
        <v>95</v>
      </c>
      <c r="BM342" s="145" t="s">
        <v>3488</v>
      </c>
    </row>
    <row r="343" spans="2:65" s="1" customFormat="1" ht="19.5">
      <c r="B343" s="33"/>
      <c r="D343" s="147" t="s">
        <v>265</v>
      </c>
      <c r="F343" s="148" t="s">
        <v>2668</v>
      </c>
      <c r="I343" s="149"/>
      <c r="L343" s="33"/>
      <c r="M343" s="150"/>
      <c r="T343" s="54"/>
      <c r="AT343" s="17" t="s">
        <v>265</v>
      </c>
      <c r="AU343" s="17" t="s">
        <v>83</v>
      </c>
    </row>
    <row r="344" spans="2:65" s="1" customFormat="1" ht="11.25">
      <c r="B344" s="33"/>
      <c r="D344" s="151" t="s">
        <v>267</v>
      </c>
      <c r="F344" s="152" t="s">
        <v>2669</v>
      </c>
      <c r="I344" s="149"/>
      <c r="L344" s="33"/>
      <c r="M344" s="150"/>
      <c r="T344" s="54"/>
      <c r="AT344" s="17" t="s">
        <v>267</v>
      </c>
      <c r="AU344" s="17" t="s">
        <v>83</v>
      </c>
    </row>
    <row r="345" spans="2:65" s="1" customFormat="1" ht="16.5" customHeight="1">
      <c r="B345" s="133"/>
      <c r="C345" s="134" t="s">
        <v>1820</v>
      </c>
      <c r="D345" s="134" t="s">
        <v>259</v>
      </c>
      <c r="E345" s="135" t="s">
        <v>2673</v>
      </c>
      <c r="F345" s="136" t="s">
        <v>2674</v>
      </c>
      <c r="G345" s="137" t="s">
        <v>282</v>
      </c>
      <c r="H345" s="138">
        <v>4.03</v>
      </c>
      <c r="I345" s="139"/>
      <c r="J345" s="140">
        <f>ROUND(I345*H345,2)</f>
        <v>0</v>
      </c>
      <c r="K345" s="136" t="s">
        <v>263</v>
      </c>
      <c r="L345" s="33"/>
      <c r="M345" s="141" t="s">
        <v>3</v>
      </c>
      <c r="N345" s="142" t="s">
        <v>45</v>
      </c>
      <c r="P345" s="143">
        <f>O345*H345</f>
        <v>0</v>
      </c>
      <c r="Q345" s="143">
        <v>0</v>
      </c>
      <c r="R345" s="143">
        <f>Q345*H345</f>
        <v>0</v>
      </c>
      <c r="S345" s="143">
        <v>0</v>
      </c>
      <c r="T345" s="144">
        <f>S345*H345</f>
        <v>0</v>
      </c>
      <c r="AR345" s="145" t="s">
        <v>95</v>
      </c>
      <c r="AT345" s="145" t="s">
        <v>259</v>
      </c>
      <c r="AU345" s="145" t="s">
        <v>83</v>
      </c>
      <c r="AY345" s="17" t="s">
        <v>257</v>
      </c>
      <c r="BE345" s="146">
        <f>IF(N345="základní",J345,0)</f>
        <v>0</v>
      </c>
      <c r="BF345" s="146">
        <f>IF(N345="snížená",J345,0)</f>
        <v>0</v>
      </c>
      <c r="BG345" s="146">
        <f>IF(N345="zákl. přenesená",J345,0)</f>
        <v>0</v>
      </c>
      <c r="BH345" s="146">
        <f>IF(N345="sníž. přenesená",J345,0)</f>
        <v>0</v>
      </c>
      <c r="BI345" s="146">
        <f>IF(N345="nulová",J345,0)</f>
        <v>0</v>
      </c>
      <c r="BJ345" s="17" t="s">
        <v>81</v>
      </c>
      <c r="BK345" s="146">
        <f>ROUND(I345*H345,2)</f>
        <v>0</v>
      </c>
      <c r="BL345" s="17" t="s">
        <v>95</v>
      </c>
      <c r="BM345" s="145" t="s">
        <v>3489</v>
      </c>
    </row>
    <row r="346" spans="2:65" s="1" customFormat="1" ht="19.5">
      <c r="B346" s="33"/>
      <c r="D346" s="147" t="s">
        <v>265</v>
      </c>
      <c r="F346" s="148" t="s">
        <v>2676</v>
      </c>
      <c r="I346" s="149"/>
      <c r="L346" s="33"/>
      <c r="M346" s="150"/>
      <c r="T346" s="54"/>
      <c r="AT346" s="17" t="s">
        <v>265</v>
      </c>
      <c r="AU346" s="17" t="s">
        <v>83</v>
      </c>
    </row>
    <row r="347" spans="2:65" s="1" customFormat="1" ht="11.25">
      <c r="B347" s="33"/>
      <c r="D347" s="151" t="s">
        <v>267</v>
      </c>
      <c r="F347" s="152" t="s">
        <v>2677</v>
      </c>
      <c r="I347" s="149"/>
      <c r="L347" s="33"/>
      <c r="M347" s="150"/>
      <c r="T347" s="54"/>
      <c r="AT347" s="17" t="s">
        <v>267</v>
      </c>
      <c r="AU347" s="17" t="s">
        <v>83</v>
      </c>
    </row>
    <row r="348" spans="2:65" s="1" customFormat="1" ht="16.5" customHeight="1">
      <c r="B348" s="133"/>
      <c r="C348" s="134" t="s">
        <v>1826</v>
      </c>
      <c r="D348" s="134" t="s">
        <v>259</v>
      </c>
      <c r="E348" s="135" t="s">
        <v>1816</v>
      </c>
      <c r="F348" s="136" t="s">
        <v>1817</v>
      </c>
      <c r="G348" s="137" t="s">
        <v>439</v>
      </c>
      <c r="H348" s="138">
        <v>7</v>
      </c>
      <c r="I348" s="139"/>
      <c r="J348" s="140">
        <f>ROUND(I348*H348,2)</f>
        <v>0</v>
      </c>
      <c r="K348" s="136" t="s">
        <v>263</v>
      </c>
      <c r="L348" s="33"/>
      <c r="M348" s="141" t="s">
        <v>3</v>
      </c>
      <c r="N348" s="142" t="s">
        <v>45</v>
      </c>
      <c r="P348" s="143">
        <f>O348*H348</f>
        <v>0</v>
      </c>
      <c r="Q348" s="143">
        <v>1.0189999999999999E-2</v>
      </c>
      <c r="R348" s="143">
        <f>Q348*H348</f>
        <v>7.1329999999999991E-2</v>
      </c>
      <c r="S348" s="143">
        <v>0</v>
      </c>
      <c r="T348" s="144">
        <f>S348*H348</f>
        <v>0</v>
      </c>
      <c r="AR348" s="145" t="s">
        <v>95</v>
      </c>
      <c r="AT348" s="145" t="s">
        <v>259</v>
      </c>
      <c r="AU348" s="145" t="s">
        <v>83</v>
      </c>
      <c r="AY348" s="17" t="s">
        <v>257</v>
      </c>
      <c r="BE348" s="146">
        <f>IF(N348="základní",J348,0)</f>
        <v>0</v>
      </c>
      <c r="BF348" s="146">
        <f>IF(N348="snížená",J348,0)</f>
        <v>0</v>
      </c>
      <c r="BG348" s="146">
        <f>IF(N348="zákl. přenesená",J348,0)</f>
        <v>0</v>
      </c>
      <c r="BH348" s="146">
        <f>IF(N348="sníž. přenesená",J348,0)</f>
        <v>0</v>
      </c>
      <c r="BI348" s="146">
        <f>IF(N348="nulová",J348,0)</f>
        <v>0</v>
      </c>
      <c r="BJ348" s="17" t="s">
        <v>81</v>
      </c>
      <c r="BK348" s="146">
        <f>ROUND(I348*H348,2)</f>
        <v>0</v>
      </c>
      <c r="BL348" s="17" t="s">
        <v>95</v>
      </c>
      <c r="BM348" s="145" t="s">
        <v>3490</v>
      </c>
    </row>
    <row r="349" spans="2:65" s="1" customFormat="1" ht="11.25">
      <c r="B349" s="33"/>
      <c r="D349" s="147" t="s">
        <v>265</v>
      </c>
      <c r="F349" s="148" t="s">
        <v>1817</v>
      </c>
      <c r="I349" s="149"/>
      <c r="L349" s="33"/>
      <c r="M349" s="150"/>
      <c r="T349" s="54"/>
      <c r="AT349" s="17" t="s">
        <v>265</v>
      </c>
      <c r="AU349" s="17" t="s">
        <v>83</v>
      </c>
    </row>
    <row r="350" spans="2:65" s="1" customFormat="1" ht="11.25">
      <c r="B350" s="33"/>
      <c r="D350" s="151" t="s">
        <v>267</v>
      </c>
      <c r="F350" s="152" t="s">
        <v>1819</v>
      </c>
      <c r="I350" s="149"/>
      <c r="L350" s="33"/>
      <c r="M350" s="150"/>
      <c r="T350" s="54"/>
      <c r="AT350" s="17" t="s">
        <v>267</v>
      </c>
      <c r="AU350" s="17" t="s">
        <v>83</v>
      </c>
    </row>
    <row r="351" spans="2:65" s="1" customFormat="1" ht="16.5" customHeight="1">
      <c r="B351" s="133"/>
      <c r="C351" s="160" t="s">
        <v>1835</v>
      </c>
      <c r="D351" s="160" t="s">
        <v>327</v>
      </c>
      <c r="E351" s="161" t="s">
        <v>1841</v>
      </c>
      <c r="F351" s="162" t="s">
        <v>1842</v>
      </c>
      <c r="G351" s="163" t="s">
        <v>1829</v>
      </c>
      <c r="H351" s="164">
        <v>7.07</v>
      </c>
      <c r="I351" s="165"/>
      <c r="J351" s="166">
        <f>ROUND(I351*H351,2)</f>
        <v>0</v>
      </c>
      <c r="K351" s="162" t="s">
        <v>263</v>
      </c>
      <c r="L351" s="167"/>
      <c r="M351" s="168" t="s">
        <v>3</v>
      </c>
      <c r="N351" s="169" t="s">
        <v>45</v>
      </c>
      <c r="P351" s="143">
        <f>O351*H351</f>
        <v>0</v>
      </c>
      <c r="Q351" s="143">
        <v>0.86</v>
      </c>
      <c r="R351" s="143">
        <f>Q351*H351</f>
        <v>6.0802000000000005</v>
      </c>
      <c r="S351" s="143">
        <v>0</v>
      </c>
      <c r="T351" s="144">
        <f>S351*H351</f>
        <v>0</v>
      </c>
      <c r="AR351" s="145" t="s">
        <v>310</v>
      </c>
      <c r="AT351" s="145" t="s">
        <v>327</v>
      </c>
      <c r="AU351" s="145" t="s">
        <v>83</v>
      </c>
      <c r="AY351" s="17" t="s">
        <v>257</v>
      </c>
      <c r="BE351" s="146">
        <f>IF(N351="základní",J351,0)</f>
        <v>0</v>
      </c>
      <c r="BF351" s="146">
        <f>IF(N351="snížená",J351,0)</f>
        <v>0</v>
      </c>
      <c r="BG351" s="146">
        <f>IF(N351="zákl. přenesená",J351,0)</f>
        <v>0</v>
      </c>
      <c r="BH351" s="146">
        <f>IF(N351="sníž. přenesená",J351,0)</f>
        <v>0</v>
      </c>
      <c r="BI351" s="146">
        <f>IF(N351="nulová",J351,0)</f>
        <v>0</v>
      </c>
      <c r="BJ351" s="17" t="s">
        <v>81</v>
      </c>
      <c r="BK351" s="146">
        <f>ROUND(I351*H351,2)</f>
        <v>0</v>
      </c>
      <c r="BL351" s="17" t="s">
        <v>95</v>
      </c>
      <c r="BM351" s="145" t="s">
        <v>3491</v>
      </c>
    </row>
    <row r="352" spans="2:65" s="1" customFormat="1" ht="11.25">
      <c r="B352" s="33"/>
      <c r="D352" s="147" t="s">
        <v>265</v>
      </c>
      <c r="F352" s="148" t="s">
        <v>1842</v>
      </c>
      <c r="I352" s="149"/>
      <c r="L352" s="33"/>
      <c r="M352" s="150"/>
      <c r="T352" s="54"/>
      <c r="AT352" s="17" t="s">
        <v>265</v>
      </c>
      <c r="AU352" s="17" t="s">
        <v>83</v>
      </c>
    </row>
    <row r="353" spans="2:65" s="13" customFormat="1" ht="11.25">
      <c r="B353" s="173"/>
      <c r="D353" s="147" t="s">
        <v>269</v>
      </c>
      <c r="E353" s="174" t="s">
        <v>3</v>
      </c>
      <c r="F353" s="175" t="s">
        <v>3368</v>
      </c>
      <c r="H353" s="174" t="s">
        <v>3</v>
      </c>
      <c r="I353" s="176"/>
      <c r="L353" s="173"/>
      <c r="M353" s="177"/>
      <c r="T353" s="178"/>
      <c r="AT353" s="174" t="s">
        <v>269</v>
      </c>
      <c r="AU353" s="174" t="s">
        <v>83</v>
      </c>
      <c r="AV353" s="13" t="s">
        <v>81</v>
      </c>
      <c r="AW353" s="13" t="s">
        <v>37</v>
      </c>
      <c r="AX353" s="13" t="s">
        <v>74</v>
      </c>
      <c r="AY353" s="174" t="s">
        <v>257</v>
      </c>
    </row>
    <row r="354" spans="2:65" s="12" customFormat="1" ht="11.25">
      <c r="B354" s="153"/>
      <c r="D354" s="147" t="s">
        <v>269</v>
      </c>
      <c r="E354" s="154" t="s">
        <v>1844</v>
      </c>
      <c r="F354" s="155" t="s">
        <v>95</v>
      </c>
      <c r="H354" s="156">
        <v>4</v>
      </c>
      <c r="I354" s="157"/>
      <c r="L354" s="153"/>
      <c r="M354" s="158"/>
      <c r="T354" s="159"/>
      <c r="AT354" s="154" t="s">
        <v>269</v>
      </c>
      <c r="AU354" s="154" t="s">
        <v>83</v>
      </c>
      <c r="AV354" s="12" t="s">
        <v>83</v>
      </c>
      <c r="AW354" s="12" t="s">
        <v>37</v>
      </c>
      <c r="AX354" s="12" t="s">
        <v>74</v>
      </c>
      <c r="AY354" s="154" t="s">
        <v>257</v>
      </c>
    </row>
    <row r="355" spans="2:65" s="13" customFormat="1" ht="11.25">
      <c r="B355" s="173"/>
      <c r="D355" s="147" t="s">
        <v>269</v>
      </c>
      <c r="E355" s="174" t="s">
        <v>3</v>
      </c>
      <c r="F355" s="175" t="s">
        <v>3369</v>
      </c>
      <c r="H355" s="174" t="s">
        <v>3</v>
      </c>
      <c r="I355" s="176"/>
      <c r="L355" s="173"/>
      <c r="M355" s="177"/>
      <c r="T355" s="178"/>
      <c r="AT355" s="174" t="s">
        <v>269</v>
      </c>
      <c r="AU355" s="174" t="s">
        <v>83</v>
      </c>
      <c r="AV355" s="13" t="s">
        <v>81</v>
      </c>
      <c r="AW355" s="13" t="s">
        <v>37</v>
      </c>
      <c r="AX355" s="13" t="s">
        <v>74</v>
      </c>
      <c r="AY355" s="174" t="s">
        <v>257</v>
      </c>
    </row>
    <row r="356" spans="2:65" s="12" customFormat="1" ht="11.25">
      <c r="B356" s="153"/>
      <c r="D356" s="147" t="s">
        <v>269</v>
      </c>
      <c r="E356" s="154" t="s">
        <v>1846</v>
      </c>
      <c r="F356" s="155" t="s">
        <v>90</v>
      </c>
      <c r="H356" s="156">
        <v>3</v>
      </c>
      <c r="I356" s="157"/>
      <c r="L356" s="153"/>
      <c r="M356" s="158"/>
      <c r="T356" s="159"/>
      <c r="AT356" s="154" t="s">
        <v>269</v>
      </c>
      <c r="AU356" s="154" t="s">
        <v>83</v>
      </c>
      <c r="AV356" s="12" t="s">
        <v>83</v>
      </c>
      <c r="AW356" s="12" t="s">
        <v>37</v>
      </c>
      <c r="AX356" s="12" t="s">
        <v>74</v>
      </c>
      <c r="AY356" s="154" t="s">
        <v>257</v>
      </c>
    </row>
    <row r="357" spans="2:65" s="13" customFormat="1" ht="11.25">
      <c r="B357" s="173"/>
      <c r="D357" s="147" t="s">
        <v>269</v>
      </c>
      <c r="E357" s="174" t="s">
        <v>3277</v>
      </c>
      <c r="F357" s="175" t="s">
        <v>3492</v>
      </c>
      <c r="H357" s="174" t="s">
        <v>3</v>
      </c>
      <c r="I357" s="176"/>
      <c r="L357" s="173"/>
      <c r="M357" s="177"/>
      <c r="T357" s="178"/>
      <c r="AT357" s="174" t="s">
        <v>269</v>
      </c>
      <c r="AU357" s="174" t="s">
        <v>83</v>
      </c>
      <c r="AV357" s="13" t="s">
        <v>81</v>
      </c>
      <c r="AW357" s="13" t="s">
        <v>37</v>
      </c>
      <c r="AX357" s="13" t="s">
        <v>74</v>
      </c>
      <c r="AY357" s="174" t="s">
        <v>257</v>
      </c>
    </row>
    <row r="358" spans="2:65" s="12" customFormat="1" ht="11.25">
      <c r="B358" s="153"/>
      <c r="D358" s="147" t="s">
        <v>269</v>
      </c>
      <c r="E358" s="154" t="s">
        <v>3493</v>
      </c>
      <c r="F358" s="155" t="s">
        <v>3494</v>
      </c>
      <c r="H358" s="156">
        <v>7.07</v>
      </c>
      <c r="I358" s="157"/>
      <c r="L358" s="153"/>
      <c r="M358" s="158"/>
      <c r="T358" s="159"/>
      <c r="AT358" s="154" t="s">
        <v>269</v>
      </c>
      <c r="AU358" s="154" t="s">
        <v>83</v>
      </c>
      <c r="AV358" s="12" t="s">
        <v>83</v>
      </c>
      <c r="AW358" s="12" t="s">
        <v>37</v>
      </c>
      <c r="AX358" s="12" t="s">
        <v>81</v>
      </c>
      <c r="AY358" s="154" t="s">
        <v>257</v>
      </c>
    </row>
    <row r="359" spans="2:65" s="1" customFormat="1" ht="16.5" customHeight="1">
      <c r="B359" s="133"/>
      <c r="C359" s="134" t="s">
        <v>1840</v>
      </c>
      <c r="D359" s="134" t="s">
        <v>259</v>
      </c>
      <c r="E359" s="135" t="s">
        <v>1857</v>
      </c>
      <c r="F359" s="136" t="s">
        <v>1858</v>
      </c>
      <c r="G359" s="137" t="s">
        <v>439</v>
      </c>
      <c r="H359" s="138">
        <v>2</v>
      </c>
      <c r="I359" s="139"/>
      <c r="J359" s="140">
        <f>ROUND(I359*H359,2)</f>
        <v>0</v>
      </c>
      <c r="K359" s="136" t="s">
        <v>263</v>
      </c>
      <c r="L359" s="33"/>
      <c r="M359" s="141" t="s">
        <v>3</v>
      </c>
      <c r="N359" s="142" t="s">
        <v>45</v>
      </c>
      <c r="P359" s="143">
        <f>O359*H359</f>
        <v>0</v>
      </c>
      <c r="Q359" s="143">
        <v>1.248E-2</v>
      </c>
      <c r="R359" s="143">
        <f>Q359*H359</f>
        <v>2.496E-2</v>
      </c>
      <c r="S359" s="143">
        <v>0</v>
      </c>
      <c r="T359" s="144">
        <f>S359*H359</f>
        <v>0</v>
      </c>
      <c r="AR359" s="145" t="s">
        <v>95</v>
      </c>
      <c r="AT359" s="145" t="s">
        <v>259</v>
      </c>
      <c r="AU359" s="145" t="s">
        <v>83</v>
      </c>
      <c r="AY359" s="17" t="s">
        <v>257</v>
      </c>
      <c r="BE359" s="146">
        <f>IF(N359="základní",J359,0)</f>
        <v>0</v>
      </c>
      <c r="BF359" s="146">
        <f>IF(N359="snížená",J359,0)</f>
        <v>0</v>
      </c>
      <c r="BG359" s="146">
        <f>IF(N359="zákl. přenesená",J359,0)</f>
        <v>0</v>
      </c>
      <c r="BH359" s="146">
        <f>IF(N359="sníž. přenesená",J359,0)</f>
        <v>0</v>
      </c>
      <c r="BI359" s="146">
        <f>IF(N359="nulová",J359,0)</f>
        <v>0</v>
      </c>
      <c r="BJ359" s="17" t="s">
        <v>81</v>
      </c>
      <c r="BK359" s="146">
        <f>ROUND(I359*H359,2)</f>
        <v>0</v>
      </c>
      <c r="BL359" s="17" t="s">
        <v>95</v>
      </c>
      <c r="BM359" s="145" t="s">
        <v>3495</v>
      </c>
    </row>
    <row r="360" spans="2:65" s="1" customFormat="1" ht="11.25">
      <c r="B360" s="33"/>
      <c r="D360" s="147" t="s">
        <v>265</v>
      </c>
      <c r="F360" s="148" t="s">
        <v>1858</v>
      </c>
      <c r="I360" s="149"/>
      <c r="L360" s="33"/>
      <c r="M360" s="150"/>
      <c r="T360" s="54"/>
      <c r="AT360" s="17" t="s">
        <v>265</v>
      </c>
      <c r="AU360" s="17" t="s">
        <v>83</v>
      </c>
    </row>
    <row r="361" spans="2:65" s="1" customFormat="1" ht="11.25">
      <c r="B361" s="33"/>
      <c r="D361" s="151" t="s">
        <v>267</v>
      </c>
      <c r="F361" s="152" t="s">
        <v>1860</v>
      </c>
      <c r="I361" s="149"/>
      <c r="L361" s="33"/>
      <c r="M361" s="150"/>
      <c r="T361" s="54"/>
      <c r="AT361" s="17" t="s">
        <v>267</v>
      </c>
      <c r="AU361" s="17" t="s">
        <v>83</v>
      </c>
    </row>
    <row r="362" spans="2:65" s="1" customFormat="1" ht="16.5" customHeight="1">
      <c r="B362" s="133"/>
      <c r="C362" s="160" t="s">
        <v>1848</v>
      </c>
      <c r="D362" s="160" t="s">
        <v>327</v>
      </c>
      <c r="E362" s="161" t="s">
        <v>1862</v>
      </c>
      <c r="F362" s="162" t="s">
        <v>1863</v>
      </c>
      <c r="G362" s="163" t="s">
        <v>1829</v>
      </c>
      <c r="H362" s="164">
        <v>2.0299999999999998</v>
      </c>
      <c r="I362" s="165"/>
      <c r="J362" s="166">
        <f>ROUND(I362*H362,2)</f>
        <v>0</v>
      </c>
      <c r="K362" s="162" t="s">
        <v>263</v>
      </c>
      <c r="L362" s="167"/>
      <c r="M362" s="168" t="s">
        <v>3</v>
      </c>
      <c r="N362" s="169" t="s">
        <v>45</v>
      </c>
      <c r="P362" s="143">
        <f>O362*H362</f>
        <v>0</v>
      </c>
      <c r="Q362" s="143">
        <v>0.50800000000000001</v>
      </c>
      <c r="R362" s="143">
        <f>Q362*H362</f>
        <v>1.0312399999999999</v>
      </c>
      <c r="S362" s="143">
        <v>0</v>
      </c>
      <c r="T362" s="144">
        <f>S362*H362</f>
        <v>0</v>
      </c>
      <c r="AR362" s="145" t="s">
        <v>310</v>
      </c>
      <c r="AT362" s="145" t="s">
        <v>327</v>
      </c>
      <c r="AU362" s="145" t="s">
        <v>83</v>
      </c>
      <c r="AY362" s="17" t="s">
        <v>257</v>
      </c>
      <c r="BE362" s="146">
        <f>IF(N362="základní",J362,0)</f>
        <v>0</v>
      </c>
      <c r="BF362" s="146">
        <f>IF(N362="snížená",J362,0)</f>
        <v>0</v>
      </c>
      <c r="BG362" s="146">
        <f>IF(N362="zákl. přenesená",J362,0)</f>
        <v>0</v>
      </c>
      <c r="BH362" s="146">
        <f>IF(N362="sníž. přenesená",J362,0)</f>
        <v>0</v>
      </c>
      <c r="BI362" s="146">
        <f>IF(N362="nulová",J362,0)</f>
        <v>0</v>
      </c>
      <c r="BJ362" s="17" t="s">
        <v>81</v>
      </c>
      <c r="BK362" s="146">
        <f>ROUND(I362*H362,2)</f>
        <v>0</v>
      </c>
      <c r="BL362" s="17" t="s">
        <v>95</v>
      </c>
      <c r="BM362" s="145" t="s">
        <v>3496</v>
      </c>
    </row>
    <row r="363" spans="2:65" s="1" customFormat="1" ht="11.25">
      <c r="B363" s="33"/>
      <c r="D363" s="147" t="s">
        <v>265</v>
      </c>
      <c r="F363" s="148" t="s">
        <v>1863</v>
      </c>
      <c r="I363" s="149"/>
      <c r="L363" s="33"/>
      <c r="M363" s="150"/>
      <c r="T363" s="54"/>
      <c r="AT363" s="17" t="s">
        <v>265</v>
      </c>
      <c r="AU363" s="17" t="s">
        <v>83</v>
      </c>
    </row>
    <row r="364" spans="2:65" s="13" customFormat="1" ht="11.25">
      <c r="B364" s="173"/>
      <c r="D364" s="147" t="s">
        <v>269</v>
      </c>
      <c r="E364" s="174" t="s">
        <v>3</v>
      </c>
      <c r="F364" s="175" t="s">
        <v>3368</v>
      </c>
      <c r="H364" s="174" t="s">
        <v>3</v>
      </c>
      <c r="I364" s="176"/>
      <c r="L364" s="173"/>
      <c r="M364" s="177"/>
      <c r="T364" s="178"/>
      <c r="AT364" s="174" t="s">
        <v>269</v>
      </c>
      <c r="AU364" s="174" t="s">
        <v>83</v>
      </c>
      <c r="AV364" s="13" t="s">
        <v>81</v>
      </c>
      <c r="AW364" s="13" t="s">
        <v>37</v>
      </c>
      <c r="AX364" s="13" t="s">
        <v>74</v>
      </c>
      <c r="AY364" s="174" t="s">
        <v>257</v>
      </c>
    </row>
    <row r="365" spans="2:65" s="12" customFormat="1" ht="11.25">
      <c r="B365" s="153"/>
      <c r="D365" s="147" t="s">
        <v>269</v>
      </c>
      <c r="E365" s="154" t="s">
        <v>3287</v>
      </c>
      <c r="F365" s="155" t="s">
        <v>81</v>
      </c>
      <c r="H365" s="156">
        <v>1</v>
      </c>
      <c r="I365" s="157"/>
      <c r="L365" s="153"/>
      <c r="M365" s="158"/>
      <c r="T365" s="159"/>
      <c r="AT365" s="154" t="s">
        <v>269</v>
      </c>
      <c r="AU365" s="154" t="s">
        <v>83</v>
      </c>
      <c r="AV365" s="12" t="s">
        <v>83</v>
      </c>
      <c r="AW365" s="12" t="s">
        <v>37</v>
      </c>
      <c r="AX365" s="12" t="s">
        <v>74</v>
      </c>
      <c r="AY365" s="154" t="s">
        <v>257</v>
      </c>
    </row>
    <row r="366" spans="2:65" s="13" customFormat="1" ht="11.25">
      <c r="B366" s="173"/>
      <c r="D366" s="147" t="s">
        <v>269</v>
      </c>
      <c r="E366" s="174" t="s">
        <v>3</v>
      </c>
      <c r="F366" s="175" t="s">
        <v>3369</v>
      </c>
      <c r="H366" s="174" t="s">
        <v>3</v>
      </c>
      <c r="I366" s="176"/>
      <c r="L366" s="173"/>
      <c r="M366" s="177"/>
      <c r="T366" s="178"/>
      <c r="AT366" s="174" t="s">
        <v>269</v>
      </c>
      <c r="AU366" s="174" t="s">
        <v>83</v>
      </c>
      <c r="AV366" s="13" t="s">
        <v>81</v>
      </c>
      <c r="AW366" s="13" t="s">
        <v>37</v>
      </c>
      <c r="AX366" s="13" t="s">
        <v>74</v>
      </c>
      <c r="AY366" s="174" t="s">
        <v>257</v>
      </c>
    </row>
    <row r="367" spans="2:65" s="12" customFormat="1" ht="11.25">
      <c r="B367" s="153"/>
      <c r="D367" s="147" t="s">
        <v>269</v>
      </c>
      <c r="E367" s="154" t="s">
        <v>3497</v>
      </c>
      <c r="F367" s="155" t="s">
        <v>81</v>
      </c>
      <c r="H367" s="156">
        <v>1</v>
      </c>
      <c r="I367" s="157"/>
      <c r="L367" s="153"/>
      <c r="M367" s="158"/>
      <c r="T367" s="159"/>
      <c r="AT367" s="154" t="s">
        <v>269</v>
      </c>
      <c r="AU367" s="154" t="s">
        <v>83</v>
      </c>
      <c r="AV367" s="12" t="s">
        <v>83</v>
      </c>
      <c r="AW367" s="12" t="s">
        <v>37</v>
      </c>
      <c r="AX367" s="12" t="s">
        <v>74</v>
      </c>
      <c r="AY367" s="154" t="s">
        <v>257</v>
      </c>
    </row>
    <row r="368" spans="2:65" s="13" customFormat="1" ht="11.25">
      <c r="B368" s="173"/>
      <c r="D368" s="147" t="s">
        <v>269</v>
      </c>
      <c r="E368" s="174" t="s">
        <v>3278</v>
      </c>
      <c r="F368" s="175" t="s">
        <v>3498</v>
      </c>
      <c r="H368" s="174" t="s">
        <v>3</v>
      </c>
      <c r="I368" s="176"/>
      <c r="L368" s="173"/>
      <c r="M368" s="177"/>
      <c r="T368" s="178"/>
      <c r="AT368" s="174" t="s">
        <v>269</v>
      </c>
      <c r="AU368" s="174" t="s">
        <v>83</v>
      </c>
      <c r="AV368" s="13" t="s">
        <v>81</v>
      </c>
      <c r="AW368" s="13" t="s">
        <v>37</v>
      </c>
      <c r="AX368" s="13" t="s">
        <v>74</v>
      </c>
      <c r="AY368" s="174" t="s">
        <v>257</v>
      </c>
    </row>
    <row r="369" spans="2:65" s="12" customFormat="1" ht="11.25">
      <c r="B369" s="153"/>
      <c r="D369" s="147" t="s">
        <v>269</v>
      </c>
      <c r="E369" s="154" t="s">
        <v>3499</v>
      </c>
      <c r="F369" s="155" t="s">
        <v>3500</v>
      </c>
      <c r="H369" s="156">
        <v>2.0299999999999998</v>
      </c>
      <c r="I369" s="157"/>
      <c r="L369" s="153"/>
      <c r="M369" s="158"/>
      <c r="T369" s="159"/>
      <c r="AT369" s="154" t="s">
        <v>269</v>
      </c>
      <c r="AU369" s="154" t="s">
        <v>83</v>
      </c>
      <c r="AV369" s="12" t="s">
        <v>83</v>
      </c>
      <c r="AW369" s="12" t="s">
        <v>37</v>
      </c>
      <c r="AX369" s="12" t="s">
        <v>81</v>
      </c>
      <c r="AY369" s="154" t="s">
        <v>257</v>
      </c>
    </row>
    <row r="370" spans="2:65" s="1" customFormat="1" ht="16.5" customHeight="1">
      <c r="B370" s="133"/>
      <c r="C370" s="160" t="s">
        <v>1852</v>
      </c>
      <c r="D370" s="160" t="s">
        <v>327</v>
      </c>
      <c r="E370" s="161" t="s">
        <v>1849</v>
      </c>
      <c r="F370" s="162" t="s">
        <v>1850</v>
      </c>
      <c r="G370" s="163" t="s">
        <v>1829</v>
      </c>
      <c r="H370" s="164">
        <v>7.14</v>
      </c>
      <c r="I370" s="165"/>
      <c r="J370" s="166">
        <f>ROUND(I370*H370,2)</f>
        <v>0</v>
      </c>
      <c r="K370" s="162" t="s">
        <v>263</v>
      </c>
      <c r="L370" s="167"/>
      <c r="M370" s="168" t="s">
        <v>3</v>
      </c>
      <c r="N370" s="169" t="s">
        <v>45</v>
      </c>
      <c r="P370" s="143">
        <f>O370*H370</f>
        <v>0</v>
      </c>
      <c r="Q370" s="143">
        <v>2E-3</v>
      </c>
      <c r="R370" s="143">
        <f>Q370*H370</f>
        <v>1.4279999999999999E-2</v>
      </c>
      <c r="S370" s="143">
        <v>0</v>
      </c>
      <c r="T370" s="144">
        <f>S370*H370</f>
        <v>0</v>
      </c>
      <c r="AR370" s="145" t="s">
        <v>310</v>
      </c>
      <c r="AT370" s="145" t="s">
        <v>327</v>
      </c>
      <c r="AU370" s="145" t="s">
        <v>83</v>
      </c>
      <c r="AY370" s="17" t="s">
        <v>257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7" t="s">
        <v>81</v>
      </c>
      <c r="BK370" s="146">
        <f>ROUND(I370*H370,2)</f>
        <v>0</v>
      </c>
      <c r="BL370" s="17" t="s">
        <v>95</v>
      </c>
      <c r="BM370" s="145" t="s">
        <v>3501</v>
      </c>
    </row>
    <row r="371" spans="2:65" s="1" customFormat="1" ht="11.25">
      <c r="B371" s="33"/>
      <c r="D371" s="147" t="s">
        <v>265</v>
      </c>
      <c r="F371" s="148" t="s">
        <v>1850</v>
      </c>
      <c r="I371" s="149"/>
      <c r="L371" s="33"/>
      <c r="M371" s="150"/>
      <c r="T371" s="54"/>
      <c r="AT371" s="17" t="s">
        <v>265</v>
      </c>
      <c r="AU371" s="17" t="s">
        <v>83</v>
      </c>
    </row>
    <row r="372" spans="2:65" s="13" customFormat="1" ht="11.25">
      <c r="B372" s="173"/>
      <c r="D372" s="147" t="s">
        <v>269</v>
      </c>
      <c r="E372" s="174" t="s">
        <v>3</v>
      </c>
      <c r="F372" s="175" t="s">
        <v>3368</v>
      </c>
      <c r="H372" s="174" t="s">
        <v>3</v>
      </c>
      <c r="I372" s="176"/>
      <c r="L372" s="173"/>
      <c r="M372" s="177"/>
      <c r="T372" s="178"/>
      <c r="AT372" s="174" t="s">
        <v>269</v>
      </c>
      <c r="AU372" s="174" t="s">
        <v>83</v>
      </c>
      <c r="AV372" s="13" t="s">
        <v>81</v>
      </c>
      <c r="AW372" s="13" t="s">
        <v>37</v>
      </c>
      <c r="AX372" s="13" t="s">
        <v>74</v>
      </c>
      <c r="AY372" s="174" t="s">
        <v>257</v>
      </c>
    </row>
    <row r="373" spans="2:65" s="12" customFormat="1" ht="11.25">
      <c r="B373" s="153"/>
      <c r="D373" s="147" t="s">
        <v>269</v>
      </c>
      <c r="E373" s="154" t="s">
        <v>3288</v>
      </c>
      <c r="F373" s="155" t="s">
        <v>95</v>
      </c>
      <c r="H373" s="156">
        <v>4</v>
      </c>
      <c r="I373" s="157"/>
      <c r="L373" s="153"/>
      <c r="M373" s="158"/>
      <c r="T373" s="159"/>
      <c r="AT373" s="154" t="s">
        <v>269</v>
      </c>
      <c r="AU373" s="154" t="s">
        <v>83</v>
      </c>
      <c r="AV373" s="12" t="s">
        <v>83</v>
      </c>
      <c r="AW373" s="12" t="s">
        <v>37</v>
      </c>
      <c r="AX373" s="12" t="s">
        <v>74</v>
      </c>
      <c r="AY373" s="154" t="s">
        <v>257</v>
      </c>
    </row>
    <row r="374" spans="2:65" s="13" customFormat="1" ht="11.25">
      <c r="B374" s="173"/>
      <c r="D374" s="147" t="s">
        <v>269</v>
      </c>
      <c r="E374" s="174" t="s">
        <v>3</v>
      </c>
      <c r="F374" s="175" t="s">
        <v>3369</v>
      </c>
      <c r="H374" s="174" t="s">
        <v>3</v>
      </c>
      <c r="I374" s="176"/>
      <c r="L374" s="173"/>
      <c r="M374" s="177"/>
      <c r="T374" s="178"/>
      <c r="AT374" s="174" t="s">
        <v>269</v>
      </c>
      <c r="AU374" s="174" t="s">
        <v>83</v>
      </c>
      <c r="AV374" s="13" t="s">
        <v>81</v>
      </c>
      <c r="AW374" s="13" t="s">
        <v>37</v>
      </c>
      <c r="AX374" s="13" t="s">
        <v>74</v>
      </c>
      <c r="AY374" s="174" t="s">
        <v>257</v>
      </c>
    </row>
    <row r="375" spans="2:65" s="12" customFormat="1" ht="11.25">
      <c r="B375" s="153"/>
      <c r="D375" s="147" t="s">
        <v>269</v>
      </c>
      <c r="E375" s="154" t="s">
        <v>3502</v>
      </c>
      <c r="F375" s="155" t="s">
        <v>90</v>
      </c>
      <c r="H375" s="156">
        <v>3</v>
      </c>
      <c r="I375" s="157"/>
      <c r="L375" s="153"/>
      <c r="M375" s="158"/>
      <c r="T375" s="159"/>
      <c r="AT375" s="154" t="s">
        <v>269</v>
      </c>
      <c r="AU375" s="154" t="s">
        <v>83</v>
      </c>
      <c r="AV375" s="12" t="s">
        <v>83</v>
      </c>
      <c r="AW375" s="12" t="s">
        <v>37</v>
      </c>
      <c r="AX375" s="12" t="s">
        <v>74</v>
      </c>
      <c r="AY375" s="154" t="s">
        <v>257</v>
      </c>
    </row>
    <row r="376" spans="2:65" s="13" customFormat="1" ht="11.25">
      <c r="B376" s="173"/>
      <c r="D376" s="147" t="s">
        <v>269</v>
      </c>
      <c r="E376" s="174" t="s">
        <v>3279</v>
      </c>
      <c r="F376" s="175" t="s">
        <v>3503</v>
      </c>
      <c r="H376" s="174" t="s">
        <v>3</v>
      </c>
      <c r="I376" s="176"/>
      <c r="L376" s="173"/>
      <c r="M376" s="177"/>
      <c r="T376" s="178"/>
      <c r="AT376" s="174" t="s">
        <v>269</v>
      </c>
      <c r="AU376" s="174" t="s">
        <v>83</v>
      </c>
      <c r="AV376" s="13" t="s">
        <v>81</v>
      </c>
      <c r="AW376" s="13" t="s">
        <v>37</v>
      </c>
      <c r="AX376" s="13" t="s">
        <v>74</v>
      </c>
      <c r="AY376" s="174" t="s">
        <v>257</v>
      </c>
    </row>
    <row r="377" spans="2:65" s="12" customFormat="1" ht="11.25">
      <c r="B377" s="153"/>
      <c r="D377" s="147" t="s">
        <v>269</v>
      </c>
      <c r="E377" s="154" t="s">
        <v>3504</v>
      </c>
      <c r="F377" s="155" t="s">
        <v>3505</v>
      </c>
      <c r="H377" s="156">
        <v>7.14</v>
      </c>
      <c r="I377" s="157"/>
      <c r="L377" s="153"/>
      <c r="M377" s="158"/>
      <c r="T377" s="159"/>
      <c r="AT377" s="154" t="s">
        <v>269</v>
      </c>
      <c r="AU377" s="154" t="s">
        <v>83</v>
      </c>
      <c r="AV377" s="12" t="s">
        <v>83</v>
      </c>
      <c r="AW377" s="12" t="s">
        <v>37</v>
      </c>
      <c r="AX377" s="12" t="s">
        <v>81</v>
      </c>
      <c r="AY377" s="154" t="s">
        <v>257</v>
      </c>
    </row>
    <row r="378" spans="2:65" s="1" customFormat="1" ht="16.5" customHeight="1">
      <c r="B378" s="133"/>
      <c r="C378" s="134" t="s">
        <v>1856</v>
      </c>
      <c r="D378" s="134" t="s">
        <v>259</v>
      </c>
      <c r="E378" s="135" t="s">
        <v>2696</v>
      </c>
      <c r="F378" s="136" t="s">
        <v>2697</v>
      </c>
      <c r="G378" s="137" t="s">
        <v>262</v>
      </c>
      <c r="H378" s="138">
        <v>150.828</v>
      </c>
      <c r="I378" s="139"/>
      <c r="J378" s="140">
        <f>ROUND(I378*H378,2)</f>
        <v>0</v>
      </c>
      <c r="K378" s="136" t="s">
        <v>263</v>
      </c>
      <c r="L378" s="33"/>
      <c r="M378" s="141" t="s">
        <v>3</v>
      </c>
      <c r="N378" s="142" t="s">
        <v>45</v>
      </c>
      <c r="P378" s="143">
        <f>O378*H378</f>
        <v>0</v>
      </c>
      <c r="Q378" s="143">
        <v>2.32E-3</v>
      </c>
      <c r="R378" s="143">
        <f>Q378*H378</f>
        <v>0.34992096</v>
      </c>
      <c r="S378" s="143">
        <v>0</v>
      </c>
      <c r="T378" s="144">
        <f>S378*H378</f>
        <v>0</v>
      </c>
      <c r="AR378" s="145" t="s">
        <v>95</v>
      </c>
      <c r="AT378" s="145" t="s">
        <v>259</v>
      </c>
      <c r="AU378" s="145" t="s">
        <v>83</v>
      </c>
      <c r="AY378" s="17" t="s">
        <v>257</v>
      </c>
      <c r="BE378" s="146">
        <f>IF(N378="základní",J378,0)</f>
        <v>0</v>
      </c>
      <c r="BF378" s="146">
        <f>IF(N378="snížená",J378,0)</f>
        <v>0</v>
      </c>
      <c r="BG378" s="146">
        <f>IF(N378="zákl. přenesená",J378,0)</f>
        <v>0</v>
      </c>
      <c r="BH378" s="146">
        <f>IF(N378="sníž. přenesená",J378,0)</f>
        <v>0</v>
      </c>
      <c r="BI378" s="146">
        <f>IF(N378="nulová",J378,0)</f>
        <v>0</v>
      </c>
      <c r="BJ378" s="17" t="s">
        <v>81</v>
      </c>
      <c r="BK378" s="146">
        <f>ROUND(I378*H378,2)</f>
        <v>0</v>
      </c>
      <c r="BL378" s="17" t="s">
        <v>95</v>
      </c>
      <c r="BM378" s="145" t="s">
        <v>3506</v>
      </c>
    </row>
    <row r="379" spans="2:65" s="1" customFormat="1" ht="11.25">
      <c r="B379" s="33"/>
      <c r="D379" s="147" t="s">
        <v>265</v>
      </c>
      <c r="F379" s="148" t="s">
        <v>2699</v>
      </c>
      <c r="I379" s="149"/>
      <c r="L379" s="33"/>
      <c r="M379" s="150"/>
      <c r="T379" s="54"/>
      <c r="AT379" s="17" t="s">
        <v>265</v>
      </c>
      <c r="AU379" s="17" t="s">
        <v>83</v>
      </c>
    </row>
    <row r="380" spans="2:65" s="1" customFormat="1" ht="11.25">
      <c r="B380" s="33"/>
      <c r="D380" s="151" t="s">
        <v>267</v>
      </c>
      <c r="F380" s="152" t="s">
        <v>2700</v>
      </c>
      <c r="I380" s="149"/>
      <c r="L380" s="33"/>
      <c r="M380" s="150"/>
      <c r="T380" s="54"/>
      <c r="AT380" s="17" t="s">
        <v>267</v>
      </c>
      <c r="AU380" s="17" t="s">
        <v>83</v>
      </c>
    </row>
    <row r="381" spans="2:65" s="1" customFormat="1" ht="16.5" customHeight="1">
      <c r="B381" s="133"/>
      <c r="C381" s="134" t="s">
        <v>1861</v>
      </c>
      <c r="D381" s="134" t="s">
        <v>259</v>
      </c>
      <c r="E381" s="135" t="s">
        <v>2711</v>
      </c>
      <c r="F381" s="136" t="s">
        <v>2712</v>
      </c>
      <c r="G381" s="137" t="s">
        <v>262</v>
      </c>
      <c r="H381" s="138">
        <v>6.452</v>
      </c>
      <c r="I381" s="139"/>
      <c r="J381" s="140">
        <f>ROUND(I381*H381,2)</f>
        <v>0</v>
      </c>
      <c r="K381" s="136" t="s">
        <v>263</v>
      </c>
      <c r="L381" s="33"/>
      <c r="M381" s="141" t="s">
        <v>3</v>
      </c>
      <c r="N381" s="142" t="s">
        <v>45</v>
      </c>
      <c r="P381" s="143">
        <f>O381*H381</f>
        <v>0</v>
      </c>
      <c r="Q381" s="143">
        <v>3.96E-3</v>
      </c>
      <c r="R381" s="143">
        <f>Q381*H381</f>
        <v>2.554992E-2</v>
      </c>
      <c r="S381" s="143">
        <v>0</v>
      </c>
      <c r="T381" s="144">
        <f>S381*H381</f>
        <v>0</v>
      </c>
      <c r="AR381" s="145" t="s">
        <v>95</v>
      </c>
      <c r="AT381" s="145" t="s">
        <v>259</v>
      </c>
      <c r="AU381" s="145" t="s">
        <v>83</v>
      </c>
      <c r="AY381" s="17" t="s">
        <v>257</v>
      </c>
      <c r="BE381" s="146">
        <f>IF(N381="základní",J381,0)</f>
        <v>0</v>
      </c>
      <c r="BF381" s="146">
        <f>IF(N381="snížená",J381,0)</f>
        <v>0</v>
      </c>
      <c r="BG381" s="146">
        <f>IF(N381="zákl. přenesená",J381,0)</f>
        <v>0</v>
      </c>
      <c r="BH381" s="146">
        <f>IF(N381="sníž. přenesená",J381,0)</f>
        <v>0</v>
      </c>
      <c r="BI381" s="146">
        <f>IF(N381="nulová",J381,0)</f>
        <v>0</v>
      </c>
      <c r="BJ381" s="17" t="s">
        <v>81</v>
      </c>
      <c r="BK381" s="146">
        <f>ROUND(I381*H381,2)</f>
        <v>0</v>
      </c>
      <c r="BL381" s="17" t="s">
        <v>95</v>
      </c>
      <c r="BM381" s="145" t="s">
        <v>3507</v>
      </c>
    </row>
    <row r="382" spans="2:65" s="1" customFormat="1" ht="11.25">
      <c r="B382" s="33"/>
      <c r="D382" s="147" t="s">
        <v>265</v>
      </c>
      <c r="F382" s="148" t="s">
        <v>2714</v>
      </c>
      <c r="I382" s="149"/>
      <c r="L382" s="33"/>
      <c r="M382" s="150"/>
      <c r="T382" s="54"/>
      <c r="AT382" s="17" t="s">
        <v>265</v>
      </c>
      <c r="AU382" s="17" t="s">
        <v>83</v>
      </c>
    </row>
    <row r="383" spans="2:65" s="1" customFormat="1" ht="11.25">
      <c r="B383" s="33"/>
      <c r="D383" s="151" t="s">
        <v>267</v>
      </c>
      <c r="F383" s="152" t="s">
        <v>2715</v>
      </c>
      <c r="I383" s="149"/>
      <c r="L383" s="33"/>
      <c r="M383" s="150"/>
      <c r="T383" s="54"/>
      <c r="AT383" s="17" t="s">
        <v>267</v>
      </c>
      <c r="AU383" s="17" t="s">
        <v>83</v>
      </c>
    </row>
    <row r="384" spans="2:65" s="1" customFormat="1" ht="16.5" customHeight="1">
      <c r="B384" s="133"/>
      <c r="C384" s="134" t="s">
        <v>1869</v>
      </c>
      <c r="D384" s="134" t="s">
        <v>259</v>
      </c>
      <c r="E384" s="135" t="s">
        <v>2718</v>
      </c>
      <c r="F384" s="136" t="s">
        <v>2719</v>
      </c>
      <c r="G384" s="137" t="s">
        <v>330</v>
      </c>
      <c r="H384" s="138">
        <v>5.2060000000000004</v>
      </c>
      <c r="I384" s="139"/>
      <c r="J384" s="140">
        <f>ROUND(I384*H384,2)</f>
        <v>0</v>
      </c>
      <c r="K384" s="136" t="s">
        <v>263</v>
      </c>
      <c r="L384" s="33"/>
      <c r="M384" s="141" t="s">
        <v>3</v>
      </c>
      <c r="N384" s="142" t="s">
        <v>45</v>
      </c>
      <c r="P384" s="143">
        <f>O384*H384</f>
        <v>0</v>
      </c>
      <c r="Q384" s="143">
        <v>1.0423199999999999</v>
      </c>
      <c r="R384" s="143">
        <f>Q384*H384</f>
        <v>5.4263179199999998</v>
      </c>
      <c r="S384" s="143">
        <v>0</v>
      </c>
      <c r="T384" s="144">
        <f>S384*H384</f>
        <v>0</v>
      </c>
      <c r="AR384" s="145" t="s">
        <v>95</v>
      </c>
      <c r="AT384" s="145" t="s">
        <v>259</v>
      </c>
      <c r="AU384" s="145" t="s">
        <v>83</v>
      </c>
      <c r="AY384" s="17" t="s">
        <v>257</v>
      </c>
      <c r="BE384" s="146">
        <f>IF(N384="základní",J384,0)</f>
        <v>0</v>
      </c>
      <c r="BF384" s="146">
        <f>IF(N384="snížená",J384,0)</f>
        <v>0</v>
      </c>
      <c r="BG384" s="146">
        <f>IF(N384="zákl. přenesená",J384,0)</f>
        <v>0</v>
      </c>
      <c r="BH384" s="146">
        <f>IF(N384="sníž. přenesená",J384,0)</f>
        <v>0</v>
      </c>
      <c r="BI384" s="146">
        <f>IF(N384="nulová",J384,0)</f>
        <v>0</v>
      </c>
      <c r="BJ384" s="17" t="s">
        <v>81</v>
      </c>
      <c r="BK384" s="146">
        <f>ROUND(I384*H384,2)</f>
        <v>0</v>
      </c>
      <c r="BL384" s="17" t="s">
        <v>95</v>
      </c>
      <c r="BM384" s="145" t="s">
        <v>3508</v>
      </c>
    </row>
    <row r="385" spans="2:65" s="1" customFormat="1" ht="11.25">
      <c r="B385" s="33"/>
      <c r="D385" s="147" t="s">
        <v>265</v>
      </c>
      <c r="F385" s="148" t="s">
        <v>2721</v>
      </c>
      <c r="I385" s="149"/>
      <c r="L385" s="33"/>
      <c r="M385" s="150"/>
      <c r="T385" s="54"/>
      <c r="AT385" s="17" t="s">
        <v>265</v>
      </c>
      <c r="AU385" s="17" t="s">
        <v>83</v>
      </c>
    </row>
    <row r="386" spans="2:65" s="1" customFormat="1" ht="11.25">
      <c r="B386" s="33"/>
      <c r="D386" s="151" t="s">
        <v>267</v>
      </c>
      <c r="F386" s="152" t="s">
        <v>2722</v>
      </c>
      <c r="I386" s="149"/>
      <c r="L386" s="33"/>
      <c r="M386" s="150"/>
      <c r="T386" s="54"/>
      <c r="AT386" s="17" t="s">
        <v>267</v>
      </c>
      <c r="AU386" s="17" t="s">
        <v>83</v>
      </c>
    </row>
    <row r="387" spans="2:65" s="1" customFormat="1" ht="16.5" customHeight="1">
      <c r="B387" s="133"/>
      <c r="C387" s="134" t="s">
        <v>1875</v>
      </c>
      <c r="D387" s="134" t="s">
        <v>259</v>
      </c>
      <c r="E387" s="135" t="s">
        <v>1876</v>
      </c>
      <c r="F387" s="136" t="s">
        <v>1877</v>
      </c>
      <c r="G387" s="137" t="s">
        <v>439</v>
      </c>
      <c r="H387" s="138">
        <v>2</v>
      </c>
      <c r="I387" s="139"/>
      <c r="J387" s="140">
        <f>ROUND(I387*H387,2)</f>
        <v>0</v>
      </c>
      <c r="K387" s="136" t="s">
        <v>263</v>
      </c>
      <c r="L387" s="33"/>
      <c r="M387" s="141" t="s">
        <v>3</v>
      </c>
      <c r="N387" s="142" t="s">
        <v>45</v>
      </c>
      <c r="P387" s="143">
        <f>O387*H387</f>
        <v>0</v>
      </c>
      <c r="Q387" s="143">
        <v>0.21734000000000001</v>
      </c>
      <c r="R387" s="143">
        <f>Q387*H387</f>
        <v>0.43468000000000001</v>
      </c>
      <c r="S387" s="143">
        <v>0</v>
      </c>
      <c r="T387" s="144">
        <f>S387*H387</f>
        <v>0</v>
      </c>
      <c r="AR387" s="145" t="s">
        <v>95</v>
      </c>
      <c r="AT387" s="145" t="s">
        <v>259</v>
      </c>
      <c r="AU387" s="145" t="s">
        <v>83</v>
      </c>
      <c r="AY387" s="17" t="s">
        <v>257</v>
      </c>
      <c r="BE387" s="146">
        <f>IF(N387="základní",J387,0)</f>
        <v>0</v>
      </c>
      <c r="BF387" s="146">
        <f>IF(N387="snížená",J387,0)</f>
        <v>0</v>
      </c>
      <c r="BG387" s="146">
        <f>IF(N387="zákl. přenesená",J387,0)</f>
        <v>0</v>
      </c>
      <c r="BH387" s="146">
        <f>IF(N387="sníž. přenesená",J387,0)</f>
        <v>0</v>
      </c>
      <c r="BI387" s="146">
        <f>IF(N387="nulová",J387,0)</f>
        <v>0</v>
      </c>
      <c r="BJ387" s="17" t="s">
        <v>81</v>
      </c>
      <c r="BK387" s="146">
        <f>ROUND(I387*H387,2)</f>
        <v>0</v>
      </c>
      <c r="BL387" s="17" t="s">
        <v>95</v>
      </c>
      <c r="BM387" s="145" t="s">
        <v>3509</v>
      </c>
    </row>
    <row r="388" spans="2:65" s="1" customFormat="1" ht="11.25">
      <c r="B388" s="33"/>
      <c r="D388" s="147" t="s">
        <v>265</v>
      </c>
      <c r="F388" s="148" t="s">
        <v>1879</v>
      </c>
      <c r="I388" s="149"/>
      <c r="L388" s="33"/>
      <c r="M388" s="150"/>
      <c r="T388" s="54"/>
      <c r="AT388" s="17" t="s">
        <v>265</v>
      </c>
      <c r="AU388" s="17" t="s">
        <v>83</v>
      </c>
    </row>
    <row r="389" spans="2:65" s="1" customFormat="1" ht="11.25">
      <c r="B389" s="33"/>
      <c r="D389" s="151" t="s">
        <v>267</v>
      </c>
      <c r="F389" s="152" t="s">
        <v>1880</v>
      </c>
      <c r="I389" s="149"/>
      <c r="L389" s="33"/>
      <c r="M389" s="150"/>
      <c r="T389" s="54"/>
      <c r="AT389" s="17" t="s">
        <v>267</v>
      </c>
      <c r="AU389" s="17" t="s">
        <v>83</v>
      </c>
    </row>
    <row r="390" spans="2:65" s="1" customFormat="1" ht="16.5" customHeight="1">
      <c r="B390" s="133"/>
      <c r="C390" s="160" t="s">
        <v>1881</v>
      </c>
      <c r="D390" s="160" t="s">
        <v>327</v>
      </c>
      <c r="E390" s="161" t="s">
        <v>1882</v>
      </c>
      <c r="F390" s="162" t="s">
        <v>1883</v>
      </c>
      <c r="G390" s="163" t="s">
        <v>439</v>
      </c>
      <c r="H390" s="164">
        <v>2</v>
      </c>
      <c r="I390" s="165"/>
      <c r="J390" s="166">
        <f>ROUND(I390*H390,2)</f>
        <v>0</v>
      </c>
      <c r="K390" s="162" t="s">
        <v>263</v>
      </c>
      <c r="L390" s="167"/>
      <c r="M390" s="168" t="s">
        <v>3</v>
      </c>
      <c r="N390" s="169" t="s">
        <v>45</v>
      </c>
      <c r="P390" s="143">
        <f>O390*H390</f>
        <v>0</v>
      </c>
      <c r="Q390" s="143">
        <v>0.19600000000000001</v>
      </c>
      <c r="R390" s="143">
        <f>Q390*H390</f>
        <v>0.39200000000000002</v>
      </c>
      <c r="S390" s="143">
        <v>0</v>
      </c>
      <c r="T390" s="144">
        <f>S390*H390</f>
        <v>0</v>
      </c>
      <c r="AR390" s="145" t="s">
        <v>310</v>
      </c>
      <c r="AT390" s="145" t="s">
        <v>327</v>
      </c>
      <c r="AU390" s="145" t="s">
        <v>83</v>
      </c>
      <c r="AY390" s="17" t="s">
        <v>257</v>
      </c>
      <c r="BE390" s="146">
        <f>IF(N390="základní",J390,0)</f>
        <v>0</v>
      </c>
      <c r="BF390" s="146">
        <f>IF(N390="snížená",J390,0)</f>
        <v>0</v>
      </c>
      <c r="BG390" s="146">
        <f>IF(N390="zákl. přenesená",J390,0)</f>
        <v>0</v>
      </c>
      <c r="BH390" s="146">
        <f>IF(N390="sníž. přenesená",J390,0)</f>
        <v>0</v>
      </c>
      <c r="BI390" s="146">
        <f>IF(N390="nulová",J390,0)</f>
        <v>0</v>
      </c>
      <c r="BJ390" s="17" t="s">
        <v>81</v>
      </c>
      <c r="BK390" s="146">
        <f>ROUND(I390*H390,2)</f>
        <v>0</v>
      </c>
      <c r="BL390" s="17" t="s">
        <v>95</v>
      </c>
      <c r="BM390" s="145" t="s">
        <v>3510</v>
      </c>
    </row>
    <row r="391" spans="2:65" s="1" customFormat="1" ht="11.25">
      <c r="B391" s="33"/>
      <c r="D391" s="147" t="s">
        <v>265</v>
      </c>
      <c r="F391" s="148" t="s">
        <v>1883</v>
      </c>
      <c r="I391" s="149"/>
      <c r="L391" s="33"/>
      <c r="M391" s="150"/>
      <c r="T391" s="54"/>
      <c r="AT391" s="17" t="s">
        <v>265</v>
      </c>
      <c r="AU391" s="17" t="s">
        <v>83</v>
      </c>
    </row>
    <row r="392" spans="2:65" s="1" customFormat="1" ht="16.5" customHeight="1">
      <c r="B392" s="133"/>
      <c r="C392" s="160" t="s">
        <v>1890</v>
      </c>
      <c r="D392" s="160" t="s">
        <v>327</v>
      </c>
      <c r="E392" s="161" t="s">
        <v>1891</v>
      </c>
      <c r="F392" s="162" t="s">
        <v>1892</v>
      </c>
      <c r="G392" s="163" t="s">
        <v>439</v>
      </c>
      <c r="H392" s="164">
        <v>1</v>
      </c>
      <c r="I392" s="165"/>
      <c r="J392" s="166">
        <f>ROUND(I392*H392,2)</f>
        <v>0</v>
      </c>
      <c r="K392" s="162" t="s">
        <v>263</v>
      </c>
      <c r="L392" s="167"/>
      <c r="M392" s="168" t="s">
        <v>3</v>
      </c>
      <c r="N392" s="169" t="s">
        <v>45</v>
      </c>
      <c r="P392" s="143">
        <f>O392*H392</f>
        <v>0</v>
      </c>
      <c r="Q392" s="143">
        <v>0.01</v>
      </c>
      <c r="R392" s="143">
        <f>Q392*H392</f>
        <v>0.01</v>
      </c>
      <c r="S392" s="143">
        <v>0</v>
      </c>
      <c r="T392" s="144">
        <f>S392*H392</f>
        <v>0</v>
      </c>
      <c r="AR392" s="145" t="s">
        <v>310</v>
      </c>
      <c r="AT392" s="145" t="s">
        <v>327</v>
      </c>
      <c r="AU392" s="145" t="s">
        <v>83</v>
      </c>
      <c r="AY392" s="17" t="s">
        <v>257</v>
      </c>
      <c r="BE392" s="146">
        <f>IF(N392="základní",J392,0)</f>
        <v>0</v>
      </c>
      <c r="BF392" s="146">
        <f>IF(N392="snížená",J392,0)</f>
        <v>0</v>
      </c>
      <c r="BG392" s="146">
        <f>IF(N392="zákl. přenesená",J392,0)</f>
        <v>0</v>
      </c>
      <c r="BH392" s="146">
        <f>IF(N392="sníž. přenesená",J392,0)</f>
        <v>0</v>
      </c>
      <c r="BI392" s="146">
        <f>IF(N392="nulová",J392,0)</f>
        <v>0</v>
      </c>
      <c r="BJ392" s="17" t="s">
        <v>81</v>
      </c>
      <c r="BK392" s="146">
        <f>ROUND(I392*H392,2)</f>
        <v>0</v>
      </c>
      <c r="BL392" s="17" t="s">
        <v>95</v>
      </c>
      <c r="BM392" s="145" t="s">
        <v>3511</v>
      </c>
    </row>
    <row r="393" spans="2:65" s="1" customFormat="1" ht="11.25">
      <c r="B393" s="33"/>
      <c r="D393" s="147" t="s">
        <v>265</v>
      </c>
      <c r="F393" s="148" t="s">
        <v>1892</v>
      </c>
      <c r="I393" s="149"/>
      <c r="L393" s="33"/>
      <c r="M393" s="150"/>
      <c r="T393" s="54"/>
      <c r="AT393" s="17" t="s">
        <v>265</v>
      </c>
      <c r="AU393" s="17" t="s">
        <v>83</v>
      </c>
    </row>
    <row r="394" spans="2:65" s="1" customFormat="1" ht="16.5" customHeight="1">
      <c r="B394" s="133"/>
      <c r="C394" s="134" t="s">
        <v>1896</v>
      </c>
      <c r="D394" s="134" t="s">
        <v>259</v>
      </c>
      <c r="E394" s="135" t="s">
        <v>2728</v>
      </c>
      <c r="F394" s="136" t="s">
        <v>2729</v>
      </c>
      <c r="G394" s="137" t="s">
        <v>439</v>
      </c>
      <c r="H394" s="138">
        <v>9</v>
      </c>
      <c r="I394" s="139"/>
      <c r="J394" s="140">
        <f>ROUND(I394*H394,2)</f>
        <v>0</v>
      </c>
      <c r="K394" s="136" t="s">
        <v>263</v>
      </c>
      <c r="L394" s="33"/>
      <c r="M394" s="141" t="s">
        <v>3</v>
      </c>
      <c r="N394" s="142" t="s">
        <v>45</v>
      </c>
      <c r="P394" s="143">
        <f>O394*H394</f>
        <v>0</v>
      </c>
      <c r="Q394" s="143">
        <v>1.2460000000000001E-2</v>
      </c>
      <c r="R394" s="143">
        <f>Q394*H394</f>
        <v>0.11214</v>
      </c>
      <c r="S394" s="143">
        <v>6.5000000000000002E-2</v>
      </c>
      <c r="T394" s="144">
        <f>S394*H394</f>
        <v>0.58499999999999996</v>
      </c>
      <c r="AR394" s="145" t="s">
        <v>95</v>
      </c>
      <c r="AT394" s="145" t="s">
        <v>259</v>
      </c>
      <c r="AU394" s="145" t="s">
        <v>83</v>
      </c>
      <c r="AY394" s="17" t="s">
        <v>257</v>
      </c>
      <c r="BE394" s="146">
        <f>IF(N394="základní",J394,0)</f>
        <v>0</v>
      </c>
      <c r="BF394" s="146">
        <f>IF(N394="snížená",J394,0)</f>
        <v>0</v>
      </c>
      <c r="BG394" s="146">
        <f>IF(N394="zákl. přenesená",J394,0)</f>
        <v>0</v>
      </c>
      <c r="BH394" s="146">
        <f>IF(N394="sníž. přenesená",J394,0)</f>
        <v>0</v>
      </c>
      <c r="BI394" s="146">
        <f>IF(N394="nulová",J394,0)</f>
        <v>0</v>
      </c>
      <c r="BJ394" s="17" t="s">
        <v>81</v>
      </c>
      <c r="BK394" s="146">
        <f>ROUND(I394*H394,2)</f>
        <v>0</v>
      </c>
      <c r="BL394" s="17" t="s">
        <v>95</v>
      </c>
      <c r="BM394" s="145" t="s">
        <v>3512</v>
      </c>
    </row>
    <row r="395" spans="2:65" s="1" customFormat="1" ht="11.25">
      <c r="B395" s="33"/>
      <c r="D395" s="147" t="s">
        <v>265</v>
      </c>
      <c r="F395" s="148" t="s">
        <v>2731</v>
      </c>
      <c r="I395" s="149"/>
      <c r="L395" s="33"/>
      <c r="M395" s="150"/>
      <c r="T395" s="54"/>
      <c r="AT395" s="17" t="s">
        <v>265</v>
      </c>
      <c r="AU395" s="17" t="s">
        <v>83</v>
      </c>
    </row>
    <row r="396" spans="2:65" s="1" customFormat="1" ht="11.25">
      <c r="B396" s="33"/>
      <c r="D396" s="151" t="s">
        <v>267</v>
      </c>
      <c r="F396" s="152" t="s">
        <v>2732</v>
      </c>
      <c r="I396" s="149"/>
      <c r="L396" s="33"/>
      <c r="M396" s="150"/>
      <c r="T396" s="54"/>
      <c r="AT396" s="17" t="s">
        <v>267</v>
      </c>
      <c r="AU396" s="17" t="s">
        <v>83</v>
      </c>
    </row>
    <row r="397" spans="2:65" s="1" customFormat="1" ht="16.5" customHeight="1">
      <c r="B397" s="133"/>
      <c r="C397" s="134" t="s">
        <v>1913</v>
      </c>
      <c r="D397" s="134" t="s">
        <v>259</v>
      </c>
      <c r="E397" s="135" t="s">
        <v>1914</v>
      </c>
      <c r="F397" s="136" t="s">
        <v>1915</v>
      </c>
      <c r="G397" s="137" t="s">
        <v>439</v>
      </c>
      <c r="H397" s="138">
        <v>17</v>
      </c>
      <c r="I397" s="139"/>
      <c r="J397" s="140">
        <f>ROUND(I397*H397,2)</f>
        <v>0</v>
      </c>
      <c r="K397" s="136" t="s">
        <v>263</v>
      </c>
      <c r="L397" s="33"/>
      <c r="M397" s="141" t="s">
        <v>3</v>
      </c>
      <c r="N397" s="142" t="s">
        <v>45</v>
      </c>
      <c r="P397" s="143">
        <f>O397*H397</f>
        <v>0</v>
      </c>
      <c r="Q397" s="143">
        <v>7.6000000000000004E-4</v>
      </c>
      <c r="R397" s="143">
        <f>Q397*H397</f>
        <v>1.2920000000000001E-2</v>
      </c>
      <c r="S397" s="143">
        <v>0</v>
      </c>
      <c r="T397" s="144">
        <f>S397*H397</f>
        <v>0</v>
      </c>
      <c r="AR397" s="145" t="s">
        <v>95</v>
      </c>
      <c r="AT397" s="145" t="s">
        <v>259</v>
      </c>
      <c r="AU397" s="145" t="s">
        <v>83</v>
      </c>
      <c r="AY397" s="17" t="s">
        <v>257</v>
      </c>
      <c r="BE397" s="146">
        <f>IF(N397="základní",J397,0)</f>
        <v>0</v>
      </c>
      <c r="BF397" s="146">
        <f>IF(N397="snížená",J397,0)</f>
        <v>0</v>
      </c>
      <c r="BG397" s="146">
        <f>IF(N397="zákl. přenesená",J397,0)</f>
        <v>0</v>
      </c>
      <c r="BH397" s="146">
        <f>IF(N397="sníž. přenesená",J397,0)</f>
        <v>0</v>
      </c>
      <c r="BI397" s="146">
        <f>IF(N397="nulová",J397,0)</f>
        <v>0</v>
      </c>
      <c r="BJ397" s="17" t="s">
        <v>81</v>
      </c>
      <c r="BK397" s="146">
        <f>ROUND(I397*H397,2)</f>
        <v>0</v>
      </c>
      <c r="BL397" s="17" t="s">
        <v>95</v>
      </c>
      <c r="BM397" s="145" t="s">
        <v>3513</v>
      </c>
    </row>
    <row r="398" spans="2:65" s="1" customFormat="1" ht="11.25">
      <c r="B398" s="33"/>
      <c r="D398" s="147" t="s">
        <v>265</v>
      </c>
      <c r="F398" s="148" t="s">
        <v>1917</v>
      </c>
      <c r="I398" s="149"/>
      <c r="L398" s="33"/>
      <c r="M398" s="150"/>
      <c r="T398" s="54"/>
      <c r="AT398" s="17" t="s">
        <v>265</v>
      </c>
      <c r="AU398" s="17" t="s">
        <v>83</v>
      </c>
    </row>
    <row r="399" spans="2:65" s="1" customFormat="1" ht="11.25">
      <c r="B399" s="33"/>
      <c r="D399" s="151" t="s">
        <v>267</v>
      </c>
      <c r="F399" s="152" t="s">
        <v>1918</v>
      </c>
      <c r="I399" s="149"/>
      <c r="L399" s="33"/>
      <c r="M399" s="150"/>
      <c r="T399" s="54"/>
      <c r="AT399" s="17" t="s">
        <v>267</v>
      </c>
      <c r="AU399" s="17" t="s">
        <v>83</v>
      </c>
    </row>
    <row r="400" spans="2:65" s="1" customFormat="1" ht="16.5" customHeight="1">
      <c r="B400" s="133"/>
      <c r="C400" s="134" t="s">
        <v>1927</v>
      </c>
      <c r="D400" s="134" t="s">
        <v>259</v>
      </c>
      <c r="E400" s="135" t="s">
        <v>3049</v>
      </c>
      <c r="F400" s="136" t="s">
        <v>3050</v>
      </c>
      <c r="G400" s="137" t="s">
        <v>282</v>
      </c>
      <c r="H400" s="138">
        <v>40.456000000000003</v>
      </c>
      <c r="I400" s="139"/>
      <c r="J400" s="140">
        <f>ROUND(I400*H400,2)</f>
        <v>0</v>
      </c>
      <c r="K400" s="136" t="s">
        <v>263</v>
      </c>
      <c r="L400" s="33"/>
      <c r="M400" s="141" t="s">
        <v>3</v>
      </c>
      <c r="N400" s="142" t="s">
        <v>45</v>
      </c>
      <c r="P400" s="143">
        <f>O400*H400</f>
        <v>0</v>
      </c>
      <c r="Q400" s="143">
        <v>0</v>
      </c>
      <c r="R400" s="143">
        <f>Q400*H400</f>
        <v>0</v>
      </c>
      <c r="S400" s="143">
        <v>0</v>
      </c>
      <c r="T400" s="144">
        <f>S400*H400</f>
        <v>0</v>
      </c>
      <c r="AR400" s="145" t="s">
        <v>95</v>
      </c>
      <c r="AT400" s="145" t="s">
        <v>259</v>
      </c>
      <c r="AU400" s="145" t="s">
        <v>83</v>
      </c>
      <c r="AY400" s="17" t="s">
        <v>257</v>
      </c>
      <c r="BE400" s="146">
        <f>IF(N400="základní",J400,0)</f>
        <v>0</v>
      </c>
      <c r="BF400" s="146">
        <f>IF(N400="snížená",J400,0)</f>
        <v>0</v>
      </c>
      <c r="BG400" s="146">
        <f>IF(N400="zákl. přenesená",J400,0)</f>
        <v>0</v>
      </c>
      <c r="BH400" s="146">
        <f>IF(N400="sníž. přenesená",J400,0)</f>
        <v>0</v>
      </c>
      <c r="BI400" s="146">
        <f>IF(N400="nulová",J400,0)</f>
        <v>0</v>
      </c>
      <c r="BJ400" s="17" t="s">
        <v>81</v>
      </c>
      <c r="BK400" s="146">
        <f>ROUND(I400*H400,2)</f>
        <v>0</v>
      </c>
      <c r="BL400" s="17" t="s">
        <v>95</v>
      </c>
      <c r="BM400" s="145" t="s">
        <v>3514</v>
      </c>
    </row>
    <row r="401" spans="2:65" s="1" customFormat="1" ht="11.25">
      <c r="B401" s="33"/>
      <c r="D401" s="147" t="s">
        <v>265</v>
      </c>
      <c r="F401" s="148" t="s">
        <v>3052</v>
      </c>
      <c r="I401" s="149"/>
      <c r="L401" s="33"/>
      <c r="M401" s="150"/>
      <c r="T401" s="54"/>
      <c r="AT401" s="17" t="s">
        <v>265</v>
      </c>
      <c r="AU401" s="17" t="s">
        <v>83</v>
      </c>
    </row>
    <row r="402" spans="2:65" s="1" customFormat="1" ht="11.25">
      <c r="B402" s="33"/>
      <c r="D402" s="151" t="s">
        <v>267</v>
      </c>
      <c r="F402" s="152" t="s">
        <v>3053</v>
      </c>
      <c r="I402" s="149"/>
      <c r="L402" s="33"/>
      <c r="M402" s="150"/>
      <c r="T402" s="54"/>
      <c r="AT402" s="17" t="s">
        <v>267</v>
      </c>
      <c r="AU402" s="17" t="s">
        <v>83</v>
      </c>
    </row>
    <row r="403" spans="2:65" s="1" customFormat="1" ht="16.5" customHeight="1">
      <c r="B403" s="133"/>
      <c r="C403" s="134" t="s">
        <v>1937</v>
      </c>
      <c r="D403" s="134" t="s">
        <v>259</v>
      </c>
      <c r="E403" s="135" t="s">
        <v>1938</v>
      </c>
      <c r="F403" s="136" t="s">
        <v>1939</v>
      </c>
      <c r="G403" s="137" t="s">
        <v>282</v>
      </c>
      <c r="H403" s="138">
        <v>40.456000000000003</v>
      </c>
      <c r="I403" s="139"/>
      <c r="J403" s="140">
        <f>ROUND(I403*H403,2)</f>
        <v>0</v>
      </c>
      <c r="K403" s="136" t="s">
        <v>263</v>
      </c>
      <c r="L403" s="33"/>
      <c r="M403" s="141" t="s">
        <v>3</v>
      </c>
      <c r="N403" s="142" t="s">
        <v>45</v>
      </c>
      <c r="P403" s="143">
        <f>O403*H403</f>
        <v>0</v>
      </c>
      <c r="Q403" s="143">
        <v>0</v>
      </c>
      <c r="R403" s="143">
        <f>Q403*H403</f>
        <v>0</v>
      </c>
      <c r="S403" s="143">
        <v>0</v>
      </c>
      <c r="T403" s="144">
        <f>S403*H403</f>
        <v>0</v>
      </c>
      <c r="AR403" s="145" t="s">
        <v>95</v>
      </c>
      <c r="AT403" s="145" t="s">
        <v>259</v>
      </c>
      <c r="AU403" s="145" t="s">
        <v>83</v>
      </c>
      <c r="AY403" s="17" t="s">
        <v>257</v>
      </c>
      <c r="BE403" s="146">
        <f>IF(N403="základní",J403,0)</f>
        <v>0</v>
      </c>
      <c r="BF403" s="146">
        <f>IF(N403="snížená",J403,0)</f>
        <v>0</v>
      </c>
      <c r="BG403" s="146">
        <f>IF(N403="zákl. přenesená",J403,0)</f>
        <v>0</v>
      </c>
      <c r="BH403" s="146">
        <f>IF(N403="sníž. přenesená",J403,0)</f>
        <v>0</v>
      </c>
      <c r="BI403" s="146">
        <f>IF(N403="nulová",J403,0)</f>
        <v>0</v>
      </c>
      <c r="BJ403" s="17" t="s">
        <v>81</v>
      </c>
      <c r="BK403" s="146">
        <f>ROUND(I403*H403,2)</f>
        <v>0</v>
      </c>
      <c r="BL403" s="17" t="s">
        <v>95</v>
      </c>
      <c r="BM403" s="145" t="s">
        <v>3515</v>
      </c>
    </row>
    <row r="404" spans="2:65" s="1" customFormat="1" ht="11.25">
      <c r="B404" s="33"/>
      <c r="D404" s="147" t="s">
        <v>265</v>
      </c>
      <c r="F404" s="148" t="s">
        <v>1941</v>
      </c>
      <c r="I404" s="149"/>
      <c r="L404" s="33"/>
      <c r="M404" s="150"/>
      <c r="T404" s="54"/>
      <c r="AT404" s="17" t="s">
        <v>265</v>
      </c>
      <c r="AU404" s="17" t="s">
        <v>83</v>
      </c>
    </row>
    <row r="405" spans="2:65" s="1" customFormat="1" ht="11.25">
      <c r="B405" s="33"/>
      <c r="D405" s="151" t="s">
        <v>267</v>
      </c>
      <c r="F405" s="152" t="s">
        <v>1942</v>
      </c>
      <c r="I405" s="149"/>
      <c r="L405" s="33"/>
      <c r="M405" s="150"/>
      <c r="T405" s="54"/>
      <c r="AT405" s="17" t="s">
        <v>267</v>
      </c>
      <c r="AU405" s="17" t="s">
        <v>83</v>
      </c>
    </row>
    <row r="406" spans="2:65" s="1" customFormat="1" ht="21.75" customHeight="1">
      <c r="B406" s="133"/>
      <c r="C406" s="134" t="s">
        <v>1943</v>
      </c>
      <c r="D406" s="134" t="s">
        <v>259</v>
      </c>
      <c r="E406" s="135" t="s">
        <v>1040</v>
      </c>
      <c r="F406" s="136" t="s">
        <v>1041</v>
      </c>
      <c r="G406" s="137" t="s">
        <v>274</v>
      </c>
      <c r="H406" s="138">
        <v>71.688000000000002</v>
      </c>
      <c r="I406" s="139"/>
      <c r="J406" s="140">
        <f>ROUND(I406*H406,2)</f>
        <v>0</v>
      </c>
      <c r="K406" s="136" t="s">
        <v>263</v>
      </c>
      <c r="L406" s="33"/>
      <c r="M406" s="141" t="s">
        <v>3</v>
      </c>
      <c r="N406" s="142" t="s">
        <v>45</v>
      </c>
      <c r="P406" s="143">
        <f>O406*H406</f>
        <v>0</v>
      </c>
      <c r="Q406" s="143">
        <v>0</v>
      </c>
      <c r="R406" s="143">
        <f>Q406*H406</f>
        <v>0</v>
      </c>
      <c r="S406" s="143">
        <v>0</v>
      </c>
      <c r="T406" s="144">
        <f>S406*H406</f>
        <v>0</v>
      </c>
      <c r="AR406" s="145" t="s">
        <v>95</v>
      </c>
      <c r="AT406" s="145" t="s">
        <v>259</v>
      </c>
      <c r="AU406" s="145" t="s">
        <v>83</v>
      </c>
      <c r="AY406" s="17" t="s">
        <v>257</v>
      </c>
      <c r="BE406" s="146">
        <f>IF(N406="základní",J406,0)</f>
        <v>0</v>
      </c>
      <c r="BF406" s="146">
        <f>IF(N406="snížená",J406,0)</f>
        <v>0</v>
      </c>
      <c r="BG406" s="146">
        <f>IF(N406="zákl. přenesená",J406,0)</f>
        <v>0</v>
      </c>
      <c r="BH406" s="146">
        <f>IF(N406="sníž. přenesená",J406,0)</f>
        <v>0</v>
      </c>
      <c r="BI406" s="146">
        <f>IF(N406="nulová",J406,0)</f>
        <v>0</v>
      </c>
      <c r="BJ406" s="17" t="s">
        <v>81</v>
      </c>
      <c r="BK406" s="146">
        <f>ROUND(I406*H406,2)</f>
        <v>0</v>
      </c>
      <c r="BL406" s="17" t="s">
        <v>95</v>
      </c>
      <c r="BM406" s="145" t="s">
        <v>3516</v>
      </c>
    </row>
    <row r="407" spans="2:65" s="1" customFormat="1" ht="11.25">
      <c r="B407" s="33"/>
      <c r="D407" s="147" t="s">
        <v>265</v>
      </c>
      <c r="F407" s="148" t="s">
        <v>1043</v>
      </c>
      <c r="I407" s="149"/>
      <c r="L407" s="33"/>
      <c r="M407" s="150"/>
      <c r="T407" s="54"/>
      <c r="AT407" s="17" t="s">
        <v>265</v>
      </c>
      <c r="AU407" s="17" t="s">
        <v>83</v>
      </c>
    </row>
    <row r="408" spans="2:65" s="1" customFormat="1" ht="11.25">
      <c r="B408" s="33"/>
      <c r="D408" s="151" t="s">
        <v>267</v>
      </c>
      <c r="F408" s="152" t="s">
        <v>1044</v>
      </c>
      <c r="I408" s="149"/>
      <c r="L408" s="33"/>
      <c r="M408" s="150"/>
      <c r="T408" s="54"/>
      <c r="AT408" s="17" t="s">
        <v>267</v>
      </c>
      <c r="AU408" s="17" t="s">
        <v>83</v>
      </c>
    </row>
    <row r="409" spans="2:65" s="13" customFormat="1" ht="11.25">
      <c r="B409" s="173"/>
      <c r="D409" s="147" t="s">
        <v>269</v>
      </c>
      <c r="E409" s="174" t="s">
        <v>3</v>
      </c>
      <c r="F409" s="175" t="s">
        <v>1045</v>
      </c>
      <c r="H409" s="174" t="s">
        <v>3</v>
      </c>
      <c r="I409" s="176"/>
      <c r="L409" s="173"/>
      <c r="M409" s="177"/>
      <c r="T409" s="178"/>
      <c r="AT409" s="174" t="s">
        <v>269</v>
      </c>
      <c r="AU409" s="174" t="s">
        <v>83</v>
      </c>
      <c r="AV409" s="13" t="s">
        <v>81</v>
      </c>
      <c r="AW409" s="13" t="s">
        <v>37</v>
      </c>
      <c r="AX409" s="13" t="s">
        <v>74</v>
      </c>
      <c r="AY409" s="174" t="s">
        <v>257</v>
      </c>
    </row>
    <row r="410" spans="2:65" s="12" customFormat="1" ht="11.25">
      <c r="B410" s="153"/>
      <c r="D410" s="147" t="s">
        <v>269</v>
      </c>
      <c r="E410" s="154" t="s">
        <v>3</v>
      </c>
      <c r="F410" s="155" t="s">
        <v>3517</v>
      </c>
      <c r="H410" s="156">
        <v>71.688000000000002</v>
      </c>
      <c r="I410" s="157"/>
      <c r="L410" s="153"/>
      <c r="M410" s="158"/>
      <c r="T410" s="159"/>
      <c r="AT410" s="154" t="s">
        <v>269</v>
      </c>
      <c r="AU410" s="154" t="s">
        <v>83</v>
      </c>
      <c r="AV410" s="12" t="s">
        <v>83</v>
      </c>
      <c r="AW410" s="12" t="s">
        <v>37</v>
      </c>
      <c r="AX410" s="12" t="s">
        <v>81</v>
      </c>
      <c r="AY410" s="154" t="s">
        <v>257</v>
      </c>
    </row>
    <row r="411" spans="2:65" s="1" customFormat="1" ht="16.5" customHeight="1">
      <c r="B411" s="133"/>
      <c r="C411" s="134" t="s">
        <v>1946</v>
      </c>
      <c r="D411" s="134" t="s">
        <v>259</v>
      </c>
      <c r="E411" s="135" t="s">
        <v>1047</v>
      </c>
      <c r="F411" s="136" t="s">
        <v>1048</v>
      </c>
      <c r="G411" s="137" t="s">
        <v>274</v>
      </c>
      <c r="H411" s="138">
        <v>71.688000000000002</v>
      </c>
      <c r="I411" s="139"/>
      <c r="J411" s="140">
        <f>ROUND(I411*H411,2)</f>
        <v>0</v>
      </c>
      <c r="K411" s="136" t="s">
        <v>263</v>
      </c>
      <c r="L411" s="33"/>
      <c r="M411" s="141" t="s">
        <v>3</v>
      </c>
      <c r="N411" s="142" t="s">
        <v>45</v>
      </c>
      <c r="P411" s="143">
        <f>O411*H411</f>
        <v>0</v>
      </c>
      <c r="Q411" s="143">
        <v>0</v>
      </c>
      <c r="R411" s="143">
        <f>Q411*H411</f>
        <v>0</v>
      </c>
      <c r="S411" s="143">
        <v>0</v>
      </c>
      <c r="T411" s="144">
        <f>S411*H411</f>
        <v>0</v>
      </c>
      <c r="AR411" s="145" t="s">
        <v>95</v>
      </c>
      <c r="AT411" s="145" t="s">
        <v>259</v>
      </c>
      <c r="AU411" s="145" t="s">
        <v>83</v>
      </c>
      <c r="AY411" s="17" t="s">
        <v>257</v>
      </c>
      <c r="BE411" s="146">
        <f>IF(N411="základní",J411,0)</f>
        <v>0</v>
      </c>
      <c r="BF411" s="146">
        <f>IF(N411="snížená",J411,0)</f>
        <v>0</v>
      </c>
      <c r="BG411" s="146">
        <f>IF(N411="zákl. přenesená",J411,0)</f>
        <v>0</v>
      </c>
      <c r="BH411" s="146">
        <f>IF(N411="sníž. přenesená",J411,0)</f>
        <v>0</v>
      </c>
      <c r="BI411" s="146">
        <f>IF(N411="nulová",J411,0)</f>
        <v>0</v>
      </c>
      <c r="BJ411" s="17" t="s">
        <v>81</v>
      </c>
      <c r="BK411" s="146">
        <f>ROUND(I411*H411,2)</f>
        <v>0</v>
      </c>
      <c r="BL411" s="17" t="s">
        <v>95</v>
      </c>
      <c r="BM411" s="145" t="s">
        <v>3518</v>
      </c>
    </row>
    <row r="412" spans="2:65" s="1" customFormat="1" ht="11.25">
      <c r="B412" s="33"/>
      <c r="D412" s="147" t="s">
        <v>265</v>
      </c>
      <c r="F412" s="148" t="s">
        <v>1050</v>
      </c>
      <c r="I412" s="149"/>
      <c r="L412" s="33"/>
      <c r="M412" s="150"/>
      <c r="T412" s="54"/>
      <c r="AT412" s="17" t="s">
        <v>265</v>
      </c>
      <c r="AU412" s="17" t="s">
        <v>83</v>
      </c>
    </row>
    <row r="413" spans="2:65" s="1" customFormat="1" ht="11.25">
      <c r="B413" s="33"/>
      <c r="D413" s="151" t="s">
        <v>267</v>
      </c>
      <c r="F413" s="152" t="s">
        <v>1051</v>
      </c>
      <c r="I413" s="149"/>
      <c r="L413" s="33"/>
      <c r="M413" s="150"/>
      <c r="T413" s="54"/>
      <c r="AT413" s="17" t="s">
        <v>267</v>
      </c>
      <c r="AU413" s="17" t="s">
        <v>83</v>
      </c>
    </row>
    <row r="414" spans="2:65" s="1" customFormat="1" ht="16.5" customHeight="1">
      <c r="B414" s="133"/>
      <c r="C414" s="134" t="s">
        <v>1948</v>
      </c>
      <c r="D414" s="134" t="s">
        <v>259</v>
      </c>
      <c r="E414" s="135" t="s">
        <v>1052</v>
      </c>
      <c r="F414" s="136" t="s">
        <v>1053</v>
      </c>
      <c r="G414" s="137" t="s">
        <v>838</v>
      </c>
      <c r="H414" s="138">
        <v>185.4</v>
      </c>
      <c r="I414" s="139"/>
      <c r="J414" s="140">
        <f>ROUND(I414*H414,2)</f>
        <v>0</v>
      </c>
      <c r="K414" s="136" t="s">
        <v>263</v>
      </c>
      <c r="L414" s="33"/>
      <c r="M414" s="141" t="s">
        <v>3</v>
      </c>
      <c r="N414" s="142" t="s">
        <v>45</v>
      </c>
      <c r="P414" s="143">
        <f>O414*H414</f>
        <v>0</v>
      </c>
      <c r="Q414" s="143">
        <v>4.0200000000000001E-3</v>
      </c>
      <c r="R414" s="143">
        <f>Q414*H414</f>
        <v>0.74530800000000008</v>
      </c>
      <c r="S414" s="143">
        <v>0</v>
      </c>
      <c r="T414" s="144">
        <f>S414*H414</f>
        <v>0</v>
      </c>
      <c r="AR414" s="145" t="s">
        <v>95</v>
      </c>
      <c r="AT414" s="145" t="s">
        <v>259</v>
      </c>
      <c r="AU414" s="145" t="s">
        <v>83</v>
      </c>
      <c r="AY414" s="17" t="s">
        <v>257</v>
      </c>
      <c r="BE414" s="146">
        <f>IF(N414="základní",J414,0)</f>
        <v>0</v>
      </c>
      <c r="BF414" s="146">
        <f>IF(N414="snížená",J414,0)</f>
        <v>0</v>
      </c>
      <c r="BG414" s="146">
        <f>IF(N414="zákl. přenesená",J414,0)</f>
        <v>0</v>
      </c>
      <c r="BH414" s="146">
        <f>IF(N414="sníž. přenesená",J414,0)</f>
        <v>0</v>
      </c>
      <c r="BI414" s="146">
        <f>IF(N414="nulová",J414,0)</f>
        <v>0</v>
      </c>
      <c r="BJ414" s="17" t="s">
        <v>81</v>
      </c>
      <c r="BK414" s="146">
        <f>ROUND(I414*H414,2)</f>
        <v>0</v>
      </c>
      <c r="BL414" s="17" t="s">
        <v>95</v>
      </c>
      <c r="BM414" s="145" t="s">
        <v>3519</v>
      </c>
    </row>
    <row r="415" spans="2:65" s="1" customFormat="1" ht="11.25">
      <c r="B415" s="33"/>
      <c r="D415" s="147" t="s">
        <v>265</v>
      </c>
      <c r="F415" s="148" t="s">
        <v>1055</v>
      </c>
      <c r="I415" s="149"/>
      <c r="L415" s="33"/>
      <c r="M415" s="150"/>
      <c r="T415" s="54"/>
      <c r="AT415" s="17" t="s">
        <v>265</v>
      </c>
      <c r="AU415" s="17" t="s">
        <v>83</v>
      </c>
    </row>
    <row r="416" spans="2:65" s="1" customFormat="1" ht="11.25">
      <c r="B416" s="33"/>
      <c r="D416" s="151" t="s">
        <v>267</v>
      </c>
      <c r="F416" s="152" t="s">
        <v>1056</v>
      </c>
      <c r="I416" s="149"/>
      <c r="L416" s="33"/>
      <c r="M416" s="150"/>
      <c r="T416" s="54"/>
      <c r="AT416" s="17" t="s">
        <v>267</v>
      </c>
      <c r="AU416" s="17" t="s">
        <v>83</v>
      </c>
    </row>
    <row r="417" spans="2:65" s="13" customFormat="1" ht="11.25">
      <c r="B417" s="173"/>
      <c r="D417" s="147" t="s">
        <v>269</v>
      </c>
      <c r="E417" s="174" t="s">
        <v>3</v>
      </c>
      <c r="F417" s="175" t="s">
        <v>1057</v>
      </c>
      <c r="H417" s="174" t="s">
        <v>3</v>
      </c>
      <c r="I417" s="176"/>
      <c r="L417" s="173"/>
      <c r="M417" s="177"/>
      <c r="T417" s="178"/>
      <c r="AT417" s="174" t="s">
        <v>269</v>
      </c>
      <c r="AU417" s="174" t="s">
        <v>83</v>
      </c>
      <c r="AV417" s="13" t="s">
        <v>81</v>
      </c>
      <c r="AW417" s="13" t="s">
        <v>37</v>
      </c>
      <c r="AX417" s="13" t="s">
        <v>74</v>
      </c>
      <c r="AY417" s="174" t="s">
        <v>257</v>
      </c>
    </row>
    <row r="418" spans="2:65" s="12" customFormat="1" ht="11.25">
      <c r="B418" s="153"/>
      <c r="D418" s="147" t="s">
        <v>269</v>
      </c>
      <c r="E418" s="154" t="s">
        <v>3</v>
      </c>
      <c r="F418" s="155" t="s">
        <v>3520</v>
      </c>
      <c r="H418" s="156">
        <v>185.4</v>
      </c>
      <c r="I418" s="157"/>
      <c r="L418" s="153"/>
      <c r="M418" s="158"/>
      <c r="T418" s="159"/>
      <c r="AT418" s="154" t="s">
        <v>269</v>
      </c>
      <c r="AU418" s="154" t="s">
        <v>83</v>
      </c>
      <c r="AV418" s="12" t="s">
        <v>83</v>
      </c>
      <c r="AW418" s="12" t="s">
        <v>37</v>
      </c>
      <c r="AX418" s="12" t="s">
        <v>81</v>
      </c>
      <c r="AY418" s="154" t="s">
        <v>257</v>
      </c>
    </row>
    <row r="419" spans="2:65" s="1" customFormat="1" ht="16.5" customHeight="1">
      <c r="B419" s="133"/>
      <c r="C419" s="134" t="s">
        <v>1951</v>
      </c>
      <c r="D419" s="134" t="s">
        <v>259</v>
      </c>
      <c r="E419" s="135" t="s">
        <v>1059</v>
      </c>
      <c r="F419" s="136" t="s">
        <v>1060</v>
      </c>
      <c r="G419" s="137" t="s">
        <v>838</v>
      </c>
      <c r="H419" s="138">
        <v>185.4</v>
      </c>
      <c r="I419" s="139"/>
      <c r="J419" s="140">
        <f>ROUND(I419*H419,2)</f>
        <v>0</v>
      </c>
      <c r="K419" s="136" t="s">
        <v>263</v>
      </c>
      <c r="L419" s="33"/>
      <c r="M419" s="141" t="s">
        <v>3</v>
      </c>
      <c r="N419" s="142" t="s">
        <v>45</v>
      </c>
      <c r="P419" s="143">
        <f>O419*H419</f>
        <v>0</v>
      </c>
      <c r="Q419" s="143">
        <v>0</v>
      </c>
      <c r="R419" s="143">
        <f>Q419*H419</f>
        <v>0</v>
      </c>
      <c r="S419" s="143">
        <v>0</v>
      </c>
      <c r="T419" s="144">
        <f>S419*H419</f>
        <v>0</v>
      </c>
      <c r="AR419" s="145" t="s">
        <v>95</v>
      </c>
      <c r="AT419" s="145" t="s">
        <v>259</v>
      </c>
      <c r="AU419" s="145" t="s">
        <v>83</v>
      </c>
      <c r="AY419" s="17" t="s">
        <v>257</v>
      </c>
      <c r="BE419" s="146">
        <f>IF(N419="základní",J419,0)</f>
        <v>0</v>
      </c>
      <c r="BF419" s="146">
        <f>IF(N419="snížená",J419,0)</f>
        <v>0</v>
      </c>
      <c r="BG419" s="146">
        <f>IF(N419="zákl. přenesená",J419,0)</f>
        <v>0</v>
      </c>
      <c r="BH419" s="146">
        <f>IF(N419="sníž. přenesená",J419,0)</f>
        <v>0</v>
      </c>
      <c r="BI419" s="146">
        <f>IF(N419="nulová",J419,0)</f>
        <v>0</v>
      </c>
      <c r="BJ419" s="17" t="s">
        <v>81</v>
      </c>
      <c r="BK419" s="146">
        <f>ROUND(I419*H419,2)</f>
        <v>0</v>
      </c>
      <c r="BL419" s="17" t="s">
        <v>95</v>
      </c>
      <c r="BM419" s="145" t="s">
        <v>3521</v>
      </c>
    </row>
    <row r="420" spans="2:65" s="1" customFormat="1" ht="11.25">
      <c r="B420" s="33"/>
      <c r="D420" s="147" t="s">
        <v>265</v>
      </c>
      <c r="F420" s="148" t="s">
        <v>1062</v>
      </c>
      <c r="I420" s="149"/>
      <c r="L420" s="33"/>
      <c r="M420" s="150"/>
      <c r="T420" s="54"/>
      <c r="AT420" s="17" t="s">
        <v>265</v>
      </c>
      <c r="AU420" s="17" t="s">
        <v>83</v>
      </c>
    </row>
    <row r="421" spans="2:65" s="1" customFormat="1" ht="11.25">
      <c r="B421" s="33"/>
      <c r="D421" s="151" t="s">
        <v>267</v>
      </c>
      <c r="F421" s="152" t="s">
        <v>1063</v>
      </c>
      <c r="I421" s="149"/>
      <c r="L421" s="33"/>
      <c r="M421" s="150"/>
      <c r="T421" s="54"/>
      <c r="AT421" s="17" t="s">
        <v>267</v>
      </c>
      <c r="AU421" s="17" t="s">
        <v>83</v>
      </c>
    </row>
    <row r="422" spans="2:65" s="1" customFormat="1" ht="16.5" customHeight="1">
      <c r="B422" s="133"/>
      <c r="C422" s="134" t="s">
        <v>1953</v>
      </c>
      <c r="D422" s="134" t="s">
        <v>259</v>
      </c>
      <c r="E422" s="135" t="s">
        <v>1064</v>
      </c>
      <c r="F422" s="136" t="s">
        <v>1065</v>
      </c>
      <c r="G422" s="137" t="s">
        <v>695</v>
      </c>
      <c r="H422" s="138">
        <v>2.7530000000000001</v>
      </c>
      <c r="I422" s="139"/>
      <c r="J422" s="140">
        <f>ROUND(I422*H422,2)</f>
        <v>0</v>
      </c>
      <c r="K422" s="136" t="s">
        <v>263</v>
      </c>
      <c r="L422" s="33"/>
      <c r="M422" s="141" t="s">
        <v>3</v>
      </c>
      <c r="N422" s="142" t="s">
        <v>45</v>
      </c>
      <c r="P422" s="143">
        <f>O422*H422</f>
        <v>0</v>
      </c>
      <c r="Q422" s="143">
        <v>0.99734999999999996</v>
      </c>
      <c r="R422" s="143">
        <f>Q422*H422</f>
        <v>2.7457045500000001</v>
      </c>
      <c r="S422" s="143">
        <v>0</v>
      </c>
      <c r="T422" s="144">
        <f>S422*H422</f>
        <v>0</v>
      </c>
      <c r="AR422" s="145" t="s">
        <v>95</v>
      </c>
      <c r="AT422" s="145" t="s">
        <v>259</v>
      </c>
      <c r="AU422" s="145" t="s">
        <v>83</v>
      </c>
      <c r="AY422" s="17" t="s">
        <v>257</v>
      </c>
      <c r="BE422" s="146">
        <f>IF(N422="základní",J422,0)</f>
        <v>0</v>
      </c>
      <c r="BF422" s="146">
        <f>IF(N422="snížená",J422,0)</f>
        <v>0</v>
      </c>
      <c r="BG422" s="146">
        <f>IF(N422="zákl. přenesená",J422,0)</f>
        <v>0</v>
      </c>
      <c r="BH422" s="146">
        <f>IF(N422="sníž. přenesená",J422,0)</f>
        <v>0</v>
      </c>
      <c r="BI422" s="146">
        <f>IF(N422="nulová",J422,0)</f>
        <v>0</v>
      </c>
      <c r="BJ422" s="17" t="s">
        <v>81</v>
      </c>
      <c r="BK422" s="146">
        <f>ROUND(I422*H422,2)</f>
        <v>0</v>
      </c>
      <c r="BL422" s="17" t="s">
        <v>95</v>
      </c>
      <c r="BM422" s="145" t="s">
        <v>3522</v>
      </c>
    </row>
    <row r="423" spans="2:65" s="1" customFormat="1" ht="11.25">
      <c r="B423" s="33"/>
      <c r="D423" s="147" t="s">
        <v>265</v>
      </c>
      <c r="F423" s="148" t="s">
        <v>1065</v>
      </c>
      <c r="I423" s="149"/>
      <c r="L423" s="33"/>
      <c r="M423" s="150"/>
      <c r="T423" s="54"/>
      <c r="AT423" s="17" t="s">
        <v>265</v>
      </c>
      <c r="AU423" s="17" t="s">
        <v>83</v>
      </c>
    </row>
    <row r="424" spans="2:65" s="1" customFormat="1" ht="11.25">
      <c r="B424" s="33"/>
      <c r="D424" s="151" t="s">
        <v>267</v>
      </c>
      <c r="F424" s="152" t="s">
        <v>1067</v>
      </c>
      <c r="I424" s="149"/>
      <c r="L424" s="33"/>
      <c r="M424" s="150"/>
      <c r="T424" s="54"/>
      <c r="AT424" s="17" t="s">
        <v>267</v>
      </c>
      <c r="AU424" s="17" t="s">
        <v>83</v>
      </c>
    </row>
    <row r="425" spans="2:65" s="13" customFormat="1" ht="11.25">
      <c r="B425" s="173"/>
      <c r="D425" s="147" t="s">
        <v>269</v>
      </c>
      <c r="E425" s="174" t="s">
        <v>3</v>
      </c>
      <c r="F425" s="175" t="s">
        <v>3523</v>
      </c>
      <c r="H425" s="174" t="s">
        <v>3</v>
      </c>
      <c r="I425" s="176"/>
      <c r="L425" s="173"/>
      <c r="M425" s="177"/>
      <c r="T425" s="178"/>
      <c r="AT425" s="174" t="s">
        <v>269</v>
      </c>
      <c r="AU425" s="174" t="s">
        <v>83</v>
      </c>
      <c r="AV425" s="13" t="s">
        <v>81</v>
      </c>
      <c r="AW425" s="13" t="s">
        <v>37</v>
      </c>
      <c r="AX425" s="13" t="s">
        <v>74</v>
      </c>
      <c r="AY425" s="174" t="s">
        <v>257</v>
      </c>
    </row>
    <row r="426" spans="2:65" s="12" customFormat="1" ht="11.25">
      <c r="B426" s="153"/>
      <c r="D426" s="147" t="s">
        <v>269</v>
      </c>
      <c r="E426" s="154" t="s">
        <v>3</v>
      </c>
      <c r="F426" s="155" t="s">
        <v>3524</v>
      </c>
      <c r="H426" s="156">
        <v>2.7530000000000001</v>
      </c>
      <c r="I426" s="157"/>
      <c r="L426" s="153"/>
      <c r="M426" s="158"/>
      <c r="T426" s="159"/>
      <c r="AT426" s="154" t="s">
        <v>269</v>
      </c>
      <c r="AU426" s="154" t="s">
        <v>83</v>
      </c>
      <c r="AV426" s="12" t="s">
        <v>83</v>
      </c>
      <c r="AW426" s="12" t="s">
        <v>37</v>
      </c>
      <c r="AX426" s="12" t="s">
        <v>81</v>
      </c>
      <c r="AY426" s="154" t="s">
        <v>257</v>
      </c>
    </row>
    <row r="427" spans="2:65" s="11" customFormat="1" ht="22.9" customHeight="1">
      <c r="B427" s="121"/>
      <c r="D427" s="122" t="s">
        <v>73</v>
      </c>
      <c r="E427" s="131" t="s">
        <v>315</v>
      </c>
      <c r="F427" s="131" t="s">
        <v>443</v>
      </c>
      <c r="I427" s="124"/>
      <c r="J427" s="132">
        <f>BK427</f>
        <v>0</v>
      </c>
      <c r="L427" s="121"/>
      <c r="M427" s="126"/>
      <c r="P427" s="127">
        <f>SUM(P428:P444)</f>
        <v>0</v>
      </c>
      <c r="R427" s="127">
        <f>SUM(R428:R444)</f>
        <v>8.6330940000000009E-2</v>
      </c>
      <c r="T427" s="128">
        <f>SUM(T428:T444)</f>
        <v>4.3499999999999997E-2</v>
      </c>
      <c r="AR427" s="122" t="s">
        <v>95</v>
      </c>
      <c r="AT427" s="129" t="s">
        <v>73</v>
      </c>
      <c r="AU427" s="129" t="s">
        <v>81</v>
      </c>
      <c r="AY427" s="122" t="s">
        <v>257</v>
      </c>
      <c r="BK427" s="130">
        <f>SUM(BK428:BK444)</f>
        <v>0</v>
      </c>
    </row>
    <row r="428" spans="2:65" s="1" customFormat="1" ht="16.5" customHeight="1">
      <c r="B428" s="133"/>
      <c r="C428" s="134" t="s">
        <v>1957</v>
      </c>
      <c r="D428" s="134" t="s">
        <v>259</v>
      </c>
      <c r="E428" s="135" t="s">
        <v>2745</v>
      </c>
      <c r="F428" s="136" t="s">
        <v>2746</v>
      </c>
      <c r="G428" s="137" t="s">
        <v>327</v>
      </c>
      <c r="H428" s="138">
        <v>50</v>
      </c>
      <c r="I428" s="139"/>
      <c r="J428" s="140">
        <f>ROUND(I428*H428,2)</f>
        <v>0</v>
      </c>
      <c r="K428" s="136" t="s">
        <v>263</v>
      </c>
      <c r="L428" s="33"/>
      <c r="M428" s="141" t="s">
        <v>3</v>
      </c>
      <c r="N428" s="142" t="s">
        <v>45</v>
      </c>
      <c r="P428" s="143">
        <f>O428*H428</f>
        <v>0</v>
      </c>
      <c r="Q428" s="143">
        <v>1.67E-3</v>
      </c>
      <c r="R428" s="143">
        <f>Q428*H428</f>
        <v>8.3500000000000005E-2</v>
      </c>
      <c r="S428" s="143">
        <v>0</v>
      </c>
      <c r="T428" s="144">
        <f>S428*H428</f>
        <v>0</v>
      </c>
      <c r="AR428" s="145" t="s">
        <v>95</v>
      </c>
      <c r="AT428" s="145" t="s">
        <v>259</v>
      </c>
      <c r="AU428" s="145" t="s">
        <v>83</v>
      </c>
      <c r="AY428" s="17" t="s">
        <v>257</v>
      </c>
      <c r="BE428" s="146">
        <f>IF(N428="základní",J428,0)</f>
        <v>0</v>
      </c>
      <c r="BF428" s="146">
        <f>IF(N428="snížená",J428,0)</f>
        <v>0</v>
      </c>
      <c r="BG428" s="146">
        <f>IF(N428="zákl. přenesená",J428,0)</f>
        <v>0</v>
      </c>
      <c r="BH428" s="146">
        <f>IF(N428="sníž. přenesená",J428,0)</f>
        <v>0</v>
      </c>
      <c r="BI428" s="146">
        <f>IF(N428="nulová",J428,0)</f>
        <v>0</v>
      </c>
      <c r="BJ428" s="17" t="s">
        <v>81</v>
      </c>
      <c r="BK428" s="146">
        <f>ROUND(I428*H428,2)</f>
        <v>0</v>
      </c>
      <c r="BL428" s="17" t="s">
        <v>95</v>
      </c>
      <c r="BM428" s="145" t="s">
        <v>3525</v>
      </c>
    </row>
    <row r="429" spans="2:65" s="1" customFormat="1" ht="11.25">
      <c r="B429" s="33"/>
      <c r="D429" s="147" t="s">
        <v>265</v>
      </c>
      <c r="F429" s="148" t="s">
        <v>2748</v>
      </c>
      <c r="I429" s="149"/>
      <c r="L429" s="33"/>
      <c r="M429" s="150"/>
      <c r="T429" s="54"/>
      <c r="AT429" s="17" t="s">
        <v>265</v>
      </c>
      <c r="AU429" s="17" t="s">
        <v>83</v>
      </c>
    </row>
    <row r="430" spans="2:65" s="1" customFormat="1" ht="11.25">
      <c r="B430" s="33"/>
      <c r="D430" s="151" t="s">
        <v>267</v>
      </c>
      <c r="F430" s="152" t="s">
        <v>2749</v>
      </c>
      <c r="I430" s="149"/>
      <c r="L430" s="33"/>
      <c r="M430" s="150"/>
      <c r="T430" s="54"/>
      <c r="AT430" s="17" t="s">
        <v>267</v>
      </c>
      <c r="AU430" s="17" t="s">
        <v>83</v>
      </c>
    </row>
    <row r="431" spans="2:65" s="13" customFormat="1" ht="11.25">
      <c r="B431" s="173"/>
      <c r="D431" s="147" t="s">
        <v>269</v>
      </c>
      <c r="E431" s="174" t="s">
        <v>3</v>
      </c>
      <c r="F431" s="175" t="s">
        <v>2750</v>
      </c>
      <c r="H431" s="174" t="s">
        <v>3</v>
      </c>
      <c r="I431" s="176"/>
      <c r="L431" s="173"/>
      <c r="M431" s="177"/>
      <c r="T431" s="178"/>
      <c r="AT431" s="174" t="s">
        <v>269</v>
      </c>
      <c r="AU431" s="174" t="s">
        <v>83</v>
      </c>
      <c r="AV431" s="13" t="s">
        <v>81</v>
      </c>
      <c r="AW431" s="13" t="s">
        <v>37</v>
      </c>
      <c r="AX431" s="13" t="s">
        <v>74</v>
      </c>
      <c r="AY431" s="174" t="s">
        <v>257</v>
      </c>
    </row>
    <row r="432" spans="2:65" s="12" customFormat="1" ht="11.25">
      <c r="B432" s="153"/>
      <c r="D432" s="147" t="s">
        <v>269</v>
      </c>
      <c r="E432" s="154" t="s">
        <v>3</v>
      </c>
      <c r="F432" s="155" t="s">
        <v>3526</v>
      </c>
      <c r="H432" s="156">
        <v>20</v>
      </c>
      <c r="I432" s="157"/>
      <c r="L432" s="153"/>
      <c r="M432" s="158"/>
      <c r="T432" s="159"/>
      <c r="AT432" s="154" t="s">
        <v>269</v>
      </c>
      <c r="AU432" s="154" t="s">
        <v>83</v>
      </c>
      <c r="AV432" s="12" t="s">
        <v>83</v>
      </c>
      <c r="AW432" s="12" t="s">
        <v>37</v>
      </c>
      <c r="AX432" s="12" t="s">
        <v>74</v>
      </c>
      <c r="AY432" s="154" t="s">
        <v>257</v>
      </c>
    </row>
    <row r="433" spans="2:65" s="12" customFormat="1" ht="11.25">
      <c r="B433" s="153"/>
      <c r="D433" s="147" t="s">
        <v>269</v>
      </c>
      <c r="E433" s="154" t="s">
        <v>3</v>
      </c>
      <c r="F433" s="155" t="s">
        <v>3527</v>
      </c>
      <c r="H433" s="156">
        <v>20</v>
      </c>
      <c r="I433" s="157"/>
      <c r="L433" s="153"/>
      <c r="M433" s="158"/>
      <c r="T433" s="159"/>
      <c r="AT433" s="154" t="s">
        <v>269</v>
      </c>
      <c r="AU433" s="154" t="s">
        <v>83</v>
      </c>
      <c r="AV433" s="12" t="s">
        <v>83</v>
      </c>
      <c r="AW433" s="12" t="s">
        <v>37</v>
      </c>
      <c r="AX433" s="12" t="s">
        <v>74</v>
      </c>
      <c r="AY433" s="154" t="s">
        <v>257</v>
      </c>
    </row>
    <row r="434" spans="2:65" s="12" customFormat="1" ht="11.25">
      <c r="B434" s="153"/>
      <c r="D434" s="147" t="s">
        <v>269</v>
      </c>
      <c r="E434" s="154" t="s">
        <v>3</v>
      </c>
      <c r="F434" s="155" t="s">
        <v>3528</v>
      </c>
      <c r="H434" s="156">
        <v>10</v>
      </c>
      <c r="I434" s="157"/>
      <c r="L434" s="153"/>
      <c r="M434" s="158"/>
      <c r="T434" s="159"/>
      <c r="AT434" s="154" t="s">
        <v>269</v>
      </c>
      <c r="AU434" s="154" t="s">
        <v>83</v>
      </c>
      <c r="AV434" s="12" t="s">
        <v>83</v>
      </c>
      <c r="AW434" s="12" t="s">
        <v>37</v>
      </c>
      <c r="AX434" s="12" t="s">
        <v>74</v>
      </c>
      <c r="AY434" s="154" t="s">
        <v>257</v>
      </c>
    </row>
    <row r="435" spans="2:65" s="14" customFormat="1" ht="11.25">
      <c r="B435" s="179"/>
      <c r="D435" s="147" t="s">
        <v>269</v>
      </c>
      <c r="E435" s="180" t="s">
        <v>3</v>
      </c>
      <c r="F435" s="181" t="s">
        <v>610</v>
      </c>
      <c r="H435" s="182">
        <v>50</v>
      </c>
      <c r="I435" s="183"/>
      <c r="L435" s="179"/>
      <c r="M435" s="184"/>
      <c r="T435" s="185"/>
      <c r="AT435" s="180" t="s">
        <v>269</v>
      </c>
      <c r="AU435" s="180" t="s">
        <v>83</v>
      </c>
      <c r="AV435" s="14" t="s">
        <v>95</v>
      </c>
      <c r="AW435" s="14" t="s">
        <v>37</v>
      </c>
      <c r="AX435" s="14" t="s">
        <v>81</v>
      </c>
      <c r="AY435" s="180" t="s">
        <v>257</v>
      </c>
    </row>
    <row r="436" spans="2:65" s="1" customFormat="1" ht="16.5" customHeight="1">
      <c r="B436" s="133"/>
      <c r="C436" s="134" t="s">
        <v>1966</v>
      </c>
      <c r="D436" s="134" t="s">
        <v>259</v>
      </c>
      <c r="E436" s="135" t="s">
        <v>1958</v>
      </c>
      <c r="F436" s="136" t="s">
        <v>1959</v>
      </c>
      <c r="G436" s="137" t="s">
        <v>327</v>
      </c>
      <c r="H436" s="138">
        <v>5.0270000000000001</v>
      </c>
      <c r="I436" s="139"/>
      <c r="J436" s="140">
        <f>ROUND(I436*H436,2)</f>
        <v>0</v>
      </c>
      <c r="K436" s="136" t="s">
        <v>263</v>
      </c>
      <c r="L436" s="33"/>
      <c r="M436" s="141" t="s">
        <v>3</v>
      </c>
      <c r="N436" s="142" t="s">
        <v>45</v>
      </c>
      <c r="P436" s="143">
        <f>O436*H436</f>
        <v>0</v>
      </c>
      <c r="Q436" s="143">
        <v>2.2000000000000001E-4</v>
      </c>
      <c r="R436" s="143">
        <f>Q436*H436</f>
        <v>1.1059400000000001E-3</v>
      </c>
      <c r="S436" s="143">
        <v>0</v>
      </c>
      <c r="T436" s="144">
        <f>S436*H436</f>
        <v>0</v>
      </c>
      <c r="AR436" s="145" t="s">
        <v>95</v>
      </c>
      <c r="AT436" s="145" t="s">
        <v>259</v>
      </c>
      <c r="AU436" s="145" t="s">
        <v>83</v>
      </c>
      <c r="AY436" s="17" t="s">
        <v>257</v>
      </c>
      <c r="BE436" s="146">
        <f>IF(N436="základní",J436,0)</f>
        <v>0</v>
      </c>
      <c r="BF436" s="146">
        <f>IF(N436="snížená",J436,0)</f>
        <v>0</v>
      </c>
      <c r="BG436" s="146">
        <f>IF(N436="zákl. přenesená",J436,0)</f>
        <v>0</v>
      </c>
      <c r="BH436" s="146">
        <f>IF(N436="sníž. přenesená",J436,0)</f>
        <v>0</v>
      </c>
      <c r="BI436" s="146">
        <f>IF(N436="nulová",J436,0)</f>
        <v>0</v>
      </c>
      <c r="BJ436" s="17" t="s">
        <v>81</v>
      </c>
      <c r="BK436" s="146">
        <f>ROUND(I436*H436,2)</f>
        <v>0</v>
      </c>
      <c r="BL436" s="17" t="s">
        <v>95</v>
      </c>
      <c r="BM436" s="145" t="s">
        <v>3529</v>
      </c>
    </row>
    <row r="437" spans="2:65" s="1" customFormat="1" ht="11.25">
      <c r="B437" s="33"/>
      <c r="D437" s="147" t="s">
        <v>265</v>
      </c>
      <c r="F437" s="148" t="s">
        <v>1961</v>
      </c>
      <c r="I437" s="149"/>
      <c r="L437" s="33"/>
      <c r="M437" s="150"/>
      <c r="T437" s="54"/>
      <c r="AT437" s="17" t="s">
        <v>265</v>
      </c>
      <c r="AU437" s="17" t="s">
        <v>83</v>
      </c>
    </row>
    <row r="438" spans="2:65" s="1" customFormat="1" ht="11.25">
      <c r="B438" s="33"/>
      <c r="D438" s="151" t="s">
        <v>267</v>
      </c>
      <c r="F438" s="152" t="s">
        <v>1962</v>
      </c>
      <c r="I438" s="149"/>
      <c r="L438" s="33"/>
      <c r="M438" s="150"/>
      <c r="T438" s="54"/>
      <c r="AT438" s="17" t="s">
        <v>267</v>
      </c>
      <c r="AU438" s="17" t="s">
        <v>83</v>
      </c>
    </row>
    <row r="439" spans="2:65" s="13" customFormat="1" ht="11.25">
      <c r="B439" s="173"/>
      <c r="D439" s="147" t="s">
        <v>269</v>
      </c>
      <c r="E439" s="174" t="s">
        <v>3</v>
      </c>
      <c r="F439" s="175" t="s">
        <v>1963</v>
      </c>
      <c r="H439" s="174" t="s">
        <v>3</v>
      </c>
      <c r="I439" s="176"/>
      <c r="L439" s="173"/>
      <c r="M439" s="177"/>
      <c r="T439" s="178"/>
      <c r="AT439" s="174" t="s">
        <v>269</v>
      </c>
      <c r="AU439" s="174" t="s">
        <v>83</v>
      </c>
      <c r="AV439" s="13" t="s">
        <v>81</v>
      </c>
      <c r="AW439" s="13" t="s">
        <v>37</v>
      </c>
      <c r="AX439" s="13" t="s">
        <v>74</v>
      </c>
      <c r="AY439" s="174" t="s">
        <v>257</v>
      </c>
    </row>
    <row r="440" spans="2:65" s="12" customFormat="1" ht="11.25">
      <c r="B440" s="153"/>
      <c r="D440" s="147" t="s">
        <v>269</v>
      </c>
      <c r="E440" s="154" t="s">
        <v>3</v>
      </c>
      <c r="F440" s="155" t="s">
        <v>3530</v>
      </c>
      <c r="H440" s="156">
        <v>5.0270000000000001</v>
      </c>
      <c r="I440" s="157"/>
      <c r="L440" s="153"/>
      <c r="M440" s="158"/>
      <c r="T440" s="159"/>
      <c r="AT440" s="154" t="s">
        <v>269</v>
      </c>
      <c r="AU440" s="154" t="s">
        <v>83</v>
      </c>
      <c r="AV440" s="12" t="s">
        <v>83</v>
      </c>
      <c r="AW440" s="12" t="s">
        <v>37</v>
      </c>
      <c r="AX440" s="12" t="s">
        <v>74</v>
      </c>
      <c r="AY440" s="154" t="s">
        <v>257</v>
      </c>
    </row>
    <row r="441" spans="2:65" s="14" customFormat="1" ht="11.25">
      <c r="B441" s="179"/>
      <c r="D441" s="147" t="s">
        <v>269</v>
      </c>
      <c r="E441" s="180" t="s">
        <v>3</v>
      </c>
      <c r="F441" s="181" t="s">
        <v>610</v>
      </c>
      <c r="H441" s="182">
        <v>5.0270000000000001</v>
      </c>
      <c r="I441" s="183"/>
      <c r="L441" s="179"/>
      <c r="M441" s="184"/>
      <c r="T441" s="185"/>
      <c r="AT441" s="180" t="s">
        <v>269</v>
      </c>
      <c r="AU441" s="180" t="s">
        <v>83</v>
      </c>
      <c r="AV441" s="14" t="s">
        <v>95</v>
      </c>
      <c r="AW441" s="14" t="s">
        <v>37</v>
      </c>
      <c r="AX441" s="14" t="s">
        <v>81</v>
      </c>
      <c r="AY441" s="180" t="s">
        <v>257</v>
      </c>
    </row>
    <row r="442" spans="2:65" s="1" customFormat="1" ht="16.5" customHeight="1">
      <c r="B442" s="133"/>
      <c r="C442" s="134" t="s">
        <v>1979</v>
      </c>
      <c r="D442" s="134" t="s">
        <v>259</v>
      </c>
      <c r="E442" s="135" t="s">
        <v>3058</v>
      </c>
      <c r="F442" s="136" t="s">
        <v>3059</v>
      </c>
      <c r="G442" s="137" t="s">
        <v>327</v>
      </c>
      <c r="H442" s="138">
        <v>0.5</v>
      </c>
      <c r="I442" s="139"/>
      <c r="J442" s="140">
        <f>ROUND(I442*H442,2)</f>
        <v>0</v>
      </c>
      <c r="K442" s="136" t="s">
        <v>263</v>
      </c>
      <c r="L442" s="33"/>
      <c r="M442" s="141" t="s">
        <v>3</v>
      </c>
      <c r="N442" s="142" t="s">
        <v>45</v>
      </c>
      <c r="P442" s="143">
        <f>O442*H442</f>
        <v>0</v>
      </c>
      <c r="Q442" s="143">
        <v>3.4499999999999999E-3</v>
      </c>
      <c r="R442" s="143">
        <f>Q442*H442</f>
        <v>1.725E-3</v>
      </c>
      <c r="S442" s="143">
        <v>8.6999999999999994E-2</v>
      </c>
      <c r="T442" s="144">
        <f>S442*H442</f>
        <v>4.3499999999999997E-2</v>
      </c>
      <c r="AR442" s="145" t="s">
        <v>95</v>
      </c>
      <c r="AT442" s="145" t="s">
        <v>259</v>
      </c>
      <c r="AU442" s="145" t="s">
        <v>83</v>
      </c>
      <c r="AY442" s="17" t="s">
        <v>257</v>
      </c>
      <c r="BE442" s="146">
        <f>IF(N442="základní",J442,0)</f>
        <v>0</v>
      </c>
      <c r="BF442" s="146">
        <f>IF(N442="snížená",J442,0)</f>
        <v>0</v>
      </c>
      <c r="BG442" s="146">
        <f>IF(N442="zákl. přenesená",J442,0)</f>
        <v>0</v>
      </c>
      <c r="BH442" s="146">
        <f>IF(N442="sníž. přenesená",J442,0)</f>
        <v>0</v>
      </c>
      <c r="BI442" s="146">
        <f>IF(N442="nulová",J442,0)</f>
        <v>0</v>
      </c>
      <c r="BJ442" s="17" t="s">
        <v>81</v>
      </c>
      <c r="BK442" s="146">
        <f>ROUND(I442*H442,2)</f>
        <v>0</v>
      </c>
      <c r="BL442" s="17" t="s">
        <v>95</v>
      </c>
      <c r="BM442" s="145" t="s">
        <v>3531</v>
      </c>
    </row>
    <row r="443" spans="2:65" s="1" customFormat="1" ht="19.5">
      <c r="B443" s="33"/>
      <c r="D443" s="147" t="s">
        <v>265</v>
      </c>
      <c r="F443" s="148" t="s">
        <v>3061</v>
      </c>
      <c r="I443" s="149"/>
      <c r="L443" s="33"/>
      <c r="M443" s="150"/>
      <c r="T443" s="54"/>
      <c r="AT443" s="17" t="s">
        <v>265</v>
      </c>
      <c r="AU443" s="17" t="s">
        <v>83</v>
      </c>
    </row>
    <row r="444" spans="2:65" s="1" customFormat="1" ht="11.25">
      <c r="B444" s="33"/>
      <c r="D444" s="151" t="s">
        <v>267</v>
      </c>
      <c r="F444" s="152" t="s">
        <v>3062</v>
      </c>
      <c r="I444" s="149"/>
      <c r="L444" s="33"/>
      <c r="M444" s="150"/>
      <c r="T444" s="54"/>
      <c r="AT444" s="17" t="s">
        <v>267</v>
      </c>
      <c r="AU444" s="17" t="s">
        <v>83</v>
      </c>
    </row>
    <row r="445" spans="2:65" s="11" customFormat="1" ht="22.9" customHeight="1">
      <c r="B445" s="121"/>
      <c r="D445" s="122" t="s">
        <v>73</v>
      </c>
      <c r="E445" s="131" t="s">
        <v>451</v>
      </c>
      <c r="F445" s="131" t="s">
        <v>452</v>
      </c>
      <c r="I445" s="124"/>
      <c r="J445" s="132">
        <f>BK445</f>
        <v>0</v>
      </c>
      <c r="L445" s="121"/>
      <c r="M445" s="126"/>
      <c r="P445" s="127">
        <f>SUM(P446:P451)</f>
        <v>0</v>
      </c>
      <c r="R445" s="127">
        <f>SUM(R446:R451)</f>
        <v>0</v>
      </c>
      <c r="T445" s="128">
        <f>SUM(T446:T451)</f>
        <v>0</v>
      </c>
      <c r="AR445" s="122" t="s">
        <v>95</v>
      </c>
      <c r="AT445" s="129" t="s">
        <v>73</v>
      </c>
      <c r="AU445" s="129" t="s">
        <v>81</v>
      </c>
      <c r="AY445" s="122" t="s">
        <v>257</v>
      </c>
      <c r="BK445" s="130">
        <f>SUM(BK446:BK451)</f>
        <v>0</v>
      </c>
    </row>
    <row r="446" spans="2:65" s="1" customFormat="1" ht="16.5" customHeight="1">
      <c r="B446" s="133"/>
      <c r="C446" s="134" t="s">
        <v>1981</v>
      </c>
      <c r="D446" s="134" t="s">
        <v>259</v>
      </c>
      <c r="E446" s="135" t="s">
        <v>5669</v>
      </c>
      <c r="F446" s="136" t="s">
        <v>5670</v>
      </c>
      <c r="G446" s="137" t="s">
        <v>330</v>
      </c>
      <c r="H446" s="138">
        <v>570.95899999999995</v>
      </c>
      <c r="I446" s="139"/>
      <c r="J446" s="140">
        <f>ROUND(I446*H446,2)</f>
        <v>0</v>
      </c>
      <c r="K446" s="136" t="s">
        <v>331</v>
      </c>
      <c r="L446" s="33"/>
      <c r="M446" s="141" t="s">
        <v>3</v>
      </c>
      <c r="N446" s="142" t="s">
        <v>45</v>
      </c>
      <c r="P446" s="143">
        <f>O446*H446</f>
        <v>0</v>
      </c>
      <c r="Q446" s="143">
        <v>0</v>
      </c>
      <c r="R446" s="143">
        <f>Q446*H446</f>
        <v>0</v>
      </c>
      <c r="S446" s="143">
        <v>0</v>
      </c>
      <c r="T446" s="144">
        <f>S446*H446</f>
        <v>0</v>
      </c>
      <c r="AR446" s="145" t="s">
        <v>95</v>
      </c>
      <c r="AT446" s="145" t="s">
        <v>259</v>
      </c>
      <c r="AU446" s="145" t="s">
        <v>83</v>
      </c>
      <c r="AY446" s="17" t="s">
        <v>257</v>
      </c>
      <c r="BE446" s="146">
        <f>IF(N446="základní",J446,0)</f>
        <v>0</v>
      </c>
      <c r="BF446" s="146">
        <f>IF(N446="snížená",J446,0)</f>
        <v>0</v>
      </c>
      <c r="BG446" s="146">
        <f>IF(N446="zákl. přenesená",J446,0)</f>
        <v>0</v>
      </c>
      <c r="BH446" s="146">
        <f>IF(N446="sníž. přenesená",J446,0)</f>
        <v>0</v>
      </c>
      <c r="BI446" s="146">
        <f>IF(N446="nulová",J446,0)</f>
        <v>0</v>
      </c>
      <c r="BJ446" s="17" t="s">
        <v>81</v>
      </c>
      <c r="BK446" s="146">
        <f>ROUND(I446*H446,2)</f>
        <v>0</v>
      </c>
      <c r="BL446" s="17" t="s">
        <v>95</v>
      </c>
      <c r="BM446" s="145" t="s">
        <v>3532</v>
      </c>
    </row>
    <row r="447" spans="2:65" s="1" customFormat="1" ht="11.25">
      <c r="B447" s="33"/>
      <c r="D447" s="147" t="s">
        <v>265</v>
      </c>
      <c r="F447" s="148" t="s">
        <v>5671</v>
      </c>
      <c r="I447" s="149"/>
      <c r="L447" s="33"/>
      <c r="M447" s="150"/>
      <c r="T447" s="54"/>
      <c r="AT447" s="17" t="s">
        <v>265</v>
      </c>
      <c r="AU447" s="17" t="s">
        <v>83</v>
      </c>
    </row>
    <row r="448" spans="2:65" s="1" customFormat="1" ht="11.25">
      <c r="B448" s="33"/>
      <c r="D448" s="151" t="s">
        <v>267</v>
      </c>
      <c r="F448" s="152" t="s">
        <v>2779</v>
      </c>
      <c r="I448" s="149"/>
      <c r="L448" s="33"/>
      <c r="M448" s="150"/>
      <c r="T448" s="54"/>
      <c r="AT448" s="17" t="s">
        <v>267</v>
      </c>
      <c r="AU448" s="17" t="s">
        <v>83</v>
      </c>
    </row>
    <row r="449" spans="2:65" s="1" customFormat="1" ht="16.5" customHeight="1">
      <c r="B449" s="133"/>
      <c r="C449" s="134" t="s">
        <v>1998</v>
      </c>
      <c r="D449" s="134" t="s">
        <v>259</v>
      </c>
      <c r="E449" s="135" t="s">
        <v>2780</v>
      </c>
      <c r="F449" s="136" t="s">
        <v>2781</v>
      </c>
      <c r="G449" s="137" t="s">
        <v>330</v>
      </c>
      <c r="H449" s="138">
        <v>570.95899999999995</v>
      </c>
      <c r="I449" s="139"/>
      <c r="J449" s="140">
        <f>ROUND(I449*H449,2)</f>
        <v>0</v>
      </c>
      <c r="K449" s="136" t="s">
        <v>263</v>
      </c>
      <c r="L449" s="33"/>
      <c r="M449" s="141" t="s">
        <v>3</v>
      </c>
      <c r="N449" s="142" t="s">
        <v>45</v>
      </c>
      <c r="P449" s="143">
        <f>O449*H449</f>
        <v>0</v>
      </c>
      <c r="Q449" s="143">
        <v>0</v>
      </c>
      <c r="R449" s="143">
        <f>Q449*H449</f>
        <v>0</v>
      </c>
      <c r="S449" s="143">
        <v>0</v>
      </c>
      <c r="T449" s="144">
        <f>S449*H449</f>
        <v>0</v>
      </c>
      <c r="AR449" s="145" t="s">
        <v>95</v>
      </c>
      <c r="AT449" s="145" t="s">
        <v>259</v>
      </c>
      <c r="AU449" s="145" t="s">
        <v>83</v>
      </c>
      <c r="AY449" s="17" t="s">
        <v>257</v>
      </c>
      <c r="BE449" s="146">
        <f>IF(N449="základní",J449,0)</f>
        <v>0</v>
      </c>
      <c r="BF449" s="146">
        <f>IF(N449="snížená",J449,0)</f>
        <v>0</v>
      </c>
      <c r="BG449" s="146">
        <f>IF(N449="zákl. přenesená",J449,0)</f>
        <v>0</v>
      </c>
      <c r="BH449" s="146">
        <f>IF(N449="sníž. přenesená",J449,0)</f>
        <v>0</v>
      </c>
      <c r="BI449" s="146">
        <f>IF(N449="nulová",J449,0)</f>
        <v>0</v>
      </c>
      <c r="BJ449" s="17" t="s">
        <v>81</v>
      </c>
      <c r="BK449" s="146">
        <f>ROUND(I449*H449,2)</f>
        <v>0</v>
      </c>
      <c r="BL449" s="17" t="s">
        <v>95</v>
      </c>
      <c r="BM449" s="145" t="s">
        <v>3533</v>
      </c>
    </row>
    <row r="450" spans="2:65" s="1" customFormat="1" ht="19.5">
      <c r="B450" s="33"/>
      <c r="D450" s="147" t="s">
        <v>265</v>
      </c>
      <c r="F450" s="148" t="s">
        <v>2783</v>
      </c>
      <c r="I450" s="149"/>
      <c r="L450" s="33"/>
      <c r="M450" s="150"/>
      <c r="T450" s="54"/>
      <c r="AT450" s="17" t="s">
        <v>265</v>
      </c>
      <c r="AU450" s="17" t="s">
        <v>83</v>
      </c>
    </row>
    <row r="451" spans="2:65" s="1" customFormat="1" ht="11.25">
      <c r="B451" s="33"/>
      <c r="D451" s="151" t="s">
        <v>267</v>
      </c>
      <c r="F451" s="152" t="s">
        <v>2784</v>
      </c>
      <c r="I451" s="149"/>
      <c r="L451" s="33"/>
      <c r="M451" s="150"/>
      <c r="T451" s="54"/>
      <c r="AT451" s="17" t="s">
        <v>267</v>
      </c>
      <c r="AU451" s="17" t="s">
        <v>83</v>
      </c>
    </row>
    <row r="452" spans="2:65" s="11" customFormat="1" ht="22.9" customHeight="1">
      <c r="B452" s="121"/>
      <c r="D452" s="122" t="s">
        <v>73</v>
      </c>
      <c r="E452" s="131" t="s">
        <v>465</v>
      </c>
      <c r="F452" s="131" t="s">
        <v>466</v>
      </c>
      <c r="I452" s="124"/>
      <c r="J452" s="132">
        <f>BK452</f>
        <v>0</v>
      </c>
      <c r="L452" s="121"/>
      <c r="M452" s="126"/>
      <c r="P452" s="127">
        <f>SUM(P453:P458)</f>
        <v>0</v>
      </c>
      <c r="R452" s="127">
        <f>SUM(R453:R458)</f>
        <v>0</v>
      </c>
      <c r="T452" s="128">
        <f>SUM(T453:T458)</f>
        <v>0</v>
      </c>
      <c r="AR452" s="122" t="s">
        <v>95</v>
      </c>
      <c r="AT452" s="129" t="s">
        <v>73</v>
      </c>
      <c r="AU452" s="129" t="s">
        <v>81</v>
      </c>
      <c r="AY452" s="122" t="s">
        <v>257</v>
      </c>
      <c r="BK452" s="130">
        <f>SUM(BK453:BK458)</f>
        <v>0</v>
      </c>
    </row>
    <row r="453" spans="2:65" s="1" customFormat="1" ht="16.5" customHeight="1">
      <c r="B453" s="133"/>
      <c r="C453" s="134" t="s">
        <v>2006</v>
      </c>
      <c r="D453" s="134" t="s">
        <v>259</v>
      </c>
      <c r="E453" s="135" t="s">
        <v>2785</v>
      </c>
      <c r="F453" s="136" t="s">
        <v>2786</v>
      </c>
      <c r="G453" s="137" t="s">
        <v>330</v>
      </c>
      <c r="H453" s="138">
        <v>403.83800000000002</v>
      </c>
      <c r="I453" s="139"/>
      <c r="J453" s="140">
        <f>ROUND(I453*H453,2)</f>
        <v>0</v>
      </c>
      <c r="K453" s="136" t="s">
        <v>263</v>
      </c>
      <c r="L453" s="33"/>
      <c r="M453" s="141" t="s">
        <v>3</v>
      </c>
      <c r="N453" s="142" t="s">
        <v>45</v>
      </c>
      <c r="P453" s="143">
        <f>O453*H453</f>
        <v>0</v>
      </c>
      <c r="Q453" s="143">
        <v>0</v>
      </c>
      <c r="R453" s="143">
        <f>Q453*H453</f>
        <v>0</v>
      </c>
      <c r="S453" s="143">
        <v>0</v>
      </c>
      <c r="T453" s="144">
        <f>S453*H453</f>
        <v>0</v>
      </c>
      <c r="AR453" s="145" t="s">
        <v>95</v>
      </c>
      <c r="AT453" s="145" t="s">
        <v>259</v>
      </c>
      <c r="AU453" s="145" t="s">
        <v>83</v>
      </c>
      <c r="AY453" s="17" t="s">
        <v>257</v>
      </c>
      <c r="BE453" s="146">
        <f>IF(N453="základní",J453,0)</f>
        <v>0</v>
      </c>
      <c r="BF453" s="146">
        <f>IF(N453="snížená",J453,0)</f>
        <v>0</v>
      </c>
      <c r="BG453" s="146">
        <f>IF(N453="zákl. přenesená",J453,0)</f>
        <v>0</v>
      </c>
      <c r="BH453" s="146">
        <f>IF(N453="sníž. přenesená",J453,0)</f>
        <v>0</v>
      </c>
      <c r="BI453" s="146">
        <f>IF(N453="nulová",J453,0)</f>
        <v>0</v>
      </c>
      <c r="BJ453" s="17" t="s">
        <v>81</v>
      </c>
      <c r="BK453" s="146">
        <f>ROUND(I453*H453,2)</f>
        <v>0</v>
      </c>
      <c r="BL453" s="17" t="s">
        <v>95</v>
      </c>
      <c r="BM453" s="145" t="s">
        <v>3534</v>
      </c>
    </row>
    <row r="454" spans="2:65" s="1" customFormat="1" ht="11.25">
      <c r="B454" s="33"/>
      <c r="D454" s="147" t="s">
        <v>265</v>
      </c>
      <c r="F454" s="148" t="s">
        <v>2788</v>
      </c>
      <c r="I454" s="149"/>
      <c r="L454" s="33"/>
      <c r="M454" s="150"/>
      <c r="T454" s="54"/>
      <c r="AT454" s="17" t="s">
        <v>265</v>
      </c>
      <c r="AU454" s="17" t="s">
        <v>83</v>
      </c>
    </row>
    <row r="455" spans="2:65" s="1" customFormat="1" ht="11.25">
      <c r="B455" s="33"/>
      <c r="D455" s="151" t="s">
        <v>267</v>
      </c>
      <c r="F455" s="152" t="s">
        <v>2789</v>
      </c>
      <c r="I455" s="149"/>
      <c r="L455" s="33"/>
      <c r="M455" s="150"/>
      <c r="T455" s="54"/>
      <c r="AT455" s="17" t="s">
        <v>267</v>
      </c>
      <c r="AU455" s="17" t="s">
        <v>83</v>
      </c>
    </row>
    <row r="456" spans="2:65" s="1" customFormat="1" ht="16.5" customHeight="1">
      <c r="B456" s="133"/>
      <c r="C456" s="134" t="s">
        <v>2009</v>
      </c>
      <c r="D456" s="134" t="s">
        <v>259</v>
      </c>
      <c r="E456" s="135" t="s">
        <v>5692</v>
      </c>
      <c r="F456" s="136" t="s">
        <v>5693</v>
      </c>
      <c r="G456" s="137" t="s">
        <v>330</v>
      </c>
      <c r="H456" s="138">
        <v>403.83800000000002</v>
      </c>
      <c r="I456" s="139"/>
      <c r="J456" s="140">
        <f>ROUND(I456*H456,2)</f>
        <v>0</v>
      </c>
      <c r="K456" s="136" t="s">
        <v>331</v>
      </c>
      <c r="L456" s="33"/>
      <c r="M456" s="141" t="s">
        <v>3</v>
      </c>
      <c r="N456" s="142" t="s">
        <v>45</v>
      </c>
      <c r="P456" s="143">
        <f>O456*H456</f>
        <v>0</v>
      </c>
      <c r="Q456" s="143">
        <v>0</v>
      </c>
      <c r="R456" s="143">
        <f>Q456*H456</f>
        <v>0</v>
      </c>
      <c r="S456" s="143">
        <v>0</v>
      </c>
      <c r="T456" s="144">
        <f>S456*H456</f>
        <v>0</v>
      </c>
      <c r="AR456" s="145" t="s">
        <v>95</v>
      </c>
      <c r="AT456" s="145" t="s">
        <v>259</v>
      </c>
      <c r="AU456" s="145" t="s">
        <v>83</v>
      </c>
      <c r="AY456" s="17" t="s">
        <v>257</v>
      </c>
      <c r="BE456" s="146">
        <f>IF(N456="základní",J456,0)</f>
        <v>0</v>
      </c>
      <c r="BF456" s="146">
        <f>IF(N456="snížená",J456,0)</f>
        <v>0</v>
      </c>
      <c r="BG456" s="146">
        <f>IF(N456="zákl. přenesená",J456,0)</f>
        <v>0</v>
      </c>
      <c r="BH456" s="146">
        <f>IF(N456="sníž. přenesená",J456,0)</f>
        <v>0</v>
      </c>
      <c r="BI456" s="146">
        <f>IF(N456="nulová",J456,0)</f>
        <v>0</v>
      </c>
      <c r="BJ456" s="17" t="s">
        <v>81</v>
      </c>
      <c r="BK456" s="146">
        <f>ROUND(I456*H456,2)</f>
        <v>0</v>
      </c>
      <c r="BL456" s="17" t="s">
        <v>95</v>
      </c>
      <c r="BM456" s="145" t="s">
        <v>3535</v>
      </c>
    </row>
    <row r="457" spans="2:65" s="1" customFormat="1" ht="11.25">
      <c r="B457" s="33"/>
      <c r="D457" s="147" t="s">
        <v>265</v>
      </c>
      <c r="F457" s="148" t="s">
        <v>5694</v>
      </c>
      <c r="I457" s="149"/>
      <c r="L457" s="33"/>
      <c r="M457" s="150"/>
      <c r="T457" s="54"/>
      <c r="AT457" s="17" t="s">
        <v>265</v>
      </c>
      <c r="AU457" s="17" t="s">
        <v>83</v>
      </c>
    </row>
    <row r="458" spans="2:65" s="1" customFormat="1" ht="11.25">
      <c r="B458" s="33"/>
      <c r="D458" s="151" t="s">
        <v>267</v>
      </c>
      <c r="F458" s="152" t="s">
        <v>2791</v>
      </c>
      <c r="I458" s="149"/>
      <c r="L458" s="33"/>
      <c r="M458" s="150"/>
      <c r="T458" s="54"/>
      <c r="AT458" s="17" t="s">
        <v>267</v>
      </c>
      <c r="AU458" s="17" t="s">
        <v>83</v>
      </c>
    </row>
    <row r="459" spans="2:65" s="11" customFormat="1" ht="25.9" customHeight="1">
      <c r="B459" s="121"/>
      <c r="D459" s="122" t="s">
        <v>73</v>
      </c>
      <c r="E459" s="123" t="s">
        <v>472</v>
      </c>
      <c r="F459" s="123" t="s">
        <v>473</v>
      </c>
      <c r="I459" s="124"/>
      <c r="J459" s="125">
        <f>BK459</f>
        <v>0</v>
      </c>
      <c r="L459" s="121"/>
      <c r="M459" s="126"/>
      <c r="P459" s="127">
        <f>P460+P477+P486</f>
        <v>0</v>
      </c>
      <c r="R459" s="127">
        <f>R460+R477+R486</f>
        <v>1.5311718400000001</v>
      </c>
      <c r="T459" s="128">
        <f>T460+T477+T486</f>
        <v>0</v>
      </c>
      <c r="AR459" s="122" t="s">
        <v>83</v>
      </c>
      <c r="AT459" s="129" t="s">
        <v>73</v>
      </c>
      <c r="AU459" s="129" t="s">
        <v>74</v>
      </c>
      <c r="AY459" s="122" t="s">
        <v>257</v>
      </c>
      <c r="BK459" s="130">
        <f>BK460+BK477+BK486</f>
        <v>0</v>
      </c>
    </row>
    <row r="460" spans="2:65" s="11" customFormat="1" ht="22.9" customHeight="1">
      <c r="B460" s="121"/>
      <c r="D460" s="122" t="s">
        <v>73</v>
      </c>
      <c r="E460" s="131" t="s">
        <v>2012</v>
      </c>
      <c r="F460" s="131" t="s">
        <v>2013</v>
      </c>
      <c r="I460" s="124"/>
      <c r="J460" s="132">
        <f>BK460</f>
        <v>0</v>
      </c>
      <c r="L460" s="121"/>
      <c r="M460" s="126"/>
      <c r="P460" s="127">
        <f>SUM(P461:P476)</f>
        <v>0</v>
      </c>
      <c r="R460" s="127">
        <f>SUM(R461:R476)</f>
        <v>0.1146928</v>
      </c>
      <c r="T460" s="128">
        <f>SUM(T461:T476)</f>
        <v>0</v>
      </c>
      <c r="AR460" s="122" t="s">
        <v>95</v>
      </c>
      <c r="AT460" s="129" t="s">
        <v>73</v>
      </c>
      <c r="AU460" s="129" t="s">
        <v>81</v>
      </c>
      <c r="AY460" s="122" t="s">
        <v>257</v>
      </c>
      <c r="BK460" s="130">
        <f>SUM(BK461:BK476)</f>
        <v>0</v>
      </c>
    </row>
    <row r="461" spans="2:65" s="1" customFormat="1" ht="16.5" customHeight="1">
      <c r="B461" s="133"/>
      <c r="C461" s="134" t="s">
        <v>2010</v>
      </c>
      <c r="D461" s="134" t="s">
        <v>259</v>
      </c>
      <c r="E461" s="135" t="s">
        <v>2015</v>
      </c>
      <c r="F461" s="136" t="s">
        <v>2016</v>
      </c>
      <c r="G461" s="137" t="s">
        <v>262</v>
      </c>
      <c r="H461" s="138">
        <v>14.135999999999999</v>
      </c>
      <c r="I461" s="139"/>
      <c r="J461" s="140">
        <f>ROUND(I461*H461,2)</f>
        <v>0</v>
      </c>
      <c r="K461" s="136" t="s">
        <v>263</v>
      </c>
      <c r="L461" s="33"/>
      <c r="M461" s="141" t="s">
        <v>3</v>
      </c>
      <c r="N461" s="142" t="s">
        <v>45</v>
      </c>
      <c r="P461" s="143">
        <f>O461*H461</f>
        <v>0</v>
      </c>
      <c r="Q461" s="143">
        <v>0</v>
      </c>
      <c r="R461" s="143">
        <f>Q461*H461</f>
        <v>0</v>
      </c>
      <c r="S461" s="143">
        <v>0</v>
      </c>
      <c r="T461" s="144">
        <f>S461*H461</f>
        <v>0</v>
      </c>
      <c r="AR461" s="145" t="s">
        <v>95</v>
      </c>
      <c r="AT461" s="145" t="s">
        <v>259</v>
      </c>
      <c r="AU461" s="145" t="s">
        <v>83</v>
      </c>
      <c r="AY461" s="17" t="s">
        <v>257</v>
      </c>
      <c r="BE461" s="146">
        <f>IF(N461="základní",J461,0)</f>
        <v>0</v>
      </c>
      <c r="BF461" s="146">
        <f>IF(N461="snížená",J461,0)</f>
        <v>0</v>
      </c>
      <c r="BG461" s="146">
        <f>IF(N461="zákl. přenesená",J461,0)</f>
        <v>0</v>
      </c>
      <c r="BH461" s="146">
        <f>IF(N461="sníž. přenesená",J461,0)</f>
        <v>0</v>
      </c>
      <c r="BI461" s="146">
        <f>IF(N461="nulová",J461,0)</f>
        <v>0</v>
      </c>
      <c r="BJ461" s="17" t="s">
        <v>81</v>
      </c>
      <c r="BK461" s="146">
        <f>ROUND(I461*H461,2)</f>
        <v>0</v>
      </c>
      <c r="BL461" s="17" t="s">
        <v>95</v>
      </c>
      <c r="BM461" s="145" t="s">
        <v>3536</v>
      </c>
    </row>
    <row r="462" spans="2:65" s="1" customFormat="1" ht="11.25">
      <c r="B462" s="33"/>
      <c r="D462" s="147" t="s">
        <v>265</v>
      </c>
      <c r="F462" s="148" t="s">
        <v>2018</v>
      </c>
      <c r="I462" s="149"/>
      <c r="L462" s="33"/>
      <c r="M462" s="150"/>
      <c r="T462" s="54"/>
      <c r="AT462" s="17" t="s">
        <v>265</v>
      </c>
      <c r="AU462" s="17" t="s">
        <v>83</v>
      </c>
    </row>
    <row r="463" spans="2:65" s="1" customFormat="1" ht="11.25">
      <c r="B463" s="33"/>
      <c r="D463" s="151" t="s">
        <v>267</v>
      </c>
      <c r="F463" s="152" t="s">
        <v>2019</v>
      </c>
      <c r="I463" s="149"/>
      <c r="L463" s="33"/>
      <c r="M463" s="150"/>
      <c r="T463" s="54"/>
      <c r="AT463" s="17" t="s">
        <v>267</v>
      </c>
      <c r="AU463" s="17" t="s">
        <v>83</v>
      </c>
    </row>
    <row r="464" spans="2:65" s="1" customFormat="1" ht="16.5" customHeight="1">
      <c r="B464" s="133"/>
      <c r="C464" s="160" t="s">
        <v>2014</v>
      </c>
      <c r="D464" s="160" t="s">
        <v>327</v>
      </c>
      <c r="E464" s="161" t="s">
        <v>2021</v>
      </c>
      <c r="F464" s="162" t="s">
        <v>2022</v>
      </c>
      <c r="G464" s="163" t="s">
        <v>330</v>
      </c>
      <c r="H464" s="164">
        <v>5.0000000000000001E-3</v>
      </c>
      <c r="I464" s="165"/>
      <c r="J464" s="166">
        <f>ROUND(I464*H464,2)</f>
        <v>0</v>
      </c>
      <c r="K464" s="162" t="s">
        <v>263</v>
      </c>
      <c r="L464" s="167"/>
      <c r="M464" s="168" t="s">
        <v>3</v>
      </c>
      <c r="N464" s="169" t="s">
        <v>45</v>
      </c>
      <c r="P464" s="143">
        <f>O464*H464</f>
        <v>0</v>
      </c>
      <c r="Q464" s="143">
        <v>1</v>
      </c>
      <c r="R464" s="143">
        <f>Q464*H464</f>
        <v>5.0000000000000001E-3</v>
      </c>
      <c r="S464" s="143">
        <v>0</v>
      </c>
      <c r="T464" s="144">
        <f>S464*H464</f>
        <v>0</v>
      </c>
      <c r="AR464" s="145" t="s">
        <v>310</v>
      </c>
      <c r="AT464" s="145" t="s">
        <v>327</v>
      </c>
      <c r="AU464" s="145" t="s">
        <v>83</v>
      </c>
      <c r="AY464" s="17" t="s">
        <v>257</v>
      </c>
      <c r="BE464" s="146">
        <f>IF(N464="základní",J464,0)</f>
        <v>0</v>
      </c>
      <c r="BF464" s="146">
        <f>IF(N464="snížená",J464,0)</f>
        <v>0</v>
      </c>
      <c r="BG464" s="146">
        <f>IF(N464="zákl. přenesená",J464,0)</f>
        <v>0</v>
      </c>
      <c r="BH464" s="146">
        <f>IF(N464="sníž. přenesená",J464,0)</f>
        <v>0</v>
      </c>
      <c r="BI464" s="146">
        <f>IF(N464="nulová",J464,0)</f>
        <v>0</v>
      </c>
      <c r="BJ464" s="17" t="s">
        <v>81</v>
      </c>
      <c r="BK464" s="146">
        <f>ROUND(I464*H464,2)</f>
        <v>0</v>
      </c>
      <c r="BL464" s="17" t="s">
        <v>95</v>
      </c>
      <c r="BM464" s="145" t="s">
        <v>3537</v>
      </c>
    </row>
    <row r="465" spans="2:65" s="1" customFormat="1" ht="11.25">
      <c r="B465" s="33"/>
      <c r="D465" s="147" t="s">
        <v>265</v>
      </c>
      <c r="F465" s="148" t="s">
        <v>2022</v>
      </c>
      <c r="I465" s="149"/>
      <c r="L465" s="33"/>
      <c r="M465" s="150"/>
      <c r="T465" s="54"/>
      <c r="AT465" s="17" t="s">
        <v>265</v>
      </c>
      <c r="AU465" s="17" t="s">
        <v>83</v>
      </c>
    </row>
    <row r="466" spans="2:65" s="1" customFormat="1" ht="16.5" customHeight="1">
      <c r="B466" s="133"/>
      <c r="C466" s="134" t="s">
        <v>2020</v>
      </c>
      <c r="D466" s="134" t="s">
        <v>259</v>
      </c>
      <c r="E466" s="135" t="s">
        <v>2029</v>
      </c>
      <c r="F466" s="136" t="s">
        <v>2030</v>
      </c>
      <c r="G466" s="137" t="s">
        <v>262</v>
      </c>
      <c r="H466" s="138">
        <v>14.135999999999999</v>
      </c>
      <c r="I466" s="139"/>
      <c r="J466" s="140">
        <f>ROUND(I466*H466,2)</f>
        <v>0</v>
      </c>
      <c r="K466" s="136" t="s">
        <v>263</v>
      </c>
      <c r="L466" s="33"/>
      <c r="M466" s="141" t="s">
        <v>3</v>
      </c>
      <c r="N466" s="142" t="s">
        <v>45</v>
      </c>
      <c r="P466" s="143">
        <f>O466*H466</f>
        <v>0</v>
      </c>
      <c r="Q466" s="143">
        <v>4.0000000000000002E-4</v>
      </c>
      <c r="R466" s="143">
        <f>Q466*H466</f>
        <v>5.6543999999999995E-3</v>
      </c>
      <c r="S466" s="143">
        <v>0</v>
      </c>
      <c r="T466" s="144">
        <f>S466*H466</f>
        <v>0</v>
      </c>
      <c r="AR466" s="145" t="s">
        <v>95</v>
      </c>
      <c r="AT466" s="145" t="s">
        <v>259</v>
      </c>
      <c r="AU466" s="145" t="s">
        <v>83</v>
      </c>
      <c r="AY466" s="17" t="s">
        <v>257</v>
      </c>
      <c r="BE466" s="146">
        <f>IF(N466="základní",J466,0)</f>
        <v>0</v>
      </c>
      <c r="BF466" s="146">
        <f>IF(N466="snížená",J466,0)</f>
        <v>0</v>
      </c>
      <c r="BG466" s="146">
        <f>IF(N466="zákl. přenesená",J466,0)</f>
        <v>0</v>
      </c>
      <c r="BH466" s="146">
        <f>IF(N466="sníž. přenesená",J466,0)</f>
        <v>0</v>
      </c>
      <c r="BI466" s="146">
        <f>IF(N466="nulová",J466,0)</f>
        <v>0</v>
      </c>
      <c r="BJ466" s="17" t="s">
        <v>81</v>
      </c>
      <c r="BK466" s="146">
        <f>ROUND(I466*H466,2)</f>
        <v>0</v>
      </c>
      <c r="BL466" s="17" t="s">
        <v>95</v>
      </c>
      <c r="BM466" s="145" t="s">
        <v>3538</v>
      </c>
    </row>
    <row r="467" spans="2:65" s="1" customFormat="1" ht="11.25">
      <c r="B467" s="33"/>
      <c r="D467" s="147" t="s">
        <v>265</v>
      </c>
      <c r="F467" s="148" t="s">
        <v>2032</v>
      </c>
      <c r="I467" s="149"/>
      <c r="L467" s="33"/>
      <c r="M467" s="150"/>
      <c r="T467" s="54"/>
      <c r="AT467" s="17" t="s">
        <v>265</v>
      </c>
      <c r="AU467" s="17" t="s">
        <v>83</v>
      </c>
    </row>
    <row r="468" spans="2:65" s="1" customFormat="1" ht="11.25">
      <c r="B468" s="33"/>
      <c r="D468" s="151" t="s">
        <v>267</v>
      </c>
      <c r="F468" s="152" t="s">
        <v>2033</v>
      </c>
      <c r="I468" s="149"/>
      <c r="L468" s="33"/>
      <c r="M468" s="150"/>
      <c r="T468" s="54"/>
      <c r="AT468" s="17" t="s">
        <v>267</v>
      </c>
      <c r="AU468" s="17" t="s">
        <v>83</v>
      </c>
    </row>
    <row r="469" spans="2:65" s="1" customFormat="1" ht="24.2" customHeight="1">
      <c r="B469" s="133"/>
      <c r="C469" s="160" t="s">
        <v>2028</v>
      </c>
      <c r="D469" s="160" t="s">
        <v>327</v>
      </c>
      <c r="E469" s="161" t="s">
        <v>3539</v>
      </c>
      <c r="F469" s="162" t="s">
        <v>3540</v>
      </c>
      <c r="G469" s="163" t="s">
        <v>262</v>
      </c>
      <c r="H469" s="164">
        <v>16.256</v>
      </c>
      <c r="I469" s="165"/>
      <c r="J469" s="166">
        <f>ROUND(I469*H469,2)</f>
        <v>0</v>
      </c>
      <c r="K469" s="162" t="s">
        <v>263</v>
      </c>
      <c r="L469" s="167"/>
      <c r="M469" s="168" t="s">
        <v>3</v>
      </c>
      <c r="N469" s="169" t="s">
        <v>45</v>
      </c>
      <c r="P469" s="143">
        <f>O469*H469</f>
        <v>0</v>
      </c>
      <c r="Q469" s="143">
        <v>6.4000000000000003E-3</v>
      </c>
      <c r="R469" s="143">
        <f>Q469*H469</f>
        <v>0.1040384</v>
      </c>
      <c r="S469" s="143">
        <v>0</v>
      </c>
      <c r="T469" s="144">
        <f>S469*H469</f>
        <v>0</v>
      </c>
      <c r="AR469" s="145" t="s">
        <v>310</v>
      </c>
      <c r="AT469" s="145" t="s">
        <v>327</v>
      </c>
      <c r="AU469" s="145" t="s">
        <v>83</v>
      </c>
      <c r="AY469" s="17" t="s">
        <v>257</v>
      </c>
      <c r="BE469" s="146">
        <f>IF(N469="základní",J469,0)</f>
        <v>0</v>
      </c>
      <c r="BF469" s="146">
        <f>IF(N469="snížená",J469,0)</f>
        <v>0</v>
      </c>
      <c r="BG469" s="146">
        <f>IF(N469="zákl. přenesená",J469,0)</f>
        <v>0</v>
      </c>
      <c r="BH469" s="146">
        <f>IF(N469="sníž. přenesená",J469,0)</f>
        <v>0</v>
      </c>
      <c r="BI469" s="146">
        <f>IF(N469="nulová",J469,0)</f>
        <v>0</v>
      </c>
      <c r="BJ469" s="17" t="s">
        <v>81</v>
      </c>
      <c r="BK469" s="146">
        <f>ROUND(I469*H469,2)</f>
        <v>0</v>
      </c>
      <c r="BL469" s="17" t="s">
        <v>95</v>
      </c>
      <c r="BM469" s="145" t="s">
        <v>3541</v>
      </c>
    </row>
    <row r="470" spans="2:65" s="1" customFormat="1" ht="19.5">
      <c r="B470" s="33"/>
      <c r="D470" s="147" t="s">
        <v>265</v>
      </c>
      <c r="F470" s="148" t="s">
        <v>3540</v>
      </c>
      <c r="I470" s="149"/>
      <c r="L470" s="33"/>
      <c r="M470" s="150"/>
      <c r="T470" s="54"/>
      <c r="AT470" s="17" t="s">
        <v>265</v>
      </c>
      <c r="AU470" s="17" t="s">
        <v>83</v>
      </c>
    </row>
    <row r="471" spans="2:65" s="1" customFormat="1" ht="16.5" customHeight="1">
      <c r="B471" s="133"/>
      <c r="C471" s="134" t="s">
        <v>2034</v>
      </c>
      <c r="D471" s="134" t="s">
        <v>259</v>
      </c>
      <c r="E471" s="135" t="s">
        <v>3086</v>
      </c>
      <c r="F471" s="136" t="s">
        <v>3087</v>
      </c>
      <c r="G471" s="137" t="s">
        <v>330</v>
      </c>
      <c r="H471" s="138">
        <v>0.115</v>
      </c>
      <c r="I471" s="139"/>
      <c r="J471" s="140">
        <f>ROUND(I471*H471,2)</f>
        <v>0</v>
      </c>
      <c r="K471" s="136" t="s">
        <v>263</v>
      </c>
      <c r="L471" s="33"/>
      <c r="M471" s="141" t="s">
        <v>3</v>
      </c>
      <c r="N471" s="142" t="s">
        <v>45</v>
      </c>
      <c r="P471" s="143">
        <f>O471*H471</f>
        <v>0</v>
      </c>
      <c r="Q471" s="143">
        <v>0</v>
      </c>
      <c r="R471" s="143">
        <f>Q471*H471</f>
        <v>0</v>
      </c>
      <c r="S471" s="143">
        <v>0</v>
      </c>
      <c r="T471" s="144">
        <f>S471*H471</f>
        <v>0</v>
      </c>
      <c r="AR471" s="145" t="s">
        <v>95</v>
      </c>
      <c r="AT471" s="145" t="s">
        <v>259</v>
      </c>
      <c r="AU471" s="145" t="s">
        <v>83</v>
      </c>
      <c r="AY471" s="17" t="s">
        <v>257</v>
      </c>
      <c r="BE471" s="146">
        <f>IF(N471="základní",J471,0)</f>
        <v>0</v>
      </c>
      <c r="BF471" s="146">
        <f>IF(N471="snížená",J471,0)</f>
        <v>0</v>
      </c>
      <c r="BG471" s="146">
        <f>IF(N471="zákl. přenesená",J471,0)</f>
        <v>0</v>
      </c>
      <c r="BH471" s="146">
        <f>IF(N471="sníž. přenesená",J471,0)</f>
        <v>0</v>
      </c>
      <c r="BI471" s="146">
        <f>IF(N471="nulová",J471,0)</f>
        <v>0</v>
      </c>
      <c r="BJ471" s="17" t="s">
        <v>81</v>
      </c>
      <c r="BK471" s="146">
        <f>ROUND(I471*H471,2)</f>
        <v>0</v>
      </c>
      <c r="BL471" s="17" t="s">
        <v>95</v>
      </c>
      <c r="BM471" s="145" t="s">
        <v>3542</v>
      </c>
    </row>
    <row r="472" spans="2:65" s="1" customFormat="1" ht="19.5">
      <c r="B472" s="33"/>
      <c r="D472" s="147" t="s">
        <v>265</v>
      </c>
      <c r="F472" s="148" t="s">
        <v>3089</v>
      </c>
      <c r="I472" s="149"/>
      <c r="L472" s="33"/>
      <c r="M472" s="150"/>
      <c r="T472" s="54"/>
      <c r="AT472" s="17" t="s">
        <v>265</v>
      </c>
      <c r="AU472" s="17" t="s">
        <v>83</v>
      </c>
    </row>
    <row r="473" spans="2:65" s="1" customFormat="1" ht="11.25">
      <c r="B473" s="33"/>
      <c r="D473" s="151" t="s">
        <v>267</v>
      </c>
      <c r="F473" s="152" t="s">
        <v>3090</v>
      </c>
      <c r="I473" s="149"/>
      <c r="L473" s="33"/>
      <c r="M473" s="150"/>
      <c r="T473" s="54"/>
      <c r="AT473" s="17" t="s">
        <v>267</v>
      </c>
      <c r="AU473" s="17" t="s">
        <v>83</v>
      </c>
    </row>
    <row r="474" spans="2:65" s="1" customFormat="1" ht="16.5" customHeight="1">
      <c r="B474" s="133"/>
      <c r="C474" s="134" t="s">
        <v>2039</v>
      </c>
      <c r="D474" s="134" t="s">
        <v>259</v>
      </c>
      <c r="E474" s="135" t="s">
        <v>5698</v>
      </c>
      <c r="F474" s="136" t="s">
        <v>5699</v>
      </c>
      <c r="G474" s="137" t="s">
        <v>330</v>
      </c>
      <c r="H474" s="138">
        <v>0.115</v>
      </c>
      <c r="I474" s="139"/>
      <c r="J474" s="140">
        <f>ROUND(I474*H474,2)</f>
        <v>0</v>
      </c>
      <c r="K474" s="136" t="s">
        <v>331</v>
      </c>
      <c r="L474" s="33"/>
      <c r="M474" s="141" t="s">
        <v>3</v>
      </c>
      <c r="N474" s="142" t="s">
        <v>45</v>
      </c>
      <c r="P474" s="143">
        <f>O474*H474</f>
        <v>0</v>
      </c>
      <c r="Q474" s="143">
        <v>0</v>
      </c>
      <c r="R474" s="143">
        <f>Q474*H474</f>
        <v>0</v>
      </c>
      <c r="S474" s="143">
        <v>0</v>
      </c>
      <c r="T474" s="144">
        <f>S474*H474</f>
        <v>0</v>
      </c>
      <c r="AR474" s="145" t="s">
        <v>95</v>
      </c>
      <c r="AT474" s="145" t="s">
        <v>259</v>
      </c>
      <c r="AU474" s="145" t="s">
        <v>83</v>
      </c>
      <c r="AY474" s="17" t="s">
        <v>257</v>
      </c>
      <c r="BE474" s="146">
        <f>IF(N474="základní",J474,0)</f>
        <v>0</v>
      </c>
      <c r="BF474" s="146">
        <f>IF(N474="snížená",J474,0)</f>
        <v>0</v>
      </c>
      <c r="BG474" s="146">
        <f>IF(N474="zákl. přenesená",J474,0)</f>
        <v>0</v>
      </c>
      <c r="BH474" s="146">
        <f>IF(N474="sníž. přenesená",J474,0)</f>
        <v>0</v>
      </c>
      <c r="BI474" s="146">
        <f>IF(N474="nulová",J474,0)</f>
        <v>0</v>
      </c>
      <c r="BJ474" s="17" t="s">
        <v>81</v>
      </c>
      <c r="BK474" s="146">
        <f>ROUND(I474*H474,2)</f>
        <v>0</v>
      </c>
      <c r="BL474" s="17" t="s">
        <v>95</v>
      </c>
      <c r="BM474" s="145" t="s">
        <v>3543</v>
      </c>
    </row>
    <row r="475" spans="2:65" s="1" customFormat="1" ht="19.5">
      <c r="B475" s="33"/>
      <c r="D475" s="147" t="s">
        <v>265</v>
      </c>
      <c r="F475" s="148" t="s">
        <v>5700</v>
      </c>
      <c r="I475" s="149"/>
      <c r="L475" s="33"/>
      <c r="M475" s="150"/>
      <c r="T475" s="54"/>
      <c r="AT475" s="17" t="s">
        <v>265</v>
      </c>
      <c r="AU475" s="17" t="s">
        <v>83</v>
      </c>
    </row>
    <row r="476" spans="2:65" s="1" customFormat="1" ht="11.25">
      <c r="B476" s="33"/>
      <c r="D476" s="151" t="s">
        <v>267</v>
      </c>
      <c r="F476" s="152" t="s">
        <v>3092</v>
      </c>
      <c r="I476" s="149"/>
      <c r="L476" s="33"/>
      <c r="M476" s="150"/>
      <c r="T476" s="54"/>
      <c r="AT476" s="17" t="s">
        <v>267</v>
      </c>
      <c r="AU476" s="17" t="s">
        <v>83</v>
      </c>
    </row>
    <row r="477" spans="2:65" s="11" customFormat="1" ht="22.9" customHeight="1">
      <c r="B477" s="121"/>
      <c r="D477" s="122" t="s">
        <v>73</v>
      </c>
      <c r="E477" s="131" t="s">
        <v>474</v>
      </c>
      <c r="F477" s="131" t="s">
        <v>475</v>
      </c>
      <c r="I477" s="124"/>
      <c r="J477" s="132">
        <f>BK477</f>
        <v>0</v>
      </c>
      <c r="L477" s="121"/>
      <c r="M477" s="126"/>
      <c r="P477" s="127">
        <f>SUM(P478:P485)</f>
        <v>0</v>
      </c>
      <c r="R477" s="127">
        <f>SUM(R478:R485)</f>
        <v>1.3666499999999999</v>
      </c>
      <c r="T477" s="128">
        <f>SUM(T478:T485)</f>
        <v>0</v>
      </c>
      <c r="AR477" s="122" t="s">
        <v>95</v>
      </c>
      <c r="AT477" s="129" t="s">
        <v>73</v>
      </c>
      <c r="AU477" s="129" t="s">
        <v>81</v>
      </c>
      <c r="AY477" s="122" t="s">
        <v>257</v>
      </c>
      <c r="BK477" s="130">
        <f>SUM(BK478:BK485)</f>
        <v>0</v>
      </c>
    </row>
    <row r="478" spans="2:65" s="1" customFormat="1" ht="16.5" customHeight="1">
      <c r="B478" s="133"/>
      <c r="C478" s="134" t="s">
        <v>2045</v>
      </c>
      <c r="D478" s="134" t="s">
        <v>259</v>
      </c>
      <c r="E478" s="135" t="s">
        <v>3544</v>
      </c>
      <c r="F478" s="136" t="s">
        <v>3545</v>
      </c>
      <c r="G478" s="137" t="s">
        <v>1797</v>
      </c>
      <c r="H478" s="138">
        <v>27.332999999999998</v>
      </c>
      <c r="I478" s="139"/>
      <c r="J478" s="140">
        <f>ROUND(I478*H478,2)</f>
        <v>0</v>
      </c>
      <c r="K478" s="136" t="s">
        <v>331</v>
      </c>
      <c r="L478" s="33"/>
      <c r="M478" s="141" t="s">
        <v>3</v>
      </c>
      <c r="N478" s="142" t="s">
        <v>45</v>
      </c>
      <c r="P478" s="143">
        <f>O478*H478</f>
        <v>0</v>
      </c>
      <c r="Q478" s="143">
        <v>0.05</v>
      </c>
      <c r="R478" s="143">
        <f>Q478*H478</f>
        <v>1.3666499999999999</v>
      </c>
      <c r="S478" s="143">
        <v>0</v>
      </c>
      <c r="T478" s="144">
        <f>S478*H478</f>
        <v>0</v>
      </c>
      <c r="AR478" s="145" t="s">
        <v>95</v>
      </c>
      <c r="AT478" s="145" t="s">
        <v>259</v>
      </c>
      <c r="AU478" s="145" t="s">
        <v>83</v>
      </c>
      <c r="AY478" s="17" t="s">
        <v>257</v>
      </c>
      <c r="BE478" s="146">
        <f>IF(N478="základní",J478,0)</f>
        <v>0</v>
      </c>
      <c r="BF478" s="146">
        <f>IF(N478="snížená",J478,0)</f>
        <v>0</v>
      </c>
      <c r="BG478" s="146">
        <f>IF(N478="zákl. přenesená",J478,0)</f>
        <v>0</v>
      </c>
      <c r="BH478" s="146">
        <f>IF(N478="sníž. přenesená",J478,0)</f>
        <v>0</v>
      </c>
      <c r="BI478" s="146">
        <f>IF(N478="nulová",J478,0)</f>
        <v>0</v>
      </c>
      <c r="BJ478" s="17" t="s">
        <v>81</v>
      </c>
      <c r="BK478" s="146">
        <f>ROUND(I478*H478,2)</f>
        <v>0</v>
      </c>
      <c r="BL478" s="17" t="s">
        <v>95</v>
      </c>
      <c r="BM478" s="145" t="s">
        <v>3546</v>
      </c>
    </row>
    <row r="479" spans="2:65" s="1" customFormat="1" ht="11.25">
      <c r="B479" s="33"/>
      <c r="D479" s="147" t="s">
        <v>265</v>
      </c>
      <c r="F479" s="148" t="s">
        <v>3545</v>
      </c>
      <c r="I479" s="149"/>
      <c r="L479" s="33"/>
      <c r="M479" s="150"/>
      <c r="T479" s="54"/>
      <c r="AT479" s="17" t="s">
        <v>265</v>
      </c>
      <c r="AU479" s="17" t="s">
        <v>83</v>
      </c>
    </row>
    <row r="480" spans="2:65" s="1" customFormat="1" ht="16.5" customHeight="1">
      <c r="B480" s="133"/>
      <c r="C480" s="134" t="s">
        <v>2050</v>
      </c>
      <c r="D480" s="134" t="s">
        <v>259</v>
      </c>
      <c r="E480" s="135" t="s">
        <v>1095</v>
      </c>
      <c r="F480" s="136" t="s">
        <v>1096</v>
      </c>
      <c r="G480" s="137" t="s">
        <v>330</v>
      </c>
      <c r="H480" s="138">
        <v>1.367</v>
      </c>
      <c r="I480" s="139"/>
      <c r="J480" s="140">
        <f>ROUND(I480*H480,2)</f>
        <v>0</v>
      </c>
      <c r="K480" s="136" t="s">
        <v>263</v>
      </c>
      <c r="L480" s="33"/>
      <c r="M480" s="141" t="s">
        <v>3</v>
      </c>
      <c r="N480" s="142" t="s">
        <v>45</v>
      </c>
      <c r="P480" s="143">
        <f>O480*H480</f>
        <v>0</v>
      </c>
      <c r="Q480" s="143">
        <v>0</v>
      </c>
      <c r="R480" s="143">
        <f>Q480*H480</f>
        <v>0</v>
      </c>
      <c r="S480" s="143">
        <v>0</v>
      </c>
      <c r="T480" s="144">
        <f>S480*H480</f>
        <v>0</v>
      </c>
      <c r="AR480" s="145" t="s">
        <v>95</v>
      </c>
      <c r="AT480" s="145" t="s">
        <v>259</v>
      </c>
      <c r="AU480" s="145" t="s">
        <v>83</v>
      </c>
      <c r="AY480" s="17" t="s">
        <v>257</v>
      </c>
      <c r="BE480" s="146">
        <f>IF(N480="základní",J480,0)</f>
        <v>0</v>
      </c>
      <c r="BF480" s="146">
        <f>IF(N480="snížená",J480,0)</f>
        <v>0</v>
      </c>
      <c r="BG480" s="146">
        <f>IF(N480="zákl. přenesená",J480,0)</f>
        <v>0</v>
      </c>
      <c r="BH480" s="146">
        <f>IF(N480="sníž. přenesená",J480,0)</f>
        <v>0</v>
      </c>
      <c r="BI480" s="146">
        <f>IF(N480="nulová",J480,0)</f>
        <v>0</v>
      </c>
      <c r="BJ480" s="17" t="s">
        <v>81</v>
      </c>
      <c r="BK480" s="146">
        <f>ROUND(I480*H480,2)</f>
        <v>0</v>
      </c>
      <c r="BL480" s="17" t="s">
        <v>95</v>
      </c>
      <c r="BM480" s="145" t="s">
        <v>3547</v>
      </c>
    </row>
    <row r="481" spans="2:65" s="1" customFormat="1" ht="19.5">
      <c r="B481" s="33"/>
      <c r="D481" s="147" t="s">
        <v>265</v>
      </c>
      <c r="F481" s="148" t="s">
        <v>1098</v>
      </c>
      <c r="I481" s="149"/>
      <c r="L481" s="33"/>
      <c r="M481" s="150"/>
      <c r="T481" s="54"/>
      <c r="AT481" s="17" t="s">
        <v>265</v>
      </c>
      <c r="AU481" s="17" t="s">
        <v>83</v>
      </c>
    </row>
    <row r="482" spans="2:65" s="1" customFormat="1" ht="11.25">
      <c r="B482" s="33"/>
      <c r="D482" s="151" t="s">
        <v>267</v>
      </c>
      <c r="F482" s="152" t="s">
        <v>1099</v>
      </c>
      <c r="I482" s="149"/>
      <c r="L482" s="33"/>
      <c r="M482" s="150"/>
      <c r="T482" s="54"/>
      <c r="AT482" s="17" t="s">
        <v>267</v>
      </c>
      <c r="AU482" s="17" t="s">
        <v>83</v>
      </c>
    </row>
    <row r="483" spans="2:65" s="1" customFormat="1" ht="16.5" customHeight="1">
      <c r="B483" s="133"/>
      <c r="C483" s="134" t="s">
        <v>2054</v>
      </c>
      <c r="D483" s="134" t="s">
        <v>259</v>
      </c>
      <c r="E483" s="135" t="s">
        <v>5701</v>
      </c>
      <c r="F483" s="136" t="s">
        <v>5702</v>
      </c>
      <c r="G483" s="137" t="s">
        <v>330</v>
      </c>
      <c r="H483" s="138">
        <v>1.367</v>
      </c>
      <c r="I483" s="139"/>
      <c r="J483" s="140">
        <f>ROUND(I483*H483,2)</f>
        <v>0</v>
      </c>
      <c r="K483" s="136" t="s">
        <v>331</v>
      </c>
      <c r="L483" s="33"/>
      <c r="M483" s="141" t="s">
        <v>3</v>
      </c>
      <c r="N483" s="142" t="s">
        <v>45</v>
      </c>
      <c r="P483" s="143">
        <f>O483*H483</f>
        <v>0</v>
      </c>
      <c r="Q483" s="143">
        <v>0</v>
      </c>
      <c r="R483" s="143">
        <f>Q483*H483</f>
        <v>0</v>
      </c>
      <c r="S483" s="143">
        <v>0</v>
      </c>
      <c r="T483" s="144">
        <f>S483*H483</f>
        <v>0</v>
      </c>
      <c r="AR483" s="145" t="s">
        <v>95</v>
      </c>
      <c r="AT483" s="145" t="s">
        <v>259</v>
      </c>
      <c r="AU483" s="145" t="s">
        <v>83</v>
      </c>
      <c r="AY483" s="17" t="s">
        <v>257</v>
      </c>
      <c r="BE483" s="146">
        <f>IF(N483="základní",J483,0)</f>
        <v>0</v>
      </c>
      <c r="BF483" s="146">
        <f>IF(N483="snížená",J483,0)</f>
        <v>0</v>
      </c>
      <c r="BG483" s="146">
        <f>IF(N483="zákl. přenesená",J483,0)</f>
        <v>0</v>
      </c>
      <c r="BH483" s="146">
        <f>IF(N483="sníž. přenesená",J483,0)</f>
        <v>0</v>
      </c>
      <c r="BI483" s="146">
        <f>IF(N483="nulová",J483,0)</f>
        <v>0</v>
      </c>
      <c r="BJ483" s="17" t="s">
        <v>81</v>
      </c>
      <c r="BK483" s="146">
        <f>ROUND(I483*H483,2)</f>
        <v>0</v>
      </c>
      <c r="BL483" s="17" t="s">
        <v>95</v>
      </c>
      <c r="BM483" s="145" t="s">
        <v>3548</v>
      </c>
    </row>
    <row r="484" spans="2:65" s="1" customFormat="1" ht="19.5">
      <c r="B484" s="33"/>
      <c r="D484" s="147" t="s">
        <v>265</v>
      </c>
      <c r="F484" s="148" t="s">
        <v>5703</v>
      </c>
      <c r="I484" s="149"/>
      <c r="L484" s="33"/>
      <c r="M484" s="150"/>
      <c r="T484" s="54"/>
      <c r="AT484" s="17" t="s">
        <v>265</v>
      </c>
      <c r="AU484" s="17" t="s">
        <v>83</v>
      </c>
    </row>
    <row r="485" spans="2:65" s="1" customFormat="1" ht="11.25">
      <c r="B485" s="33"/>
      <c r="D485" s="151" t="s">
        <v>267</v>
      </c>
      <c r="F485" s="152" t="s">
        <v>3549</v>
      </c>
      <c r="I485" s="149"/>
      <c r="L485" s="33"/>
      <c r="M485" s="150"/>
      <c r="T485" s="54"/>
      <c r="AT485" s="17" t="s">
        <v>267</v>
      </c>
      <c r="AU485" s="17" t="s">
        <v>83</v>
      </c>
    </row>
    <row r="486" spans="2:65" s="11" customFormat="1" ht="22.9" customHeight="1">
      <c r="B486" s="121"/>
      <c r="D486" s="122" t="s">
        <v>73</v>
      </c>
      <c r="E486" s="131" t="s">
        <v>2070</v>
      </c>
      <c r="F486" s="131" t="s">
        <v>2071</v>
      </c>
      <c r="I486" s="124"/>
      <c r="J486" s="132">
        <f>BK486</f>
        <v>0</v>
      </c>
      <c r="L486" s="121"/>
      <c r="M486" s="126"/>
      <c r="P486" s="127">
        <f>SUM(P487:P504)</f>
        <v>0</v>
      </c>
      <c r="R486" s="127">
        <f>SUM(R487:R504)</f>
        <v>4.9829040000000005E-2</v>
      </c>
      <c r="T486" s="128">
        <f>SUM(T487:T504)</f>
        <v>0</v>
      </c>
      <c r="AR486" s="122" t="s">
        <v>95</v>
      </c>
      <c r="AT486" s="129" t="s">
        <v>73</v>
      </c>
      <c r="AU486" s="129" t="s">
        <v>81</v>
      </c>
      <c r="AY486" s="122" t="s">
        <v>257</v>
      </c>
      <c r="BK486" s="130">
        <f>SUM(BK487:BK504)</f>
        <v>0</v>
      </c>
    </row>
    <row r="487" spans="2:65" s="1" customFormat="1" ht="16.5" customHeight="1">
      <c r="B487" s="133"/>
      <c r="C487" s="134" t="s">
        <v>2058</v>
      </c>
      <c r="D487" s="134" t="s">
        <v>259</v>
      </c>
      <c r="E487" s="135" t="s">
        <v>2073</v>
      </c>
      <c r="F487" s="136" t="s">
        <v>2074</v>
      </c>
      <c r="G487" s="137" t="s">
        <v>262</v>
      </c>
      <c r="H487" s="138">
        <v>7.0380000000000003</v>
      </c>
      <c r="I487" s="139"/>
      <c r="J487" s="140">
        <f>ROUND(I487*H487,2)</f>
        <v>0</v>
      </c>
      <c r="K487" s="136" t="s">
        <v>263</v>
      </c>
      <c r="L487" s="33"/>
      <c r="M487" s="141" t="s">
        <v>3</v>
      </c>
      <c r="N487" s="142" t="s">
        <v>45</v>
      </c>
      <c r="P487" s="143">
        <f>O487*H487</f>
        <v>0</v>
      </c>
      <c r="Q487" s="143">
        <v>8.0000000000000007E-5</v>
      </c>
      <c r="R487" s="143">
        <f>Q487*H487</f>
        <v>5.6304000000000011E-4</v>
      </c>
      <c r="S487" s="143">
        <v>0</v>
      </c>
      <c r="T487" s="144">
        <f>S487*H487</f>
        <v>0</v>
      </c>
      <c r="AR487" s="145" t="s">
        <v>95</v>
      </c>
      <c r="AT487" s="145" t="s">
        <v>259</v>
      </c>
      <c r="AU487" s="145" t="s">
        <v>83</v>
      </c>
      <c r="AY487" s="17" t="s">
        <v>257</v>
      </c>
      <c r="BE487" s="146">
        <f>IF(N487="základní",J487,0)</f>
        <v>0</v>
      </c>
      <c r="BF487" s="146">
        <f>IF(N487="snížená",J487,0)</f>
        <v>0</v>
      </c>
      <c r="BG487" s="146">
        <f>IF(N487="zákl. přenesená",J487,0)</f>
        <v>0</v>
      </c>
      <c r="BH487" s="146">
        <f>IF(N487="sníž. přenesená",J487,0)</f>
        <v>0</v>
      </c>
      <c r="BI487" s="146">
        <f>IF(N487="nulová",J487,0)</f>
        <v>0</v>
      </c>
      <c r="BJ487" s="17" t="s">
        <v>81</v>
      </c>
      <c r="BK487" s="146">
        <f>ROUND(I487*H487,2)</f>
        <v>0</v>
      </c>
      <c r="BL487" s="17" t="s">
        <v>95</v>
      </c>
      <c r="BM487" s="145" t="s">
        <v>3550</v>
      </c>
    </row>
    <row r="488" spans="2:65" s="1" customFormat="1" ht="11.25">
      <c r="B488" s="33"/>
      <c r="D488" s="147" t="s">
        <v>265</v>
      </c>
      <c r="F488" s="148" t="s">
        <v>2076</v>
      </c>
      <c r="I488" s="149"/>
      <c r="L488" s="33"/>
      <c r="M488" s="150"/>
      <c r="T488" s="54"/>
      <c r="AT488" s="17" t="s">
        <v>265</v>
      </c>
      <c r="AU488" s="17" t="s">
        <v>83</v>
      </c>
    </row>
    <row r="489" spans="2:65" s="1" customFormat="1" ht="11.25">
      <c r="B489" s="33"/>
      <c r="D489" s="151" t="s">
        <v>267</v>
      </c>
      <c r="F489" s="152" t="s">
        <v>2077</v>
      </c>
      <c r="I489" s="149"/>
      <c r="L489" s="33"/>
      <c r="M489" s="150"/>
      <c r="T489" s="54"/>
      <c r="AT489" s="17" t="s">
        <v>267</v>
      </c>
      <c r="AU489" s="17" t="s">
        <v>83</v>
      </c>
    </row>
    <row r="490" spans="2:65" s="13" customFormat="1" ht="11.25">
      <c r="B490" s="173"/>
      <c r="D490" s="147" t="s">
        <v>269</v>
      </c>
      <c r="E490" s="174" t="s">
        <v>3</v>
      </c>
      <c r="F490" s="175" t="s">
        <v>2078</v>
      </c>
      <c r="H490" s="174" t="s">
        <v>3</v>
      </c>
      <c r="I490" s="176"/>
      <c r="L490" s="173"/>
      <c r="M490" s="177"/>
      <c r="T490" s="178"/>
      <c r="AT490" s="174" t="s">
        <v>269</v>
      </c>
      <c r="AU490" s="174" t="s">
        <v>83</v>
      </c>
      <c r="AV490" s="13" t="s">
        <v>81</v>
      </c>
      <c r="AW490" s="13" t="s">
        <v>37</v>
      </c>
      <c r="AX490" s="13" t="s">
        <v>74</v>
      </c>
      <c r="AY490" s="174" t="s">
        <v>257</v>
      </c>
    </row>
    <row r="491" spans="2:65" s="13" customFormat="1" ht="11.25">
      <c r="B491" s="173"/>
      <c r="D491" s="147" t="s">
        <v>269</v>
      </c>
      <c r="E491" s="174" t="s">
        <v>3</v>
      </c>
      <c r="F491" s="175" t="s">
        <v>2079</v>
      </c>
      <c r="H491" s="174" t="s">
        <v>3</v>
      </c>
      <c r="I491" s="176"/>
      <c r="L491" s="173"/>
      <c r="M491" s="177"/>
      <c r="T491" s="178"/>
      <c r="AT491" s="174" t="s">
        <v>269</v>
      </c>
      <c r="AU491" s="174" t="s">
        <v>83</v>
      </c>
      <c r="AV491" s="13" t="s">
        <v>81</v>
      </c>
      <c r="AW491" s="13" t="s">
        <v>37</v>
      </c>
      <c r="AX491" s="13" t="s">
        <v>74</v>
      </c>
      <c r="AY491" s="174" t="s">
        <v>257</v>
      </c>
    </row>
    <row r="492" spans="2:65" s="13" customFormat="1" ht="11.25">
      <c r="B492" s="173"/>
      <c r="D492" s="147" t="s">
        <v>269</v>
      </c>
      <c r="E492" s="174" t="s">
        <v>3</v>
      </c>
      <c r="F492" s="175" t="s">
        <v>3551</v>
      </c>
      <c r="H492" s="174" t="s">
        <v>3</v>
      </c>
      <c r="I492" s="176"/>
      <c r="L492" s="173"/>
      <c r="M492" s="177"/>
      <c r="T492" s="178"/>
      <c r="AT492" s="174" t="s">
        <v>269</v>
      </c>
      <c r="AU492" s="174" t="s">
        <v>83</v>
      </c>
      <c r="AV492" s="13" t="s">
        <v>81</v>
      </c>
      <c r="AW492" s="13" t="s">
        <v>37</v>
      </c>
      <c r="AX492" s="13" t="s">
        <v>74</v>
      </c>
      <c r="AY492" s="174" t="s">
        <v>257</v>
      </c>
    </row>
    <row r="493" spans="2:65" s="12" customFormat="1" ht="11.25">
      <c r="B493" s="153"/>
      <c r="D493" s="147" t="s">
        <v>269</v>
      </c>
      <c r="E493" s="154" t="s">
        <v>3284</v>
      </c>
      <c r="F493" s="155" t="s">
        <v>3552</v>
      </c>
      <c r="H493" s="156">
        <v>3.06</v>
      </c>
      <c r="I493" s="157"/>
      <c r="L493" s="153"/>
      <c r="M493" s="158"/>
      <c r="T493" s="159"/>
      <c r="AT493" s="154" t="s">
        <v>269</v>
      </c>
      <c r="AU493" s="154" t="s">
        <v>83</v>
      </c>
      <c r="AV493" s="12" t="s">
        <v>83</v>
      </c>
      <c r="AW493" s="12" t="s">
        <v>37</v>
      </c>
      <c r="AX493" s="12" t="s">
        <v>74</v>
      </c>
      <c r="AY493" s="154" t="s">
        <v>257</v>
      </c>
    </row>
    <row r="494" spans="2:65" s="12" customFormat="1" ht="11.25">
      <c r="B494" s="153"/>
      <c r="D494" s="147" t="s">
        <v>269</v>
      </c>
      <c r="E494" s="154" t="s">
        <v>3553</v>
      </c>
      <c r="F494" s="155" t="s">
        <v>3552</v>
      </c>
      <c r="H494" s="156">
        <v>3.06</v>
      </c>
      <c r="I494" s="157"/>
      <c r="L494" s="153"/>
      <c r="M494" s="158"/>
      <c r="T494" s="159"/>
      <c r="AT494" s="154" t="s">
        <v>269</v>
      </c>
      <c r="AU494" s="154" t="s">
        <v>83</v>
      </c>
      <c r="AV494" s="12" t="s">
        <v>83</v>
      </c>
      <c r="AW494" s="12" t="s">
        <v>37</v>
      </c>
      <c r="AX494" s="12" t="s">
        <v>74</v>
      </c>
      <c r="AY494" s="154" t="s">
        <v>257</v>
      </c>
    </row>
    <row r="495" spans="2:65" s="13" customFormat="1" ht="11.25">
      <c r="B495" s="173"/>
      <c r="D495" s="147" t="s">
        <v>269</v>
      </c>
      <c r="E495" s="174" t="s">
        <v>3280</v>
      </c>
      <c r="F495" s="175" t="s">
        <v>3554</v>
      </c>
      <c r="H495" s="174" t="s">
        <v>3</v>
      </c>
      <c r="I495" s="176"/>
      <c r="L495" s="173"/>
      <c r="M495" s="177"/>
      <c r="T495" s="178"/>
      <c r="AT495" s="174" t="s">
        <v>269</v>
      </c>
      <c r="AU495" s="174" t="s">
        <v>83</v>
      </c>
      <c r="AV495" s="13" t="s">
        <v>81</v>
      </c>
      <c r="AW495" s="13" t="s">
        <v>37</v>
      </c>
      <c r="AX495" s="13" t="s">
        <v>74</v>
      </c>
      <c r="AY495" s="174" t="s">
        <v>257</v>
      </c>
    </row>
    <row r="496" spans="2:65" s="12" customFormat="1" ht="11.25">
      <c r="B496" s="153"/>
      <c r="D496" s="147" t="s">
        <v>269</v>
      </c>
      <c r="E496" s="154" t="s">
        <v>3555</v>
      </c>
      <c r="F496" s="155" t="s">
        <v>3556</v>
      </c>
      <c r="H496" s="156">
        <v>7.0380000000000003</v>
      </c>
      <c r="I496" s="157"/>
      <c r="L496" s="153"/>
      <c r="M496" s="158"/>
      <c r="T496" s="159"/>
      <c r="AT496" s="154" t="s">
        <v>269</v>
      </c>
      <c r="AU496" s="154" t="s">
        <v>83</v>
      </c>
      <c r="AV496" s="12" t="s">
        <v>83</v>
      </c>
      <c r="AW496" s="12" t="s">
        <v>37</v>
      </c>
      <c r="AX496" s="12" t="s">
        <v>81</v>
      </c>
      <c r="AY496" s="154" t="s">
        <v>257</v>
      </c>
    </row>
    <row r="497" spans="2:65" s="1" customFormat="1" ht="16.5" customHeight="1">
      <c r="B497" s="133"/>
      <c r="C497" s="134" t="s">
        <v>2062</v>
      </c>
      <c r="D497" s="134" t="s">
        <v>259</v>
      </c>
      <c r="E497" s="135" t="s">
        <v>2091</v>
      </c>
      <c r="F497" s="136" t="s">
        <v>2092</v>
      </c>
      <c r="G497" s="137" t="s">
        <v>262</v>
      </c>
      <c r="H497" s="138">
        <v>7.0380000000000003</v>
      </c>
      <c r="I497" s="139"/>
      <c r="J497" s="140">
        <f>ROUND(I497*H497,2)</f>
        <v>0</v>
      </c>
      <c r="K497" s="136" t="s">
        <v>331</v>
      </c>
      <c r="L497" s="33"/>
      <c r="M497" s="141" t="s">
        <v>3</v>
      </c>
      <c r="N497" s="142" t="s">
        <v>45</v>
      </c>
      <c r="P497" s="143">
        <f>O497*H497</f>
        <v>0</v>
      </c>
      <c r="Q497" s="143">
        <v>7.0000000000000001E-3</v>
      </c>
      <c r="R497" s="143">
        <f>Q497*H497</f>
        <v>4.9266000000000004E-2</v>
      </c>
      <c r="S497" s="143">
        <v>0</v>
      </c>
      <c r="T497" s="144">
        <f>S497*H497</f>
        <v>0</v>
      </c>
      <c r="AR497" s="145" t="s">
        <v>95</v>
      </c>
      <c r="AT497" s="145" t="s">
        <v>259</v>
      </c>
      <c r="AU497" s="145" t="s">
        <v>83</v>
      </c>
      <c r="AY497" s="17" t="s">
        <v>257</v>
      </c>
      <c r="BE497" s="146">
        <f>IF(N497="základní",J497,0)</f>
        <v>0</v>
      </c>
      <c r="BF497" s="146">
        <f>IF(N497="snížená",J497,0)</f>
        <v>0</v>
      </c>
      <c r="BG497" s="146">
        <f>IF(N497="zákl. přenesená",J497,0)</f>
        <v>0</v>
      </c>
      <c r="BH497" s="146">
        <f>IF(N497="sníž. přenesená",J497,0)</f>
        <v>0</v>
      </c>
      <c r="BI497" s="146">
        <f>IF(N497="nulová",J497,0)</f>
        <v>0</v>
      </c>
      <c r="BJ497" s="17" t="s">
        <v>81</v>
      </c>
      <c r="BK497" s="146">
        <f>ROUND(I497*H497,2)</f>
        <v>0</v>
      </c>
      <c r="BL497" s="17" t="s">
        <v>95</v>
      </c>
      <c r="BM497" s="145" t="s">
        <v>3557</v>
      </c>
    </row>
    <row r="498" spans="2:65" s="1" customFormat="1" ht="11.25">
      <c r="B498" s="33"/>
      <c r="D498" s="147" t="s">
        <v>265</v>
      </c>
      <c r="F498" s="148" t="s">
        <v>2092</v>
      </c>
      <c r="I498" s="149"/>
      <c r="L498" s="33"/>
      <c r="M498" s="150"/>
      <c r="T498" s="54"/>
      <c r="AT498" s="17" t="s">
        <v>265</v>
      </c>
      <c r="AU498" s="17" t="s">
        <v>83</v>
      </c>
    </row>
    <row r="499" spans="2:65" s="13" customFormat="1" ht="11.25">
      <c r="B499" s="173"/>
      <c r="D499" s="147" t="s">
        <v>269</v>
      </c>
      <c r="E499" s="174" t="s">
        <v>3</v>
      </c>
      <c r="F499" s="175" t="s">
        <v>3551</v>
      </c>
      <c r="H499" s="174" t="s">
        <v>3</v>
      </c>
      <c r="I499" s="176"/>
      <c r="L499" s="173"/>
      <c r="M499" s="177"/>
      <c r="T499" s="178"/>
      <c r="AT499" s="174" t="s">
        <v>269</v>
      </c>
      <c r="AU499" s="174" t="s">
        <v>83</v>
      </c>
      <c r="AV499" s="13" t="s">
        <v>81</v>
      </c>
      <c r="AW499" s="13" t="s">
        <v>37</v>
      </c>
      <c r="AX499" s="13" t="s">
        <v>74</v>
      </c>
      <c r="AY499" s="174" t="s">
        <v>257</v>
      </c>
    </row>
    <row r="500" spans="2:65" s="13" customFormat="1" ht="11.25">
      <c r="B500" s="173"/>
      <c r="D500" s="147" t="s">
        <v>269</v>
      </c>
      <c r="E500" s="174" t="s">
        <v>3</v>
      </c>
      <c r="F500" s="175" t="s">
        <v>3558</v>
      </c>
      <c r="H500" s="174" t="s">
        <v>3</v>
      </c>
      <c r="I500" s="176"/>
      <c r="L500" s="173"/>
      <c r="M500" s="177"/>
      <c r="T500" s="178"/>
      <c r="AT500" s="174" t="s">
        <v>269</v>
      </c>
      <c r="AU500" s="174" t="s">
        <v>83</v>
      </c>
      <c r="AV500" s="13" t="s">
        <v>81</v>
      </c>
      <c r="AW500" s="13" t="s">
        <v>37</v>
      </c>
      <c r="AX500" s="13" t="s">
        <v>74</v>
      </c>
      <c r="AY500" s="174" t="s">
        <v>257</v>
      </c>
    </row>
    <row r="501" spans="2:65" s="12" customFormat="1" ht="11.25">
      <c r="B501" s="153"/>
      <c r="D501" s="147" t="s">
        <v>269</v>
      </c>
      <c r="E501" s="154" t="s">
        <v>3286</v>
      </c>
      <c r="F501" s="155" t="s">
        <v>3552</v>
      </c>
      <c r="H501" s="156">
        <v>3.06</v>
      </c>
      <c r="I501" s="157"/>
      <c r="L501" s="153"/>
      <c r="M501" s="158"/>
      <c r="T501" s="159"/>
      <c r="AT501" s="154" t="s">
        <v>269</v>
      </c>
      <c r="AU501" s="154" t="s">
        <v>83</v>
      </c>
      <c r="AV501" s="12" t="s">
        <v>83</v>
      </c>
      <c r="AW501" s="12" t="s">
        <v>37</v>
      </c>
      <c r="AX501" s="12" t="s">
        <v>74</v>
      </c>
      <c r="AY501" s="154" t="s">
        <v>257</v>
      </c>
    </row>
    <row r="502" spans="2:65" s="12" customFormat="1" ht="11.25">
      <c r="B502" s="153"/>
      <c r="D502" s="147" t="s">
        <v>269</v>
      </c>
      <c r="E502" s="154" t="s">
        <v>3559</v>
      </c>
      <c r="F502" s="155" t="s">
        <v>3552</v>
      </c>
      <c r="H502" s="156">
        <v>3.06</v>
      </c>
      <c r="I502" s="157"/>
      <c r="L502" s="153"/>
      <c r="M502" s="158"/>
      <c r="T502" s="159"/>
      <c r="AT502" s="154" t="s">
        <v>269</v>
      </c>
      <c r="AU502" s="154" t="s">
        <v>83</v>
      </c>
      <c r="AV502" s="12" t="s">
        <v>83</v>
      </c>
      <c r="AW502" s="12" t="s">
        <v>37</v>
      </c>
      <c r="AX502" s="12" t="s">
        <v>74</v>
      </c>
      <c r="AY502" s="154" t="s">
        <v>257</v>
      </c>
    </row>
    <row r="503" spans="2:65" s="13" customFormat="1" ht="11.25">
      <c r="B503" s="173"/>
      <c r="D503" s="147" t="s">
        <v>269</v>
      </c>
      <c r="E503" s="174" t="s">
        <v>3282</v>
      </c>
      <c r="F503" s="175" t="s">
        <v>3560</v>
      </c>
      <c r="H503" s="174" t="s">
        <v>3</v>
      </c>
      <c r="I503" s="176"/>
      <c r="L503" s="173"/>
      <c r="M503" s="177"/>
      <c r="T503" s="178"/>
      <c r="AT503" s="174" t="s">
        <v>269</v>
      </c>
      <c r="AU503" s="174" t="s">
        <v>83</v>
      </c>
      <c r="AV503" s="13" t="s">
        <v>81</v>
      </c>
      <c r="AW503" s="13" t="s">
        <v>37</v>
      </c>
      <c r="AX503" s="13" t="s">
        <v>74</v>
      </c>
      <c r="AY503" s="174" t="s">
        <v>257</v>
      </c>
    </row>
    <row r="504" spans="2:65" s="12" customFormat="1" ht="11.25">
      <c r="B504" s="153"/>
      <c r="D504" s="147" t="s">
        <v>269</v>
      </c>
      <c r="E504" s="154" t="s">
        <v>3561</v>
      </c>
      <c r="F504" s="155" t="s">
        <v>3562</v>
      </c>
      <c r="H504" s="156">
        <v>7.0380000000000003</v>
      </c>
      <c r="I504" s="157"/>
      <c r="L504" s="153"/>
      <c r="M504" s="158"/>
      <c r="T504" s="159"/>
      <c r="AT504" s="154" t="s">
        <v>269</v>
      </c>
      <c r="AU504" s="154" t="s">
        <v>83</v>
      </c>
      <c r="AV504" s="12" t="s">
        <v>83</v>
      </c>
      <c r="AW504" s="12" t="s">
        <v>37</v>
      </c>
      <c r="AX504" s="12" t="s">
        <v>81</v>
      </c>
      <c r="AY504" s="154" t="s">
        <v>257</v>
      </c>
    </row>
    <row r="505" spans="2:65" s="11" customFormat="1" ht="25.9" customHeight="1">
      <c r="B505" s="121"/>
      <c r="D505" s="122" t="s">
        <v>73</v>
      </c>
      <c r="E505" s="123" t="s">
        <v>327</v>
      </c>
      <c r="F505" s="123" t="s">
        <v>507</v>
      </c>
      <c r="I505" s="124"/>
      <c r="J505" s="125">
        <f>BK505</f>
        <v>0</v>
      </c>
      <c r="L505" s="121"/>
      <c r="M505" s="126"/>
      <c r="P505" s="127">
        <f>P506</f>
        <v>0</v>
      </c>
      <c r="R505" s="127">
        <f>R506</f>
        <v>0</v>
      </c>
      <c r="T505" s="128">
        <f>T506</f>
        <v>0</v>
      </c>
      <c r="AR505" s="122" t="s">
        <v>90</v>
      </c>
      <c r="AT505" s="129" t="s">
        <v>73</v>
      </c>
      <c r="AU505" s="129" t="s">
        <v>74</v>
      </c>
      <c r="AY505" s="122" t="s">
        <v>257</v>
      </c>
      <c r="BK505" s="130">
        <f>BK506</f>
        <v>0</v>
      </c>
    </row>
    <row r="506" spans="2:65" s="11" customFormat="1" ht="22.9" customHeight="1">
      <c r="B506" s="121"/>
      <c r="D506" s="122" t="s">
        <v>73</v>
      </c>
      <c r="E506" s="131" t="s">
        <v>508</v>
      </c>
      <c r="F506" s="131" t="s">
        <v>509</v>
      </c>
      <c r="I506" s="124"/>
      <c r="J506" s="132">
        <f>BK506</f>
        <v>0</v>
      </c>
      <c r="L506" s="121"/>
      <c r="M506" s="126"/>
      <c r="P506" s="127">
        <f>SUM(P507:P510)</f>
        <v>0</v>
      </c>
      <c r="R506" s="127">
        <f>SUM(R507:R510)</f>
        <v>0</v>
      </c>
      <c r="T506" s="128">
        <f>SUM(T507:T510)</f>
        <v>0</v>
      </c>
      <c r="AR506" s="122" t="s">
        <v>95</v>
      </c>
      <c r="AT506" s="129" t="s">
        <v>73</v>
      </c>
      <c r="AU506" s="129" t="s">
        <v>81</v>
      </c>
      <c r="AY506" s="122" t="s">
        <v>257</v>
      </c>
      <c r="BK506" s="130">
        <f>SUM(BK507:BK510)</f>
        <v>0</v>
      </c>
    </row>
    <row r="507" spans="2:65" s="1" customFormat="1" ht="16.5" customHeight="1">
      <c r="B507" s="133"/>
      <c r="C507" s="134" t="s">
        <v>2068</v>
      </c>
      <c r="D507" s="134" t="s">
        <v>259</v>
      </c>
      <c r="E507" s="135" t="s">
        <v>3093</v>
      </c>
      <c r="F507" s="136" t="s">
        <v>3094</v>
      </c>
      <c r="G507" s="137" t="s">
        <v>439</v>
      </c>
      <c r="H507" s="138">
        <v>1</v>
      </c>
      <c r="I507" s="139"/>
      <c r="J507" s="140">
        <f>ROUND(I507*H507,2)</f>
        <v>0</v>
      </c>
      <c r="K507" s="136" t="s">
        <v>331</v>
      </c>
      <c r="L507" s="33"/>
      <c r="M507" s="141" t="s">
        <v>3</v>
      </c>
      <c r="N507" s="142" t="s">
        <v>45</v>
      </c>
      <c r="P507" s="143">
        <f>O507*H507</f>
        <v>0</v>
      </c>
      <c r="Q507" s="143">
        <v>0</v>
      </c>
      <c r="R507" s="143">
        <f>Q507*H507</f>
        <v>0</v>
      </c>
      <c r="S507" s="143">
        <v>0</v>
      </c>
      <c r="T507" s="144">
        <f>S507*H507</f>
        <v>0</v>
      </c>
      <c r="AR507" s="145" t="s">
        <v>95</v>
      </c>
      <c r="AT507" s="145" t="s">
        <v>259</v>
      </c>
      <c r="AU507" s="145" t="s">
        <v>83</v>
      </c>
      <c r="AY507" s="17" t="s">
        <v>257</v>
      </c>
      <c r="BE507" s="146">
        <f>IF(N507="základní",J507,0)</f>
        <v>0</v>
      </c>
      <c r="BF507" s="146">
        <f>IF(N507="snížená",J507,0)</f>
        <v>0</v>
      </c>
      <c r="BG507" s="146">
        <f>IF(N507="zákl. přenesená",J507,0)</f>
        <v>0</v>
      </c>
      <c r="BH507" s="146">
        <f>IF(N507="sníž. přenesená",J507,0)</f>
        <v>0</v>
      </c>
      <c r="BI507" s="146">
        <f>IF(N507="nulová",J507,0)</f>
        <v>0</v>
      </c>
      <c r="BJ507" s="17" t="s">
        <v>81</v>
      </c>
      <c r="BK507" s="146">
        <f>ROUND(I507*H507,2)</f>
        <v>0</v>
      </c>
      <c r="BL507" s="17" t="s">
        <v>95</v>
      </c>
      <c r="BM507" s="145" t="s">
        <v>3563</v>
      </c>
    </row>
    <row r="508" spans="2:65" s="1" customFormat="1" ht="11.25">
      <c r="B508" s="33"/>
      <c r="D508" s="147" t="s">
        <v>265</v>
      </c>
      <c r="F508" s="148" t="s">
        <v>3094</v>
      </c>
      <c r="I508" s="149"/>
      <c r="L508" s="33"/>
      <c r="M508" s="150"/>
      <c r="T508" s="54"/>
      <c r="AT508" s="17" t="s">
        <v>265</v>
      </c>
      <c r="AU508" s="17" t="s">
        <v>83</v>
      </c>
    </row>
    <row r="509" spans="2:65" s="13" customFormat="1" ht="11.25">
      <c r="B509" s="173"/>
      <c r="D509" s="147" t="s">
        <v>269</v>
      </c>
      <c r="E509" s="174" t="s">
        <v>3</v>
      </c>
      <c r="F509" s="175" t="s">
        <v>3096</v>
      </c>
      <c r="H509" s="174" t="s">
        <v>3</v>
      </c>
      <c r="I509" s="176"/>
      <c r="L509" s="173"/>
      <c r="M509" s="177"/>
      <c r="T509" s="178"/>
      <c r="AT509" s="174" t="s">
        <v>269</v>
      </c>
      <c r="AU509" s="174" t="s">
        <v>83</v>
      </c>
      <c r="AV509" s="13" t="s">
        <v>81</v>
      </c>
      <c r="AW509" s="13" t="s">
        <v>37</v>
      </c>
      <c r="AX509" s="13" t="s">
        <v>74</v>
      </c>
      <c r="AY509" s="174" t="s">
        <v>257</v>
      </c>
    </row>
    <row r="510" spans="2:65" s="12" customFormat="1" ht="11.25">
      <c r="B510" s="153"/>
      <c r="D510" s="147" t="s">
        <v>269</v>
      </c>
      <c r="E510" s="154" t="s">
        <v>3564</v>
      </c>
      <c r="F510" s="155" t="s">
        <v>3098</v>
      </c>
      <c r="H510" s="156">
        <v>1</v>
      </c>
      <c r="I510" s="157"/>
      <c r="L510" s="153"/>
      <c r="M510" s="158"/>
      <c r="T510" s="159"/>
      <c r="AT510" s="154" t="s">
        <v>269</v>
      </c>
      <c r="AU510" s="154" t="s">
        <v>83</v>
      </c>
      <c r="AV510" s="12" t="s">
        <v>83</v>
      </c>
      <c r="AW510" s="12" t="s">
        <v>37</v>
      </c>
      <c r="AX510" s="12" t="s">
        <v>81</v>
      </c>
      <c r="AY510" s="154" t="s">
        <v>257</v>
      </c>
    </row>
    <row r="511" spans="2:65" s="11" customFormat="1" ht="25.9" customHeight="1">
      <c r="B511" s="121"/>
      <c r="D511" s="122" t="s">
        <v>73</v>
      </c>
      <c r="E511" s="123" t="s">
        <v>2119</v>
      </c>
      <c r="F511" s="123" t="s">
        <v>2120</v>
      </c>
      <c r="I511" s="124"/>
      <c r="J511" s="125">
        <f>BK511</f>
        <v>0</v>
      </c>
      <c r="L511" s="121"/>
      <c r="M511" s="126"/>
      <c r="P511" s="127">
        <f>SUM(P512:P517)</f>
        <v>0</v>
      </c>
      <c r="R511" s="127">
        <f>SUM(R512:R517)</f>
        <v>0</v>
      </c>
      <c r="T511" s="128">
        <f>SUM(T512:T517)</f>
        <v>0</v>
      </c>
      <c r="AR511" s="122" t="s">
        <v>95</v>
      </c>
      <c r="AT511" s="129" t="s">
        <v>73</v>
      </c>
      <c r="AU511" s="129" t="s">
        <v>74</v>
      </c>
      <c r="AY511" s="122" t="s">
        <v>257</v>
      </c>
      <c r="BK511" s="130">
        <f>SUM(BK512:BK517)</f>
        <v>0</v>
      </c>
    </row>
    <row r="512" spans="2:65" s="1" customFormat="1" ht="24.2" customHeight="1">
      <c r="B512" s="133"/>
      <c r="C512" s="134" t="s">
        <v>2072</v>
      </c>
      <c r="D512" s="134" t="s">
        <v>259</v>
      </c>
      <c r="E512" s="135" t="s">
        <v>2794</v>
      </c>
      <c r="F512" s="136" t="s">
        <v>2795</v>
      </c>
      <c r="G512" s="137" t="s">
        <v>330</v>
      </c>
      <c r="H512" s="138">
        <v>501.512</v>
      </c>
      <c r="I512" s="139"/>
      <c r="J512" s="140">
        <f>ROUND(I512*H512,2)</f>
        <v>0</v>
      </c>
      <c r="K512" s="136" t="s">
        <v>263</v>
      </c>
      <c r="L512" s="33"/>
      <c r="M512" s="141" t="s">
        <v>3</v>
      </c>
      <c r="N512" s="142" t="s">
        <v>45</v>
      </c>
      <c r="P512" s="143">
        <f>O512*H512</f>
        <v>0</v>
      </c>
      <c r="Q512" s="143">
        <v>0</v>
      </c>
      <c r="R512" s="143">
        <f>Q512*H512</f>
        <v>0</v>
      </c>
      <c r="S512" s="143">
        <v>0</v>
      </c>
      <c r="T512" s="144">
        <f>S512*H512</f>
        <v>0</v>
      </c>
      <c r="AR512" s="145" t="s">
        <v>95</v>
      </c>
      <c r="AT512" s="145" t="s">
        <v>259</v>
      </c>
      <c r="AU512" s="145" t="s">
        <v>81</v>
      </c>
      <c r="AY512" s="17" t="s">
        <v>257</v>
      </c>
      <c r="BE512" s="146">
        <f>IF(N512="základní",J512,0)</f>
        <v>0</v>
      </c>
      <c r="BF512" s="146">
        <f>IF(N512="snížená",J512,0)</f>
        <v>0</v>
      </c>
      <c r="BG512" s="146">
        <f>IF(N512="zákl. přenesená",J512,0)</f>
        <v>0</v>
      </c>
      <c r="BH512" s="146">
        <f>IF(N512="sníž. přenesená",J512,0)</f>
        <v>0</v>
      </c>
      <c r="BI512" s="146">
        <f>IF(N512="nulová",J512,0)</f>
        <v>0</v>
      </c>
      <c r="BJ512" s="17" t="s">
        <v>81</v>
      </c>
      <c r="BK512" s="146">
        <f>ROUND(I512*H512,2)</f>
        <v>0</v>
      </c>
      <c r="BL512" s="17" t="s">
        <v>95</v>
      </c>
      <c r="BM512" s="145" t="s">
        <v>3565</v>
      </c>
    </row>
    <row r="513" spans="2:65" s="1" customFormat="1" ht="11.25">
      <c r="B513" s="33"/>
      <c r="D513" s="147" t="s">
        <v>265</v>
      </c>
      <c r="F513" s="148" t="s">
        <v>2795</v>
      </c>
      <c r="I513" s="149"/>
      <c r="L513" s="33"/>
      <c r="M513" s="150"/>
      <c r="T513" s="54"/>
      <c r="AT513" s="17" t="s">
        <v>265</v>
      </c>
      <c r="AU513" s="17" t="s">
        <v>81</v>
      </c>
    </row>
    <row r="514" spans="2:65" s="1" customFormat="1" ht="11.25">
      <c r="B514" s="33"/>
      <c r="D514" s="151" t="s">
        <v>267</v>
      </c>
      <c r="F514" s="152" t="s">
        <v>2797</v>
      </c>
      <c r="I514" s="149"/>
      <c r="L514" s="33"/>
      <c r="M514" s="150"/>
      <c r="T514" s="54"/>
      <c r="AT514" s="17" t="s">
        <v>267</v>
      </c>
      <c r="AU514" s="17" t="s">
        <v>81</v>
      </c>
    </row>
    <row r="515" spans="2:65" s="1" customFormat="1" ht="21.75" customHeight="1">
      <c r="B515" s="133"/>
      <c r="C515" s="134" t="s">
        <v>2090</v>
      </c>
      <c r="D515" s="134" t="s">
        <v>259</v>
      </c>
      <c r="E515" s="135" t="s">
        <v>3566</v>
      </c>
      <c r="F515" s="136" t="s">
        <v>3567</v>
      </c>
      <c r="G515" s="137" t="s">
        <v>330</v>
      </c>
      <c r="H515" s="138">
        <v>68.783000000000001</v>
      </c>
      <c r="I515" s="139"/>
      <c r="J515" s="140">
        <f>ROUND(I515*H515,2)</f>
        <v>0</v>
      </c>
      <c r="K515" s="136" t="s">
        <v>263</v>
      </c>
      <c r="L515" s="33"/>
      <c r="M515" s="141" t="s">
        <v>3</v>
      </c>
      <c r="N515" s="142" t="s">
        <v>45</v>
      </c>
      <c r="P515" s="143">
        <f>O515*H515</f>
        <v>0</v>
      </c>
      <c r="Q515" s="143">
        <v>0</v>
      </c>
      <c r="R515" s="143">
        <f>Q515*H515</f>
        <v>0</v>
      </c>
      <c r="S515" s="143">
        <v>0</v>
      </c>
      <c r="T515" s="144">
        <f>S515*H515</f>
        <v>0</v>
      </c>
      <c r="AR515" s="145" t="s">
        <v>95</v>
      </c>
      <c r="AT515" s="145" t="s">
        <v>259</v>
      </c>
      <c r="AU515" s="145" t="s">
        <v>81</v>
      </c>
      <c r="AY515" s="17" t="s">
        <v>257</v>
      </c>
      <c r="BE515" s="146">
        <f>IF(N515="základní",J515,0)</f>
        <v>0</v>
      </c>
      <c r="BF515" s="146">
        <f>IF(N515="snížená",J515,0)</f>
        <v>0</v>
      </c>
      <c r="BG515" s="146">
        <f>IF(N515="zákl. přenesená",J515,0)</f>
        <v>0</v>
      </c>
      <c r="BH515" s="146">
        <f>IF(N515="sníž. přenesená",J515,0)</f>
        <v>0</v>
      </c>
      <c r="BI515" s="146">
        <f>IF(N515="nulová",J515,0)</f>
        <v>0</v>
      </c>
      <c r="BJ515" s="17" t="s">
        <v>81</v>
      </c>
      <c r="BK515" s="146">
        <f>ROUND(I515*H515,2)</f>
        <v>0</v>
      </c>
      <c r="BL515" s="17" t="s">
        <v>95</v>
      </c>
      <c r="BM515" s="145" t="s">
        <v>3568</v>
      </c>
    </row>
    <row r="516" spans="2:65" s="1" customFormat="1" ht="19.5">
      <c r="B516" s="33"/>
      <c r="D516" s="147" t="s">
        <v>265</v>
      </c>
      <c r="F516" s="148" t="s">
        <v>3569</v>
      </c>
      <c r="I516" s="149"/>
      <c r="L516" s="33"/>
      <c r="M516" s="150"/>
      <c r="T516" s="54"/>
      <c r="AT516" s="17" t="s">
        <v>265</v>
      </c>
      <c r="AU516" s="17" t="s">
        <v>81</v>
      </c>
    </row>
    <row r="517" spans="2:65" s="1" customFormat="1" ht="11.25">
      <c r="B517" s="33"/>
      <c r="D517" s="151" t="s">
        <v>267</v>
      </c>
      <c r="F517" s="152" t="s">
        <v>3570</v>
      </c>
      <c r="I517" s="149"/>
      <c r="L517" s="33"/>
      <c r="M517" s="190"/>
      <c r="N517" s="191"/>
      <c r="O517" s="191"/>
      <c r="P517" s="191"/>
      <c r="Q517" s="191"/>
      <c r="R517" s="191"/>
      <c r="S517" s="191"/>
      <c r="T517" s="192"/>
      <c r="AT517" s="17" t="s">
        <v>267</v>
      </c>
      <c r="AU517" s="17" t="s">
        <v>81</v>
      </c>
    </row>
    <row r="518" spans="2:65" s="1" customFormat="1" ht="6.95" customHeight="1">
      <c r="B518" s="42"/>
      <c r="C518" s="43"/>
      <c r="D518" s="43"/>
      <c r="E518" s="43"/>
      <c r="F518" s="43"/>
      <c r="G518" s="43"/>
      <c r="H518" s="43"/>
      <c r="I518" s="43"/>
      <c r="J518" s="43"/>
      <c r="K518" s="43"/>
      <c r="L518" s="33"/>
    </row>
    <row r="519" spans="2:65" ht="11.25"/>
    <row r="520" spans="2:65" ht="11.25"/>
    <row r="521" spans="2:65" ht="11.25"/>
  </sheetData>
  <autoFilter ref="C107:K517" xr:uid="{00000000-0009-0000-0000-000014000000}"/>
  <mergeCells count="15">
    <mergeCell ref="E94:H94"/>
    <mergeCell ref="E98:H98"/>
    <mergeCell ref="E96:H96"/>
    <mergeCell ref="E100:H10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3" r:id="rId1" xr:uid="{00000000-0004-0000-1400-000000000000}"/>
    <hyperlink ref="F116" r:id="rId2" xr:uid="{00000000-0004-0000-1400-000001000000}"/>
    <hyperlink ref="F119" r:id="rId3" xr:uid="{00000000-0004-0000-1400-000002000000}"/>
    <hyperlink ref="F122" r:id="rId4" xr:uid="{00000000-0004-0000-1400-000003000000}"/>
    <hyperlink ref="F125" r:id="rId5" xr:uid="{00000000-0004-0000-1400-000004000000}"/>
    <hyperlink ref="F136" r:id="rId6" xr:uid="{00000000-0004-0000-1400-000005000000}"/>
    <hyperlink ref="F139" r:id="rId7" xr:uid="{00000000-0004-0000-1400-000006000000}"/>
    <hyperlink ref="F144" r:id="rId8" xr:uid="{00000000-0004-0000-1400-000007000000}"/>
    <hyperlink ref="F148" r:id="rId9" xr:uid="{00000000-0004-0000-1400-000008000000}"/>
    <hyperlink ref="F151" r:id="rId10" xr:uid="{00000000-0004-0000-1400-000009000000}"/>
    <hyperlink ref="F156" r:id="rId11" xr:uid="{00000000-0004-0000-1400-00000A000000}"/>
    <hyperlink ref="F161" r:id="rId12" xr:uid="{00000000-0004-0000-1400-00000B000000}"/>
    <hyperlink ref="F164" r:id="rId13" xr:uid="{00000000-0004-0000-1400-00000C000000}"/>
    <hyperlink ref="F169" r:id="rId14" xr:uid="{00000000-0004-0000-1400-00000D000000}"/>
    <hyperlink ref="F172" r:id="rId15" xr:uid="{00000000-0004-0000-1400-00000E000000}"/>
    <hyperlink ref="F175" r:id="rId16" xr:uid="{00000000-0004-0000-1400-00000F000000}"/>
    <hyperlink ref="F182" r:id="rId17" xr:uid="{00000000-0004-0000-1400-000010000000}"/>
    <hyperlink ref="F185" r:id="rId18" xr:uid="{00000000-0004-0000-1400-000011000000}"/>
    <hyperlink ref="F188" r:id="rId19" xr:uid="{00000000-0004-0000-1400-000012000000}"/>
    <hyperlink ref="F191" r:id="rId20" xr:uid="{00000000-0004-0000-1400-000013000000}"/>
    <hyperlink ref="F194" r:id="rId21" xr:uid="{00000000-0004-0000-1400-000014000000}"/>
    <hyperlink ref="F197" r:id="rId22" xr:uid="{00000000-0004-0000-1400-000015000000}"/>
    <hyperlink ref="F202" r:id="rId23" xr:uid="{00000000-0004-0000-1400-000016000000}"/>
    <hyperlink ref="F207" r:id="rId24" xr:uid="{00000000-0004-0000-1400-000017000000}"/>
    <hyperlink ref="F215" r:id="rId25" xr:uid="{00000000-0004-0000-1400-000018000000}"/>
    <hyperlink ref="F218" r:id="rId26" xr:uid="{00000000-0004-0000-1400-000019000000}"/>
    <hyperlink ref="F229" r:id="rId27" xr:uid="{00000000-0004-0000-1400-00001A000000}"/>
    <hyperlink ref="F232" r:id="rId28" xr:uid="{00000000-0004-0000-1400-00001B000000}"/>
    <hyperlink ref="F235" r:id="rId29" xr:uid="{00000000-0004-0000-1400-00001C000000}"/>
    <hyperlink ref="F239" r:id="rId30" xr:uid="{00000000-0004-0000-1400-00001D000000}"/>
    <hyperlink ref="F243" r:id="rId31" xr:uid="{00000000-0004-0000-1400-00001E000000}"/>
    <hyperlink ref="F251" r:id="rId32" xr:uid="{00000000-0004-0000-1400-00001F000000}"/>
    <hyperlink ref="F260" r:id="rId33" xr:uid="{00000000-0004-0000-1400-000020000000}"/>
    <hyperlink ref="F269" r:id="rId34" xr:uid="{00000000-0004-0000-1400-000021000000}"/>
    <hyperlink ref="F282" r:id="rId35" xr:uid="{00000000-0004-0000-1400-000022000000}"/>
    <hyperlink ref="F303" r:id="rId36" xr:uid="{00000000-0004-0000-1400-000023000000}"/>
    <hyperlink ref="F324" r:id="rId37" xr:uid="{00000000-0004-0000-1400-000024000000}"/>
    <hyperlink ref="F333" r:id="rId38" xr:uid="{00000000-0004-0000-1400-000025000000}"/>
    <hyperlink ref="F336" r:id="rId39" xr:uid="{00000000-0004-0000-1400-000026000000}"/>
    <hyperlink ref="F339" r:id="rId40" xr:uid="{00000000-0004-0000-1400-000027000000}"/>
    <hyperlink ref="F344" r:id="rId41" xr:uid="{00000000-0004-0000-1400-000028000000}"/>
    <hyperlink ref="F347" r:id="rId42" xr:uid="{00000000-0004-0000-1400-000029000000}"/>
    <hyperlink ref="F350" r:id="rId43" xr:uid="{00000000-0004-0000-1400-00002A000000}"/>
    <hyperlink ref="F361" r:id="rId44" xr:uid="{00000000-0004-0000-1400-00002B000000}"/>
    <hyperlink ref="F380" r:id="rId45" xr:uid="{00000000-0004-0000-1400-00002C000000}"/>
    <hyperlink ref="F383" r:id="rId46" xr:uid="{00000000-0004-0000-1400-00002D000000}"/>
    <hyperlink ref="F386" r:id="rId47" xr:uid="{00000000-0004-0000-1400-00002E000000}"/>
    <hyperlink ref="F389" r:id="rId48" xr:uid="{00000000-0004-0000-1400-00002F000000}"/>
    <hyperlink ref="F396" r:id="rId49" xr:uid="{00000000-0004-0000-1400-000030000000}"/>
    <hyperlink ref="F399" r:id="rId50" xr:uid="{00000000-0004-0000-1400-000031000000}"/>
    <hyperlink ref="F402" r:id="rId51" xr:uid="{00000000-0004-0000-1400-000032000000}"/>
    <hyperlink ref="F405" r:id="rId52" xr:uid="{00000000-0004-0000-1400-000033000000}"/>
    <hyperlink ref="F408" r:id="rId53" xr:uid="{00000000-0004-0000-1400-000034000000}"/>
    <hyperlink ref="F413" r:id="rId54" xr:uid="{00000000-0004-0000-1400-000035000000}"/>
    <hyperlink ref="F416" r:id="rId55" xr:uid="{00000000-0004-0000-1400-000036000000}"/>
    <hyperlink ref="F421" r:id="rId56" xr:uid="{00000000-0004-0000-1400-000037000000}"/>
    <hyperlink ref="F424" r:id="rId57" xr:uid="{00000000-0004-0000-1400-000038000000}"/>
    <hyperlink ref="F430" r:id="rId58" xr:uid="{00000000-0004-0000-1400-000039000000}"/>
    <hyperlink ref="F438" r:id="rId59" xr:uid="{00000000-0004-0000-1400-00003A000000}"/>
    <hyperlink ref="F444" r:id="rId60" xr:uid="{00000000-0004-0000-1400-00003B000000}"/>
    <hyperlink ref="F448" r:id="rId61" xr:uid="{00000000-0004-0000-1400-00003C000000}"/>
    <hyperlink ref="F451" r:id="rId62" xr:uid="{00000000-0004-0000-1400-00003E000000}"/>
    <hyperlink ref="F455" r:id="rId63" xr:uid="{00000000-0004-0000-1400-00003F000000}"/>
    <hyperlink ref="F458" r:id="rId64" xr:uid="{00000000-0004-0000-1400-000040000000}"/>
    <hyperlink ref="F463" r:id="rId65" xr:uid="{00000000-0004-0000-1400-000041000000}"/>
    <hyperlink ref="F468" r:id="rId66" xr:uid="{00000000-0004-0000-1400-000042000000}"/>
    <hyperlink ref="F473" r:id="rId67" xr:uid="{00000000-0004-0000-1400-000043000000}"/>
    <hyperlink ref="F476" r:id="rId68" xr:uid="{00000000-0004-0000-1400-000044000000}"/>
    <hyperlink ref="F482" r:id="rId69" xr:uid="{00000000-0004-0000-1400-000045000000}"/>
    <hyperlink ref="F485" r:id="rId70" xr:uid="{00000000-0004-0000-1400-000046000000}"/>
    <hyperlink ref="F489" r:id="rId71" xr:uid="{00000000-0004-0000-1400-000047000000}"/>
    <hyperlink ref="F514" r:id="rId72" xr:uid="{00000000-0004-0000-1400-000048000000}"/>
    <hyperlink ref="F517" r:id="rId73" xr:uid="{00000000-0004-0000-1400-000049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74"/>
  <headerFooter>
    <oddFooter>&amp;CStrana &amp;P z &amp;N</oddFooter>
  </headerFooter>
  <drawing r:id="rId7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59"/>
  <sheetViews>
    <sheetView showGridLines="0" showZeros="0" topLeftCell="A116" workbookViewId="0">
      <selection activeCell="F142" sqref="F14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222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3572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ROUND(J96,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ROUND((SUM(BE96:BE155)),  2)</f>
        <v>0</v>
      </c>
      <c r="I37" s="95">
        <v>0.21</v>
      </c>
      <c r="J37" s="83">
        <f>ROUND(((SUM(BE96:BE155))*I37),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ROUND((SUM(BF96:BF155)),  2)</f>
        <v>0</v>
      </c>
      <c r="I38" s="95">
        <v>0.12</v>
      </c>
      <c r="J38" s="83">
        <f>ROUND(((SUM(BF96:BF155))*I38),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ROUND((SUM(BG96:BG155)),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ROUND((SUM(BH96:BH155)),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ROUND((SUM(BI96:BI155)),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222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01.6 - Stoková síť - Obnova zpevněných ploch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J96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2312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8" customFormat="1" ht="24.95" customHeight="1">
      <c r="B69" s="105"/>
      <c r="D69" s="106" t="s">
        <v>3573</v>
      </c>
      <c r="E69" s="107"/>
      <c r="F69" s="107"/>
      <c r="G69" s="107"/>
      <c r="H69" s="107"/>
      <c r="I69" s="107"/>
      <c r="J69" s="108">
        <f>J107</f>
        <v>0</v>
      </c>
      <c r="L69" s="105"/>
    </row>
    <row r="70" spans="2:47" s="8" customFormat="1" ht="24.95" customHeight="1">
      <c r="B70" s="105"/>
      <c r="D70" s="106" t="s">
        <v>3574</v>
      </c>
      <c r="E70" s="107"/>
      <c r="F70" s="107"/>
      <c r="G70" s="107"/>
      <c r="H70" s="107"/>
      <c r="I70" s="107"/>
      <c r="J70" s="108">
        <f>J136</f>
        <v>0</v>
      </c>
      <c r="L70" s="105"/>
    </row>
    <row r="71" spans="2:47" s="8" customFormat="1" ht="24.95" customHeight="1">
      <c r="B71" s="105"/>
      <c r="D71" s="106" t="s">
        <v>3575</v>
      </c>
      <c r="E71" s="107"/>
      <c r="F71" s="107"/>
      <c r="G71" s="107"/>
      <c r="H71" s="107"/>
      <c r="I71" s="107"/>
      <c r="J71" s="108">
        <f>J140</f>
        <v>0</v>
      </c>
      <c r="L71" s="105"/>
    </row>
    <row r="72" spans="2:47" s="8" customFormat="1" ht="24.95" customHeight="1">
      <c r="B72" s="105"/>
      <c r="D72" s="106" t="s">
        <v>1436</v>
      </c>
      <c r="E72" s="107"/>
      <c r="F72" s="107"/>
      <c r="G72" s="107"/>
      <c r="H72" s="107"/>
      <c r="I72" s="107"/>
      <c r="J72" s="108">
        <f>J144</f>
        <v>0</v>
      </c>
      <c r="L72" s="105"/>
    </row>
    <row r="73" spans="2:47" s="1" customFormat="1" ht="21.75" customHeight="1">
      <c r="B73" s="33"/>
      <c r="L73" s="33"/>
    </row>
    <row r="74" spans="2:47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4.95" customHeight="1">
      <c r="B79" s="33"/>
      <c r="C79" s="21" t="s">
        <v>242</v>
      </c>
      <c r="L79" s="33"/>
    </row>
    <row r="80" spans="2:47" s="1" customFormat="1" ht="6.95" customHeight="1">
      <c r="B80" s="33"/>
      <c r="L80" s="33"/>
    </row>
    <row r="81" spans="2:63" s="1" customFormat="1" ht="12" customHeight="1">
      <c r="B81" s="33"/>
      <c r="C81" s="27" t="s">
        <v>17</v>
      </c>
      <c r="L81" s="33"/>
    </row>
    <row r="82" spans="2:63" s="1" customFormat="1" ht="16.5" customHeight="1">
      <c r="B82" s="33"/>
      <c r="E82" s="329" t="str">
        <f>E7</f>
        <v>ÚČOV nát. lab. LB - Stokový systém_aktualizace 2023</v>
      </c>
      <c r="F82" s="330"/>
      <c r="G82" s="330"/>
      <c r="H82" s="330"/>
      <c r="L82" s="33"/>
    </row>
    <row r="83" spans="2:63" ht="12" customHeight="1">
      <c r="B83" s="20"/>
      <c r="C83" s="27" t="s">
        <v>219</v>
      </c>
      <c r="L83" s="20"/>
    </row>
    <row r="84" spans="2:63" ht="16.5" customHeight="1">
      <c r="B84" s="20"/>
      <c r="E84" s="329" t="s">
        <v>220</v>
      </c>
      <c r="F84" s="290"/>
      <c r="G84" s="290"/>
      <c r="H84" s="290"/>
      <c r="L84" s="20"/>
    </row>
    <row r="85" spans="2:63" ht="12" customHeight="1">
      <c r="B85" s="20"/>
      <c r="C85" s="27" t="s">
        <v>221</v>
      </c>
      <c r="L85" s="20"/>
    </row>
    <row r="86" spans="2:63" s="1" customFormat="1" ht="16.5" customHeight="1">
      <c r="B86" s="33"/>
      <c r="E86" s="325" t="s">
        <v>222</v>
      </c>
      <c r="F86" s="331"/>
      <c r="G86" s="331"/>
      <c r="H86" s="331"/>
      <c r="L86" s="33"/>
    </row>
    <row r="87" spans="2:63" s="1" customFormat="1" ht="12" customHeight="1">
      <c r="B87" s="33"/>
      <c r="C87" s="27" t="s">
        <v>3571</v>
      </c>
      <c r="L87" s="33"/>
    </row>
    <row r="88" spans="2:63" s="1" customFormat="1" ht="16.5" customHeight="1">
      <c r="B88" s="33"/>
      <c r="E88" s="312" t="str">
        <f>E13</f>
        <v>SO 01.6 - Stoková síť - Obnova zpevněných ploch</v>
      </c>
      <c r="F88" s="331"/>
      <c r="G88" s="331"/>
      <c r="H88" s="331"/>
      <c r="L88" s="33"/>
    </row>
    <row r="89" spans="2:63" s="1" customFormat="1" ht="6.95" customHeight="1">
      <c r="B89" s="33"/>
      <c r="L89" s="33"/>
    </row>
    <row r="90" spans="2:63" s="1" customFormat="1" ht="12" customHeight="1">
      <c r="B90" s="33"/>
      <c r="C90" s="27" t="s">
        <v>23</v>
      </c>
      <c r="F90" s="25" t="str">
        <f>F16</f>
        <v>Praha 6, k.ú. Bubeneč</v>
      </c>
      <c r="I90" s="27" t="s">
        <v>25</v>
      </c>
      <c r="J90" s="50" t="str">
        <f>IF(J16="","",J16)</f>
        <v>31. 3. 2023</v>
      </c>
      <c r="L90" s="33"/>
    </row>
    <row r="91" spans="2:63" s="1" customFormat="1" ht="6.95" customHeight="1">
      <c r="B91" s="33"/>
      <c r="L91" s="33"/>
    </row>
    <row r="92" spans="2:63" s="1" customFormat="1" ht="25.7" customHeight="1">
      <c r="B92" s="33"/>
      <c r="C92" s="27" t="s">
        <v>31</v>
      </c>
      <c r="F92" s="25" t="str">
        <f>E19</f>
        <v>Hlavní město Praha</v>
      </c>
      <c r="I92" s="27"/>
      <c r="J92" s="31"/>
      <c r="L92" s="33"/>
    </row>
    <row r="93" spans="2:63" s="1" customFormat="1" ht="25.7" customHeight="1">
      <c r="B93" s="33"/>
      <c r="C93" s="27" t="s">
        <v>35</v>
      </c>
      <c r="F93" s="25" t="str">
        <f>IF(E22="","",E22)</f>
        <v>Vyplň údaj</v>
      </c>
      <c r="I93" s="27"/>
      <c r="J93" s="31"/>
      <c r="L93" s="33"/>
    </row>
    <row r="94" spans="2:63" s="1" customFormat="1" ht="10.35" customHeight="1">
      <c r="B94" s="33"/>
      <c r="L94" s="33"/>
    </row>
    <row r="95" spans="2:63" s="10" customFormat="1" ht="29.25" customHeight="1">
      <c r="B95" s="113"/>
      <c r="C95" s="114" t="s">
        <v>243</v>
      </c>
      <c r="D95" s="115" t="s">
        <v>59</v>
      </c>
      <c r="E95" s="115" t="s">
        <v>55</v>
      </c>
      <c r="F95" s="115" t="s">
        <v>56</v>
      </c>
      <c r="G95" s="115" t="s">
        <v>244</v>
      </c>
      <c r="H95" s="115" t="s">
        <v>245</v>
      </c>
      <c r="I95" s="115" t="s">
        <v>246</v>
      </c>
      <c r="J95" s="115" t="s">
        <v>227</v>
      </c>
      <c r="K95" s="116" t="s">
        <v>247</v>
      </c>
      <c r="L95" s="113"/>
      <c r="M95" s="57" t="s">
        <v>3</v>
      </c>
      <c r="N95" s="58" t="s">
        <v>44</v>
      </c>
      <c r="O95" s="58" t="s">
        <v>248</v>
      </c>
      <c r="P95" s="58" t="s">
        <v>249</v>
      </c>
      <c r="Q95" s="58" t="s">
        <v>250</v>
      </c>
      <c r="R95" s="58" t="s">
        <v>251</v>
      </c>
      <c r="S95" s="58" t="s">
        <v>252</v>
      </c>
      <c r="T95" s="59" t="s">
        <v>253</v>
      </c>
    </row>
    <row r="96" spans="2:63" s="1" customFormat="1" ht="22.9" customHeight="1">
      <c r="B96" s="33"/>
      <c r="C96" s="62" t="s">
        <v>254</v>
      </c>
      <c r="J96" s="117">
        <f>BK96</f>
        <v>0</v>
      </c>
      <c r="L96" s="33"/>
      <c r="M96" s="60"/>
      <c r="N96" s="51"/>
      <c r="O96" s="51"/>
      <c r="P96" s="118">
        <f>P97+P107+P136+P140+P144</f>
        <v>0</v>
      </c>
      <c r="Q96" s="51"/>
      <c r="R96" s="118">
        <f>R97+R107+R136+R140+R144</f>
        <v>688.00160000000005</v>
      </c>
      <c r="S96" s="51"/>
      <c r="T96" s="119">
        <f>T97+T107+T136+T140+T144</f>
        <v>1258.9000000000001</v>
      </c>
      <c r="AT96" s="17" t="s">
        <v>73</v>
      </c>
      <c r="AU96" s="17" t="s">
        <v>228</v>
      </c>
      <c r="BK96" s="120">
        <f>BK97+BK107+BK136+BK140+BK144</f>
        <v>0</v>
      </c>
    </row>
    <row r="97" spans="2:65" s="11" customFormat="1" ht="25.9" customHeight="1">
      <c r="B97" s="121"/>
      <c r="D97" s="122" t="s">
        <v>73</v>
      </c>
      <c r="E97" s="123" t="s">
        <v>81</v>
      </c>
      <c r="F97" s="123" t="s">
        <v>258</v>
      </c>
      <c r="I97" s="124"/>
      <c r="J97" s="125">
        <f>BK97</f>
        <v>0</v>
      </c>
      <c r="L97" s="121"/>
      <c r="M97" s="126"/>
      <c r="P97" s="127">
        <f>SUM(P98:P106)</f>
        <v>0</v>
      </c>
      <c r="R97" s="127">
        <f>SUM(R98:R106)</f>
        <v>0</v>
      </c>
      <c r="T97" s="128">
        <f>SUM(T98:T106)</f>
        <v>1229.3000000000002</v>
      </c>
      <c r="AR97" s="122" t="s">
        <v>95</v>
      </c>
      <c r="AT97" s="129" t="s">
        <v>73</v>
      </c>
      <c r="AU97" s="129" t="s">
        <v>74</v>
      </c>
      <c r="AY97" s="122" t="s">
        <v>257</v>
      </c>
      <c r="BK97" s="130">
        <f>SUM(BK98:BK106)</f>
        <v>0</v>
      </c>
    </row>
    <row r="98" spans="2:65" s="1" customFormat="1" ht="24.2" customHeight="1">
      <c r="B98" s="133"/>
      <c r="C98" s="134" t="s">
        <v>81</v>
      </c>
      <c r="D98" s="134" t="s">
        <v>259</v>
      </c>
      <c r="E98" s="135" t="s">
        <v>2811</v>
      </c>
      <c r="F98" s="136" t="s">
        <v>3576</v>
      </c>
      <c r="G98" s="137" t="s">
        <v>262</v>
      </c>
      <c r="H98" s="138">
        <v>1480</v>
      </c>
      <c r="I98" s="139"/>
      <c r="J98" s="140">
        <f>ROUND(I98*H98,2)</f>
        <v>0</v>
      </c>
      <c r="K98" s="136" t="s">
        <v>263</v>
      </c>
      <c r="L98" s="33"/>
      <c r="M98" s="141" t="s">
        <v>3</v>
      </c>
      <c r="N98" s="142" t="s">
        <v>45</v>
      </c>
      <c r="P98" s="143">
        <f>O98*H98</f>
        <v>0</v>
      </c>
      <c r="Q98" s="143">
        <v>0</v>
      </c>
      <c r="R98" s="143">
        <f>Q98*H98</f>
        <v>0</v>
      </c>
      <c r="S98" s="143">
        <v>0.28999999999999998</v>
      </c>
      <c r="T98" s="144">
        <f>S98*H98</f>
        <v>429.2</v>
      </c>
      <c r="AR98" s="145" t="s">
        <v>95</v>
      </c>
      <c r="AT98" s="145" t="s">
        <v>259</v>
      </c>
      <c r="AU98" s="145" t="s">
        <v>81</v>
      </c>
      <c r="AY98" s="17" t="s">
        <v>257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7" t="s">
        <v>81</v>
      </c>
      <c r="BK98" s="146">
        <f>ROUND(I98*H98,2)</f>
        <v>0</v>
      </c>
      <c r="BL98" s="17" t="s">
        <v>95</v>
      </c>
      <c r="BM98" s="145" t="s">
        <v>3577</v>
      </c>
    </row>
    <row r="99" spans="2:65" s="1" customFormat="1" ht="19.5">
      <c r="B99" s="33"/>
      <c r="D99" s="147" t="s">
        <v>265</v>
      </c>
      <c r="F99" s="148" t="s">
        <v>2814</v>
      </c>
      <c r="I99" s="149"/>
      <c r="L99" s="33"/>
      <c r="M99" s="150"/>
      <c r="T99" s="54"/>
      <c r="AT99" s="17" t="s">
        <v>265</v>
      </c>
      <c r="AU99" s="17" t="s">
        <v>81</v>
      </c>
    </row>
    <row r="100" spans="2:65" s="1" customFormat="1" ht="11.25">
      <c r="B100" s="33"/>
      <c r="D100" s="151" t="s">
        <v>267</v>
      </c>
      <c r="F100" s="152" t="s">
        <v>2815</v>
      </c>
      <c r="I100" s="149"/>
      <c r="L100" s="33"/>
      <c r="M100" s="150"/>
      <c r="T100" s="54"/>
      <c r="AT100" s="17" t="s">
        <v>267</v>
      </c>
      <c r="AU100" s="17" t="s">
        <v>81</v>
      </c>
    </row>
    <row r="101" spans="2:65" s="1" customFormat="1" ht="24.2" customHeight="1">
      <c r="B101" s="133"/>
      <c r="C101" s="134" t="s">
        <v>83</v>
      </c>
      <c r="D101" s="134" t="s">
        <v>259</v>
      </c>
      <c r="E101" s="135" t="s">
        <v>2816</v>
      </c>
      <c r="F101" s="136" t="s">
        <v>3578</v>
      </c>
      <c r="G101" s="137" t="s">
        <v>262</v>
      </c>
      <c r="H101" s="138">
        <v>1460</v>
      </c>
      <c r="I101" s="139"/>
      <c r="J101" s="140">
        <f>ROUND(I101*H101,2)</f>
        <v>0</v>
      </c>
      <c r="K101" s="136" t="s">
        <v>263</v>
      </c>
      <c r="L101" s="33"/>
      <c r="M101" s="141" t="s">
        <v>3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0.32500000000000001</v>
      </c>
      <c r="T101" s="144">
        <f>S101*H101</f>
        <v>474.5</v>
      </c>
      <c r="AR101" s="145" t="s">
        <v>95</v>
      </c>
      <c r="AT101" s="145" t="s">
        <v>259</v>
      </c>
      <c r="AU101" s="145" t="s">
        <v>81</v>
      </c>
      <c r="AY101" s="17" t="s">
        <v>257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7" t="s">
        <v>81</v>
      </c>
      <c r="BK101" s="146">
        <f>ROUND(I101*H101,2)</f>
        <v>0</v>
      </c>
      <c r="BL101" s="17" t="s">
        <v>95</v>
      </c>
      <c r="BM101" s="145" t="s">
        <v>3579</v>
      </c>
    </row>
    <row r="102" spans="2:65" s="1" customFormat="1" ht="19.5">
      <c r="B102" s="33"/>
      <c r="D102" s="147" t="s">
        <v>265</v>
      </c>
      <c r="F102" s="148" t="s">
        <v>2819</v>
      </c>
      <c r="I102" s="149"/>
      <c r="L102" s="33"/>
      <c r="M102" s="150"/>
      <c r="T102" s="54"/>
      <c r="AT102" s="17" t="s">
        <v>265</v>
      </c>
      <c r="AU102" s="17" t="s">
        <v>81</v>
      </c>
    </row>
    <row r="103" spans="2:65" s="1" customFormat="1" ht="11.25">
      <c r="B103" s="33"/>
      <c r="D103" s="151" t="s">
        <v>267</v>
      </c>
      <c r="F103" s="152" t="s">
        <v>2820</v>
      </c>
      <c r="I103" s="149"/>
      <c r="L103" s="33"/>
      <c r="M103" s="150"/>
      <c r="T103" s="54"/>
      <c r="AT103" s="17" t="s">
        <v>267</v>
      </c>
      <c r="AU103" s="17" t="s">
        <v>81</v>
      </c>
    </row>
    <row r="104" spans="2:65" s="1" customFormat="1" ht="24.2" customHeight="1">
      <c r="B104" s="133"/>
      <c r="C104" s="134" t="s">
        <v>90</v>
      </c>
      <c r="D104" s="134" t="s">
        <v>259</v>
      </c>
      <c r="E104" s="135" t="s">
        <v>3580</v>
      </c>
      <c r="F104" s="136" t="s">
        <v>3581</v>
      </c>
      <c r="G104" s="137" t="s">
        <v>262</v>
      </c>
      <c r="H104" s="138">
        <v>1480</v>
      </c>
      <c r="I104" s="139"/>
      <c r="J104" s="140">
        <f>ROUND(I104*H104,2)</f>
        <v>0</v>
      </c>
      <c r="K104" s="136" t="s">
        <v>263</v>
      </c>
      <c r="L104" s="33"/>
      <c r="M104" s="141" t="s">
        <v>3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0.22</v>
      </c>
      <c r="T104" s="144">
        <f>S104*H104</f>
        <v>325.60000000000002</v>
      </c>
      <c r="AR104" s="145" t="s">
        <v>95</v>
      </c>
      <c r="AT104" s="145" t="s">
        <v>259</v>
      </c>
      <c r="AU104" s="145" t="s">
        <v>81</v>
      </c>
      <c r="AY104" s="17" t="s">
        <v>257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7" t="s">
        <v>81</v>
      </c>
      <c r="BK104" s="146">
        <f>ROUND(I104*H104,2)</f>
        <v>0</v>
      </c>
      <c r="BL104" s="17" t="s">
        <v>95</v>
      </c>
      <c r="BM104" s="145" t="s">
        <v>3582</v>
      </c>
    </row>
    <row r="105" spans="2:65" s="1" customFormat="1" ht="19.5">
      <c r="B105" s="33"/>
      <c r="D105" s="147" t="s">
        <v>265</v>
      </c>
      <c r="F105" s="148" t="s">
        <v>3583</v>
      </c>
      <c r="I105" s="149"/>
      <c r="L105" s="33"/>
      <c r="M105" s="150"/>
      <c r="T105" s="54"/>
      <c r="AT105" s="17" t="s">
        <v>265</v>
      </c>
      <c r="AU105" s="17" t="s">
        <v>81</v>
      </c>
    </row>
    <row r="106" spans="2:65" s="1" customFormat="1" ht="11.25">
      <c r="B106" s="33"/>
      <c r="D106" s="151" t="s">
        <v>267</v>
      </c>
      <c r="F106" s="152" t="s">
        <v>3584</v>
      </c>
      <c r="I106" s="149"/>
      <c r="L106" s="33"/>
      <c r="M106" s="150"/>
      <c r="T106" s="54"/>
      <c r="AT106" s="17" t="s">
        <v>267</v>
      </c>
      <c r="AU106" s="17" t="s">
        <v>81</v>
      </c>
    </row>
    <row r="107" spans="2:65" s="11" customFormat="1" ht="25.9" customHeight="1">
      <c r="B107" s="121"/>
      <c r="D107" s="122" t="s">
        <v>73</v>
      </c>
      <c r="E107" s="123" t="s">
        <v>292</v>
      </c>
      <c r="F107" s="123" t="s">
        <v>2821</v>
      </c>
      <c r="I107" s="124"/>
      <c r="J107" s="125">
        <f>BK107</f>
        <v>0</v>
      </c>
      <c r="L107" s="121"/>
      <c r="M107" s="126"/>
      <c r="P107" s="127">
        <f>SUM(P108:P135)</f>
        <v>0</v>
      </c>
      <c r="R107" s="127">
        <f>SUM(R108:R135)</f>
        <v>688.00160000000005</v>
      </c>
      <c r="T107" s="128">
        <f>SUM(T108:T135)</f>
        <v>0</v>
      </c>
      <c r="AR107" s="122" t="s">
        <v>95</v>
      </c>
      <c r="AT107" s="129" t="s">
        <v>73</v>
      </c>
      <c r="AU107" s="129" t="s">
        <v>74</v>
      </c>
      <c r="AY107" s="122" t="s">
        <v>257</v>
      </c>
      <c r="BK107" s="130">
        <f>SUM(BK108:BK135)</f>
        <v>0</v>
      </c>
    </row>
    <row r="108" spans="2:65" s="1" customFormat="1" ht="16.5" customHeight="1">
      <c r="B108" s="133"/>
      <c r="C108" s="134" t="s">
        <v>95</v>
      </c>
      <c r="D108" s="134" t="s">
        <v>259</v>
      </c>
      <c r="E108" s="135" t="s">
        <v>3585</v>
      </c>
      <c r="F108" s="136" t="s">
        <v>3586</v>
      </c>
      <c r="G108" s="137" t="s">
        <v>262</v>
      </c>
      <c r="H108" s="138">
        <v>20</v>
      </c>
      <c r="I108" s="139"/>
      <c r="J108" s="140">
        <f>ROUND(I108*H108,2)</f>
        <v>0</v>
      </c>
      <c r="K108" s="136" t="s">
        <v>263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0.34499999999999997</v>
      </c>
      <c r="R108" s="143">
        <f>Q108*H108</f>
        <v>6.8999999999999995</v>
      </c>
      <c r="S108" s="143">
        <v>0</v>
      </c>
      <c r="T108" s="144">
        <f>S108*H108</f>
        <v>0</v>
      </c>
      <c r="AR108" s="145" t="s">
        <v>95</v>
      </c>
      <c r="AT108" s="145" t="s">
        <v>259</v>
      </c>
      <c r="AU108" s="145" t="s">
        <v>81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3587</v>
      </c>
    </row>
    <row r="109" spans="2:65" s="1" customFormat="1" ht="11.25">
      <c r="B109" s="33"/>
      <c r="D109" s="147" t="s">
        <v>265</v>
      </c>
      <c r="F109" s="148" t="s">
        <v>3586</v>
      </c>
      <c r="I109" s="149"/>
      <c r="L109" s="33"/>
      <c r="M109" s="150"/>
      <c r="T109" s="54"/>
      <c r="AT109" s="17" t="s">
        <v>265</v>
      </c>
      <c r="AU109" s="17" t="s">
        <v>81</v>
      </c>
    </row>
    <row r="110" spans="2:65" s="1" customFormat="1" ht="11.25">
      <c r="B110" s="33"/>
      <c r="D110" s="151" t="s">
        <v>267</v>
      </c>
      <c r="F110" s="152" t="s">
        <v>3588</v>
      </c>
      <c r="I110" s="149"/>
      <c r="L110" s="33"/>
      <c r="M110" s="150"/>
      <c r="T110" s="54"/>
      <c r="AT110" s="17" t="s">
        <v>267</v>
      </c>
      <c r="AU110" s="17" t="s">
        <v>81</v>
      </c>
    </row>
    <row r="111" spans="2:65" s="1" customFormat="1" ht="16.5" customHeight="1">
      <c r="B111" s="133"/>
      <c r="C111" s="134" t="s">
        <v>292</v>
      </c>
      <c r="D111" s="134" t="s">
        <v>259</v>
      </c>
      <c r="E111" s="135" t="s">
        <v>2822</v>
      </c>
      <c r="F111" s="136" t="s">
        <v>3589</v>
      </c>
      <c r="G111" s="137" t="s">
        <v>262</v>
      </c>
      <c r="H111" s="138">
        <v>1460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0.46</v>
      </c>
      <c r="R111" s="143">
        <f>Q111*H111</f>
        <v>671.6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81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3590</v>
      </c>
    </row>
    <row r="112" spans="2:65" s="1" customFormat="1" ht="11.25">
      <c r="B112" s="33"/>
      <c r="D112" s="147" t="s">
        <v>265</v>
      </c>
      <c r="F112" s="148" t="s">
        <v>3589</v>
      </c>
      <c r="I112" s="149"/>
      <c r="L112" s="33"/>
      <c r="M112" s="150"/>
      <c r="T112" s="54"/>
      <c r="AT112" s="17" t="s">
        <v>265</v>
      </c>
      <c r="AU112" s="17" t="s">
        <v>81</v>
      </c>
    </row>
    <row r="113" spans="2:65" s="1" customFormat="1" ht="11.25">
      <c r="B113" s="33"/>
      <c r="D113" s="151" t="s">
        <v>267</v>
      </c>
      <c r="F113" s="152" t="s">
        <v>2826</v>
      </c>
      <c r="I113" s="149"/>
      <c r="L113" s="33"/>
      <c r="M113" s="150"/>
      <c r="T113" s="54"/>
      <c r="AT113" s="17" t="s">
        <v>267</v>
      </c>
      <c r="AU113" s="17" t="s">
        <v>81</v>
      </c>
    </row>
    <row r="114" spans="2:65" s="1" customFormat="1" ht="24.2" customHeight="1">
      <c r="B114" s="133"/>
      <c r="C114" s="134" t="s">
        <v>297</v>
      </c>
      <c r="D114" s="134" t="s">
        <v>259</v>
      </c>
      <c r="E114" s="135" t="s">
        <v>3591</v>
      </c>
      <c r="F114" s="136" t="s">
        <v>3592</v>
      </c>
      <c r="G114" s="137" t="s">
        <v>262</v>
      </c>
      <c r="H114" s="138">
        <v>20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81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3593</v>
      </c>
    </row>
    <row r="115" spans="2:65" s="1" customFormat="1" ht="19.5">
      <c r="B115" s="33"/>
      <c r="D115" s="147" t="s">
        <v>265</v>
      </c>
      <c r="F115" s="148" t="s">
        <v>3592</v>
      </c>
      <c r="I115" s="149"/>
      <c r="L115" s="33"/>
      <c r="M115" s="150"/>
      <c r="T115" s="54"/>
      <c r="AT115" s="17" t="s">
        <v>265</v>
      </c>
      <c r="AU115" s="17" t="s">
        <v>81</v>
      </c>
    </row>
    <row r="116" spans="2:65" s="1" customFormat="1" ht="11.25">
      <c r="B116" s="33"/>
      <c r="D116" s="151" t="s">
        <v>267</v>
      </c>
      <c r="F116" s="152" t="s">
        <v>3594</v>
      </c>
      <c r="I116" s="149"/>
      <c r="L116" s="33"/>
      <c r="M116" s="150"/>
      <c r="T116" s="54"/>
      <c r="AT116" s="17" t="s">
        <v>267</v>
      </c>
      <c r="AU116" s="17" t="s">
        <v>81</v>
      </c>
    </row>
    <row r="117" spans="2:65" s="12" customFormat="1" ht="11.25">
      <c r="B117" s="153"/>
      <c r="D117" s="147" t="s">
        <v>269</v>
      </c>
      <c r="E117" s="154" t="s">
        <v>213</v>
      </c>
      <c r="F117" s="155" t="s">
        <v>383</v>
      </c>
      <c r="H117" s="156">
        <v>20</v>
      </c>
      <c r="I117" s="157"/>
      <c r="L117" s="153"/>
      <c r="M117" s="158"/>
      <c r="T117" s="159"/>
      <c r="AT117" s="154" t="s">
        <v>269</v>
      </c>
      <c r="AU117" s="154" t="s">
        <v>81</v>
      </c>
      <c r="AV117" s="12" t="s">
        <v>83</v>
      </c>
      <c r="AW117" s="12" t="s">
        <v>37</v>
      </c>
      <c r="AX117" s="12" t="s">
        <v>81</v>
      </c>
      <c r="AY117" s="154" t="s">
        <v>257</v>
      </c>
    </row>
    <row r="118" spans="2:65" s="1" customFormat="1" ht="24.2" customHeight="1">
      <c r="B118" s="133"/>
      <c r="C118" s="134" t="s">
        <v>303</v>
      </c>
      <c r="D118" s="134" t="s">
        <v>259</v>
      </c>
      <c r="E118" s="135" t="s">
        <v>2827</v>
      </c>
      <c r="F118" s="136" t="s">
        <v>2828</v>
      </c>
      <c r="G118" s="137" t="s">
        <v>262</v>
      </c>
      <c r="H118" s="138">
        <v>1460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81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3595</v>
      </c>
    </row>
    <row r="119" spans="2:65" s="1" customFormat="1" ht="19.5">
      <c r="B119" s="33"/>
      <c r="D119" s="147" t="s">
        <v>265</v>
      </c>
      <c r="F119" s="148" t="s">
        <v>2828</v>
      </c>
      <c r="I119" s="149"/>
      <c r="L119" s="33"/>
      <c r="M119" s="150"/>
      <c r="T119" s="54"/>
      <c r="AT119" s="17" t="s">
        <v>265</v>
      </c>
      <c r="AU119" s="17" t="s">
        <v>81</v>
      </c>
    </row>
    <row r="120" spans="2:65" s="1" customFormat="1" ht="11.25">
      <c r="B120" s="33"/>
      <c r="D120" s="151" t="s">
        <v>267</v>
      </c>
      <c r="F120" s="152" t="s">
        <v>2830</v>
      </c>
      <c r="I120" s="149"/>
      <c r="L120" s="33"/>
      <c r="M120" s="150"/>
      <c r="T120" s="54"/>
      <c r="AT120" s="17" t="s">
        <v>267</v>
      </c>
      <c r="AU120" s="17" t="s">
        <v>81</v>
      </c>
    </row>
    <row r="121" spans="2:65" s="1" customFormat="1" ht="24.2" customHeight="1">
      <c r="B121" s="133"/>
      <c r="C121" s="134" t="s">
        <v>310</v>
      </c>
      <c r="D121" s="134" t="s">
        <v>259</v>
      </c>
      <c r="E121" s="135" t="s">
        <v>2831</v>
      </c>
      <c r="F121" s="136" t="s">
        <v>2832</v>
      </c>
      <c r="G121" s="137" t="s">
        <v>262</v>
      </c>
      <c r="H121" s="138">
        <v>1460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95</v>
      </c>
      <c r="AT121" s="145" t="s">
        <v>259</v>
      </c>
      <c r="AU121" s="145" t="s">
        <v>81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95</v>
      </c>
      <c r="BM121" s="145" t="s">
        <v>3596</v>
      </c>
    </row>
    <row r="122" spans="2:65" s="1" customFormat="1" ht="11.25">
      <c r="B122" s="33"/>
      <c r="D122" s="147" t="s">
        <v>265</v>
      </c>
      <c r="F122" s="148" t="s">
        <v>2832</v>
      </c>
      <c r="I122" s="149"/>
      <c r="L122" s="33"/>
      <c r="M122" s="150"/>
      <c r="T122" s="54"/>
      <c r="AT122" s="17" t="s">
        <v>265</v>
      </c>
      <c r="AU122" s="17" t="s">
        <v>81</v>
      </c>
    </row>
    <row r="123" spans="2:65" s="1" customFormat="1" ht="11.25">
      <c r="B123" s="33"/>
      <c r="D123" s="151" t="s">
        <v>267</v>
      </c>
      <c r="F123" s="152" t="s">
        <v>2834</v>
      </c>
      <c r="I123" s="149"/>
      <c r="L123" s="33"/>
      <c r="M123" s="150"/>
      <c r="T123" s="54"/>
      <c r="AT123" s="17" t="s">
        <v>267</v>
      </c>
      <c r="AU123" s="17" t="s">
        <v>81</v>
      </c>
    </row>
    <row r="124" spans="2:65" s="1" customFormat="1" ht="16.5" customHeight="1">
      <c r="B124" s="133"/>
      <c r="C124" s="134" t="s">
        <v>315</v>
      </c>
      <c r="D124" s="134" t="s">
        <v>259</v>
      </c>
      <c r="E124" s="135" t="s">
        <v>2835</v>
      </c>
      <c r="F124" s="136" t="s">
        <v>2838</v>
      </c>
      <c r="G124" s="137" t="s">
        <v>262</v>
      </c>
      <c r="H124" s="138">
        <v>1480</v>
      </c>
      <c r="I124" s="139"/>
      <c r="J124" s="140">
        <f>ROUND(I124*H124,2)</f>
        <v>0</v>
      </c>
      <c r="K124" s="136" t="s">
        <v>263</v>
      </c>
      <c r="L124" s="33"/>
      <c r="M124" s="141" t="s">
        <v>3</v>
      </c>
      <c r="N124" s="142" t="s">
        <v>45</v>
      </c>
      <c r="P124" s="143">
        <f>O124*H124</f>
        <v>0</v>
      </c>
      <c r="Q124" s="143">
        <v>6.0099999999999997E-3</v>
      </c>
      <c r="R124" s="143">
        <f>Q124*H124</f>
        <v>8.8948</v>
      </c>
      <c r="S124" s="143">
        <v>0</v>
      </c>
      <c r="T124" s="144">
        <f>S124*H124</f>
        <v>0</v>
      </c>
      <c r="AR124" s="145" t="s">
        <v>95</v>
      </c>
      <c r="AT124" s="145" t="s">
        <v>259</v>
      </c>
      <c r="AU124" s="145" t="s">
        <v>81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3597</v>
      </c>
    </row>
    <row r="125" spans="2:65" s="1" customFormat="1" ht="11.25">
      <c r="B125" s="33"/>
      <c r="D125" s="147" t="s">
        <v>265</v>
      </c>
      <c r="F125" s="148" t="s">
        <v>2838</v>
      </c>
      <c r="I125" s="149"/>
      <c r="L125" s="33"/>
      <c r="M125" s="150"/>
      <c r="T125" s="54"/>
      <c r="AT125" s="17" t="s">
        <v>265</v>
      </c>
      <c r="AU125" s="17" t="s">
        <v>81</v>
      </c>
    </row>
    <row r="126" spans="2:65" s="1" customFormat="1" ht="11.25">
      <c r="B126" s="33"/>
      <c r="D126" s="151" t="s">
        <v>267</v>
      </c>
      <c r="F126" s="152" t="s">
        <v>2839</v>
      </c>
      <c r="I126" s="149"/>
      <c r="L126" s="33"/>
      <c r="M126" s="150"/>
      <c r="T126" s="54"/>
      <c r="AT126" s="17" t="s">
        <v>267</v>
      </c>
      <c r="AU126" s="17" t="s">
        <v>81</v>
      </c>
    </row>
    <row r="127" spans="2:65" s="1" customFormat="1" ht="16.5" customHeight="1">
      <c r="B127" s="133"/>
      <c r="C127" s="134" t="s">
        <v>321</v>
      </c>
      <c r="D127" s="134" t="s">
        <v>259</v>
      </c>
      <c r="E127" s="135" t="s">
        <v>2840</v>
      </c>
      <c r="F127" s="136" t="s">
        <v>2843</v>
      </c>
      <c r="G127" s="137" t="s">
        <v>262</v>
      </c>
      <c r="H127" s="138">
        <v>1480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4.0999999999999999E-4</v>
      </c>
      <c r="R127" s="143">
        <f>Q127*H127</f>
        <v>0.60680000000000001</v>
      </c>
      <c r="S127" s="143">
        <v>0</v>
      </c>
      <c r="T127" s="144">
        <f>S127*H127</f>
        <v>0</v>
      </c>
      <c r="AR127" s="145" t="s">
        <v>95</v>
      </c>
      <c r="AT127" s="145" t="s">
        <v>259</v>
      </c>
      <c r="AU127" s="145" t="s">
        <v>81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3598</v>
      </c>
    </row>
    <row r="128" spans="2:65" s="1" customFormat="1" ht="11.25">
      <c r="B128" s="33"/>
      <c r="D128" s="147" t="s">
        <v>265</v>
      </c>
      <c r="F128" s="148" t="s">
        <v>2843</v>
      </c>
      <c r="I128" s="149"/>
      <c r="L128" s="33"/>
      <c r="M128" s="150"/>
      <c r="T128" s="54"/>
      <c r="AT128" s="17" t="s">
        <v>265</v>
      </c>
      <c r="AU128" s="17" t="s">
        <v>81</v>
      </c>
    </row>
    <row r="129" spans="2:65" s="1" customFormat="1" ht="11.25">
      <c r="B129" s="33"/>
      <c r="D129" s="151" t="s">
        <v>267</v>
      </c>
      <c r="F129" s="152" t="s">
        <v>2844</v>
      </c>
      <c r="I129" s="149"/>
      <c r="L129" s="33"/>
      <c r="M129" s="150"/>
      <c r="T129" s="54"/>
      <c r="AT129" s="17" t="s">
        <v>267</v>
      </c>
      <c r="AU129" s="17" t="s">
        <v>81</v>
      </c>
    </row>
    <row r="130" spans="2:65" s="1" customFormat="1" ht="24.2" customHeight="1">
      <c r="B130" s="133"/>
      <c r="C130" s="134" t="s">
        <v>326</v>
      </c>
      <c r="D130" s="134" t="s">
        <v>259</v>
      </c>
      <c r="E130" s="135" t="s">
        <v>2845</v>
      </c>
      <c r="F130" s="136" t="s">
        <v>2846</v>
      </c>
      <c r="G130" s="137" t="s">
        <v>262</v>
      </c>
      <c r="H130" s="138">
        <v>1460</v>
      </c>
      <c r="I130" s="139"/>
      <c r="J130" s="140">
        <f>ROUND(I130*H130,2)</f>
        <v>0</v>
      </c>
      <c r="K130" s="136" t="s">
        <v>263</v>
      </c>
      <c r="L130" s="33"/>
      <c r="M130" s="141" t="s">
        <v>3</v>
      </c>
      <c r="N130" s="142" t="s">
        <v>45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95</v>
      </c>
      <c r="AT130" s="145" t="s">
        <v>259</v>
      </c>
      <c r="AU130" s="145" t="s">
        <v>81</v>
      </c>
      <c r="AY130" s="17" t="s">
        <v>257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7" t="s">
        <v>81</v>
      </c>
      <c r="BK130" s="146">
        <f>ROUND(I130*H130,2)</f>
        <v>0</v>
      </c>
      <c r="BL130" s="17" t="s">
        <v>95</v>
      </c>
      <c r="BM130" s="145" t="s">
        <v>3599</v>
      </c>
    </row>
    <row r="131" spans="2:65" s="1" customFormat="1" ht="19.5">
      <c r="B131" s="33"/>
      <c r="D131" s="147" t="s">
        <v>265</v>
      </c>
      <c r="F131" s="148" t="s">
        <v>2846</v>
      </c>
      <c r="I131" s="149"/>
      <c r="L131" s="33"/>
      <c r="M131" s="150"/>
      <c r="T131" s="54"/>
      <c r="AT131" s="17" t="s">
        <v>265</v>
      </c>
      <c r="AU131" s="17" t="s">
        <v>81</v>
      </c>
    </row>
    <row r="132" spans="2:65" s="1" customFormat="1" ht="11.25">
      <c r="B132" s="33"/>
      <c r="D132" s="151" t="s">
        <v>267</v>
      </c>
      <c r="F132" s="152" t="s">
        <v>2848</v>
      </c>
      <c r="I132" s="149"/>
      <c r="L132" s="33"/>
      <c r="M132" s="150"/>
      <c r="T132" s="54"/>
      <c r="AT132" s="17" t="s">
        <v>267</v>
      </c>
      <c r="AU132" s="17" t="s">
        <v>81</v>
      </c>
    </row>
    <row r="133" spans="2:65" s="1" customFormat="1" ht="16.5" customHeight="1">
      <c r="B133" s="133"/>
      <c r="C133" s="134" t="s">
        <v>9</v>
      </c>
      <c r="D133" s="134" t="s">
        <v>259</v>
      </c>
      <c r="E133" s="135" t="s">
        <v>3600</v>
      </c>
      <c r="F133" s="136" t="s">
        <v>3601</v>
      </c>
      <c r="G133" s="137" t="s">
        <v>838</v>
      </c>
      <c r="H133" s="138">
        <v>20</v>
      </c>
      <c r="I133" s="139"/>
      <c r="J133" s="140">
        <f>ROUND(I133*H133,2)</f>
        <v>0</v>
      </c>
      <c r="K133" s="136" t="s">
        <v>263</v>
      </c>
      <c r="L133" s="33"/>
      <c r="M133" s="141" t="s">
        <v>3</v>
      </c>
      <c r="N133" s="142" t="s">
        <v>45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95</v>
      </c>
      <c r="AT133" s="145" t="s">
        <v>259</v>
      </c>
      <c r="AU133" s="145" t="s">
        <v>81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3602</v>
      </c>
    </row>
    <row r="134" spans="2:65" s="1" customFormat="1" ht="19.5">
      <c r="B134" s="33"/>
      <c r="D134" s="147" t="s">
        <v>265</v>
      </c>
      <c r="F134" s="148" t="s">
        <v>3603</v>
      </c>
      <c r="I134" s="149"/>
      <c r="L134" s="33"/>
      <c r="M134" s="150"/>
      <c r="T134" s="54"/>
      <c r="AT134" s="17" t="s">
        <v>265</v>
      </c>
      <c r="AU134" s="17" t="s">
        <v>81</v>
      </c>
    </row>
    <row r="135" spans="2:65" s="1" customFormat="1" ht="11.25">
      <c r="B135" s="33"/>
      <c r="D135" s="151" t="s">
        <v>267</v>
      </c>
      <c r="F135" s="152" t="s">
        <v>3604</v>
      </c>
      <c r="I135" s="149"/>
      <c r="L135" s="33"/>
      <c r="M135" s="150"/>
      <c r="T135" s="54"/>
      <c r="AT135" s="17" t="s">
        <v>267</v>
      </c>
      <c r="AU135" s="17" t="s">
        <v>81</v>
      </c>
    </row>
    <row r="136" spans="2:65" s="11" customFormat="1" ht="25.9" customHeight="1">
      <c r="B136" s="121"/>
      <c r="D136" s="122" t="s">
        <v>73</v>
      </c>
      <c r="E136" s="123" t="s">
        <v>315</v>
      </c>
      <c r="F136" s="123" t="s">
        <v>443</v>
      </c>
      <c r="I136" s="124"/>
      <c r="J136" s="125">
        <f>BK136</f>
        <v>0</v>
      </c>
      <c r="L136" s="121"/>
      <c r="M136" s="126"/>
      <c r="P136" s="127">
        <f>SUM(P137:P139)</f>
        <v>0</v>
      </c>
      <c r="R136" s="127">
        <f>SUM(R137:R139)</f>
        <v>0</v>
      </c>
      <c r="T136" s="128">
        <f>SUM(T137:T139)</f>
        <v>29.6</v>
      </c>
      <c r="AR136" s="122" t="s">
        <v>95</v>
      </c>
      <c r="AT136" s="129" t="s">
        <v>73</v>
      </c>
      <c r="AU136" s="129" t="s">
        <v>74</v>
      </c>
      <c r="AY136" s="122" t="s">
        <v>257</v>
      </c>
      <c r="BK136" s="130">
        <f>SUM(BK137:BK139)</f>
        <v>0</v>
      </c>
    </row>
    <row r="137" spans="2:65" s="1" customFormat="1" ht="24.2" customHeight="1">
      <c r="B137" s="133"/>
      <c r="C137" s="134" t="s">
        <v>336</v>
      </c>
      <c r="D137" s="134" t="s">
        <v>259</v>
      </c>
      <c r="E137" s="135" t="s">
        <v>2849</v>
      </c>
      <c r="F137" s="136" t="s">
        <v>3605</v>
      </c>
      <c r="G137" s="137" t="s">
        <v>262</v>
      </c>
      <c r="H137" s="138">
        <v>1480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0</v>
      </c>
      <c r="R137" s="143">
        <f>Q137*H137</f>
        <v>0</v>
      </c>
      <c r="S137" s="143">
        <v>0.02</v>
      </c>
      <c r="T137" s="144">
        <f>S137*H137</f>
        <v>29.6</v>
      </c>
      <c r="AR137" s="145" t="s">
        <v>95</v>
      </c>
      <c r="AT137" s="145" t="s">
        <v>259</v>
      </c>
      <c r="AU137" s="145" t="s">
        <v>81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3606</v>
      </c>
    </row>
    <row r="138" spans="2:65" s="1" customFormat="1" ht="19.5">
      <c r="B138" s="33"/>
      <c r="D138" s="147" t="s">
        <v>265</v>
      </c>
      <c r="F138" s="148" t="s">
        <v>2852</v>
      </c>
      <c r="I138" s="149"/>
      <c r="L138" s="33"/>
      <c r="M138" s="150"/>
      <c r="T138" s="54"/>
      <c r="AT138" s="17" t="s">
        <v>265</v>
      </c>
      <c r="AU138" s="17" t="s">
        <v>81</v>
      </c>
    </row>
    <row r="139" spans="2:65" s="1" customFormat="1" ht="11.25">
      <c r="B139" s="33"/>
      <c r="D139" s="151" t="s">
        <v>267</v>
      </c>
      <c r="F139" s="152" t="s">
        <v>2853</v>
      </c>
      <c r="I139" s="149"/>
      <c r="L139" s="33"/>
      <c r="M139" s="150"/>
      <c r="T139" s="54"/>
      <c r="AT139" s="17" t="s">
        <v>267</v>
      </c>
      <c r="AU139" s="17" t="s">
        <v>81</v>
      </c>
    </row>
    <row r="140" spans="2:65" s="11" customFormat="1" ht="25.9" customHeight="1">
      <c r="B140" s="121"/>
      <c r="D140" s="122" t="s">
        <v>73</v>
      </c>
      <c r="E140" s="123" t="s">
        <v>451</v>
      </c>
      <c r="F140" s="123" t="s">
        <v>452</v>
      </c>
      <c r="I140" s="124"/>
      <c r="J140" s="125">
        <f>BK140</f>
        <v>0</v>
      </c>
      <c r="L140" s="121"/>
      <c r="M140" s="126"/>
      <c r="P140" s="127">
        <f>SUM(P141:P143)</f>
        <v>0</v>
      </c>
      <c r="R140" s="127">
        <f>SUM(R141:R143)</f>
        <v>0</v>
      </c>
      <c r="T140" s="128">
        <f>SUM(T141:T143)</f>
        <v>0</v>
      </c>
      <c r="AR140" s="122" t="s">
        <v>95</v>
      </c>
      <c r="AT140" s="129" t="s">
        <v>73</v>
      </c>
      <c r="AU140" s="129" t="s">
        <v>74</v>
      </c>
      <c r="AY140" s="122" t="s">
        <v>257</v>
      </c>
      <c r="BK140" s="130">
        <f>SUM(BK141:BK143)</f>
        <v>0</v>
      </c>
    </row>
    <row r="141" spans="2:65" s="1" customFormat="1" ht="24.2" customHeight="1">
      <c r="B141" s="133"/>
      <c r="C141" s="134" t="s">
        <v>342</v>
      </c>
      <c r="D141" s="134" t="s">
        <v>259</v>
      </c>
      <c r="E141" s="135" t="s">
        <v>5666</v>
      </c>
      <c r="F141" s="136" t="s">
        <v>5668</v>
      </c>
      <c r="G141" s="137" t="s">
        <v>330</v>
      </c>
      <c r="H141" s="138">
        <v>1258.9000000000001</v>
      </c>
      <c r="I141" s="139"/>
      <c r="J141" s="140">
        <f>ROUND(I141*H141,2)</f>
        <v>0</v>
      </c>
      <c r="K141" s="136" t="s">
        <v>331</v>
      </c>
      <c r="L141" s="33"/>
      <c r="M141" s="141" t="s">
        <v>3</v>
      </c>
      <c r="N141" s="142" t="s">
        <v>45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95</v>
      </c>
      <c r="AT141" s="145" t="s">
        <v>259</v>
      </c>
      <c r="AU141" s="145" t="s">
        <v>81</v>
      </c>
      <c r="AY141" s="17" t="s">
        <v>257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7" t="s">
        <v>81</v>
      </c>
      <c r="BK141" s="146">
        <f>ROUND(I141*H141,2)</f>
        <v>0</v>
      </c>
      <c r="BL141" s="17" t="s">
        <v>95</v>
      </c>
      <c r="BM141" s="145" t="s">
        <v>3607</v>
      </c>
    </row>
    <row r="142" spans="2:65" s="1" customFormat="1" ht="11.25">
      <c r="B142" s="33"/>
      <c r="D142" s="147" t="s">
        <v>265</v>
      </c>
      <c r="F142" s="148" t="s">
        <v>5668</v>
      </c>
      <c r="I142" s="149"/>
      <c r="L142" s="33"/>
      <c r="M142" s="150"/>
      <c r="T142" s="54"/>
      <c r="AT142" s="17" t="s">
        <v>265</v>
      </c>
      <c r="AU142" s="17" t="s">
        <v>81</v>
      </c>
    </row>
    <row r="143" spans="2:65" s="1" customFormat="1" ht="11.25">
      <c r="B143" s="33"/>
      <c r="D143" s="151" t="s">
        <v>267</v>
      </c>
      <c r="F143" s="152" t="s">
        <v>2008</v>
      </c>
      <c r="I143" s="149"/>
      <c r="L143" s="33"/>
      <c r="M143" s="150"/>
      <c r="T143" s="54"/>
      <c r="AT143" s="17" t="s">
        <v>267</v>
      </c>
      <c r="AU143" s="17" t="s">
        <v>81</v>
      </c>
    </row>
    <row r="144" spans="2:65" s="11" customFormat="1" ht="25.9" customHeight="1">
      <c r="B144" s="121"/>
      <c r="D144" s="122" t="s">
        <v>73</v>
      </c>
      <c r="E144" s="123" t="s">
        <v>2119</v>
      </c>
      <c r="F144" s="123" t="s">
        <v>2120</v>
      </c>
      <c r="I144" s="124"/>
      <c r="J144" s="125">
        <f>BK144</f>
        <v>0</v>
      </c>
      <c r="L144" s="121"/>
      <c r="M144" s="126"/>
      <c r="P144" s="127">
        <f>SUM(P145:P155)</f>
        <v>0</v>
      </c>
      <c r="R144" s="127">
        <f>SUM(R145:R155)</f>
        <v>0</v>
      </c>
      <c r="T144" s="128">
        <f>SUM(T145:T155)</f>
        <v>0</v>
      </c>
      <c r="AR144" s="122" t="s">
        <v>95</v>
      </c>
      <c r="AT144" s="129" t="s">
        <v>73</v>
      </c>
      <c r="AU144" s="129" t="s">
        <v>74</v>
      </c>
      <c r="AY144" s="122" t="s">
        <v>257</v>
      </c>
      <c r="BK144" s="130">
        <f>SUM(BK145:BK155)</f>
        <v>0</v>
      </c>
    </row>
    <row r="145" spans="2:65" s="1" customFormat="1" ht="24.2" customHeight="1">
      <c r="B145" s="133"/>
      <c r="C145" s="134" t="s">
        <v>356</v>
      </c>
      <c r="D145" s="134" t="s">
        <v>259</v>
      </c>
      <c r="E145" s="135" t="s">
        <v>2856</v>
      </c>
      <c r="F145" s="136" t="s">
        <v>2795</v>
      </c>
      <c r="G145" s="137" t="s">
        <v>330</v>
      </c>
      <c r="H145" s="138">
        <v>474.5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81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3608</v>
      </c>
    </row>
    <row r="146" spans="2:65" s="1" customFormat="1" ht="11.25">
      <c r="B146" s="33"/>
      <c r="D146" s="147" t="s">
        <v>265</v>
      </c>
      <c r="F146" s="148" t="s">
        <v>2795</v>
      </c>
      <c r="I146" s="149"/>
      <c r="L146" s="33"/>
      <c r="M146" s="150"/>
      <c r="T146" s="54"/>
      <c r="AT146" s="17" t="s">
        <v>265</v>
      </c>
      <c r="AU146" s="17" t="s">
        <v>81</v>
      </c>
    </row>
    <row r="147" spans="2:65" s="1" customFormat="1" ht="11.25">
      <c r="B147" s="33"/>
      <c r="D147" s="151" t="s">
        <v>267</v>
      </c>
      <c r="F147" s="152" t="s">
        <v>2858</v>
      </c>
      <c r="I147" s="149"/>
      <c r="L147" s="33"/>
      <c r="M147" s="150"/>
      <c r="T147" s="54"/>
      <c r="AT147" s="17" t="s">
        <v>267</v>
      </c>
      <c r="AU147" s="17" t="s">
        <v>81</v>
      </c>
    </row>
    <row r="148" spans="2:65" s="12" customFormat="1" ht="11.25">
      <c r="B148" s="153"/>
      <c r="D148" s="147" t="s">
        <v>269</v>
      </c>
      <c r="E148" s="154" t="s">
        <v>368</v>
      </c>
      <c r="F148" s="155" t="s">
        <v>3609</v>
      </c>
      <c r="H148" s="156">
        <v>474.5</v>
      </c>
      <c r="I148" s="157"/>
      <c r="L148" s="153"/>
      <c r="M148" s="158"/>
      <c r="T148" s="159"/>
      <c r="AT148" s="154" t="s">
        <v>269</v>
      </c>
      <c r="AU148" s="154" t="s">
        <v>81</v>
      </c>
      <c r="AV148" s="12" t="s">
        <v>83</v>
      </c>
      <c r="AW148" s="12" t="s">
        <v>37</v>
      </c>
      <c r="AX148" s="12" t="s">
        <v>81</v>
      </c>
      <c r="AY148" s="154" t="s">
        <v>257</v>
      </c>
    </row>
    <row r="149" spans="2:65" s="1" customFormat="1" ht="24.2" customHeight="1">
      <c r="B149" s="133"/>
      <c r="C149" s="134" t="s">
        <v>363</v>
      </c>
      <c r="D149" s="134" t="s">
        <v>259</v>
      </c>
      <c r="E149" s="135" t="s">
        <v>2860</v>
      </c>
      <c r="F149" s="136" t="s">
        <v>2861</v>
      </c>
      <c r="G149" s="137" t="s">
        <v>330</v>
      </c>
      <c r="H149" s="138">
        <v>325.60000000000002</v>
      </c>
      <c r="I149" s="139"/>
      <c r="J149" s="140">
        <f>ROUND(I149*H149,2)</f>
        <v>0</v>
      </c>
      <c r="K149" s="136" t="s">
        <v>263</v>
      </c>
      <c r="L149" s="33"/>
      <c r="M149" s="141" t="s">
        <v>3</v>
      </c>
      <c r="N149" s="142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95</v>
      </c>
      <c r="AT149" s="145" t="s">
        <v>259</v>
      </c>
      <c r="AU149" s="145" t="s">
        <v>81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3610</v>
      </c>
    </row>
    <row r="150" spans="2:65" s="1" customFormat="1" ht="19.5">
      <c r="B150" s="33"/>
      <c r="D150" s="147" t="s">
        <v>265</v>
      </c>
      <c r="F150" s="148" t="s">
        <v>2861</v>
      </c>
      <c r="I150" s="149"/>
      <c r="L150" s="33"/>
      <c r="M150" s="150"/>
      <c r="T150" s="54"/>
      <c r="AT150" s="17" t="s">
        <v>265</v>
      </c>
      <c r="AU150" s="17" t="s">
        <v>81</v>
      </c>
    </row>
    <row r="151" spans="2:65" s="1" customFormat="1" ht="11.25">
      <c r="B151" s="33"/>
      <c r="D151" s="151" t="s">
        <v>267</v>
      </c>
      <c r="F151" s="152" t="s">
        <v>2863</v>
      </c>
      <c r="I151" s="149"/>
      <c r="L151" s="33"/>
      <c r="M151" s="150"/>
      <c r="T151" s="54"/>
      <c r="AT151" s="17" t="s">
        <v>267</v>
      </c>
      <c r="AU151" s="17" t="s">
        <v>81</v>
      </c>
    </row>
    <row r="152" spans="2:65" s="12" customFormat="1" ht="11.25">
      <c r="B152" s="153"/>
      <c r="D152" s="147" t="s">
        <v>269</v>
      </c>
      <c r="E152" s="154" t="s">
        <v>375</v>
      </c>
      <c r="F152" s="155" t="s">
        <v>3611</v>
      </c>
      <c r="H152" s="156">
        <v>325.60000000000002</v>
      </c>
      <c r="I152" s="157"/>
      <c r="L152" s="153"/>
      <c r="M152" s="158"/>
      <c r="T152" s="159"/>
      <c r="AT152" s="154" t="s">
        <v>269</v>
      </c>
      <c r="AU152" s="154" t="s">
        <v>81</v>
      </c>
      <c r="AV152" s="12" t="s">
        <v>83</v>
      </c>
      <c r="AW152" s="12" t="s">
        <v>37</v>
      </c>
      <c r="AX152" s="12" t="s">
        <v>81</v>
      </c>
      <c r="AY152" s="154" t="s">
        <v>257</v>
      </c>
    </row>
    <row r="153" spans="2:65" s="1" customFormat="1" ht="24.2" customHeight="1">
      <c r="B153" s="133"/>
      <c r="C153" s="134" t="s">
        <v>370</v>
      </c>
      <c r="D153" s="134" t="s">
        <v>259</v>
      </c>
      <c r="E153" s="135" t="s">
        <v>2865</v>
      </c>
      <c r="F153" s="136" t="s">
        <v>2866</v>
      </c>
      <c r="G153" s="137" t="s">
        <v>330</v>
      </c>
      <c r="H153" s="138">
        <v>458.8</v>
      </c>
      <c r="I153" s="139"/>
      <c r="J153" s="140">
        <f>ROUND(I153*H153,2)</f>
        <v>0</v>
      </c>
      <c r="K153" s="136" t="s">
        <v>263</v>
      </c>
      <c r="L153" s="33"/>
      <c r="M153" s="141" t="s">
        <v>3</v>
      </c>
      <c r="N153" s="142" t="s">
        <v>45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95</v>
      </c>
      <c r="AT153" s="145" t="s">
        <v>259</v>
      </c>
      <c r="AU153" s="145" t="s">
        <v>81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3612</v>
      </c>
    </row>
    <row r="154" spans="2:65" s="1" customFormat="1" ht="11.25">
      <c r="B154" s="33"/>
      <c r="D154" s="147" t="s">
        <v>265</v>
      </c>
      <c r="F154" s="148" t="s">
        <v>2866</v>
      </c>
      <c r="I154" s="149"/>
      <c r="L154" s="33"/>
      <c r="M154" s="150"/>
      <c r="T154" s="54"/>
      <c r="AT154" s="17" t="s">
        <v>265</v>
      </c>
      <c r="AU154" s="17" t="s">
        <v>81</v>
      </c>
    </row>
    <row r="155" spans="2:65" s="1" customFormat="1" ht="11.25">
      <c r="B155" s="33"/>
      <c r="D155" s="151" t="s">
        <v>267</v>
      </c>
      <c r="F155" s="152" t="s">
        <v>2868</v>
      </c>
      <c r="I155" s="149"/>
      <c r="L155" s="33"/>
      <c r="M155" s="190"/>
      <c r="N155" s="191"/>
      <c r="O155" s="191"/>
      <c r="P155" s="191"/>
      <c r="Q155" s="191"/>
      <c r="R155" s="191"/>
      <c r="S155" s="191"/>
      <c r="T155" s="192"/>
      <c r="AT155" s="17" t="s">
        <v>267</v>
      </c>
      <c r="AU155" s="17" t="s">
        <v>81</v>
      </c>
    </row>
    <row r="156" spans="2:65" s="1" customFormat="1" ht="6.95" customHeight="1">
      <c r="B156" s="42"/>
      <c r="C156" s="43"/>
      <c r="D156" s="43"/>
      <c r="E156" s="43"/>
      <c r="F156" s="43"/>
      <c r="G156" s="43"/>
      <c r="H156" s="43"/>
      <c r="I156" s="43"/>
      <c r="J156" s="43"/>
      <c r="K156" s="43"/>
      <c r="L156" s="33"/>
    </row>
    <row r="157" spans="2:65" ht="11.25"/>
    <row r="158" spans="2:65" ht="11.25"/>
    <row r="159" spans="2:65" ht="11.25"/>
  </sheetData>
  <autoFilter ref="C95:K155" xr:uid="{00000000-0009-0000-0000-000015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500-000000000000}"/>
    <hyperlink ref="F103" r:id="rId2" xr:uid="{00000000-0004-0000-1500-000001000000}"/>
    <hyperlink ref="F106" r:id="rId3" xr:uid="{00000000-0004-0000-1500-000002000000}"/>
    <hyperlink ref="F110" r:id="rId4" xr:uid="{00000000-0004-0000-1500-000003000000}"/>
    <hyperlink ref="F113" r:id="rId5" xr:uid="{00000000-0004-0000-1500-000004000000}"/>
    <hyperlink ref="F116" r:id="rId6" xr:uid="{00000000-0004-0000-1500-000005000000}"/>
    <hyperlink ref="F120" r:id="rId7" xr:uid="{00000000-0004-0000-1500-000006000000}"/>
    <hyperlink ref="F123" r:id="rId8" xr:uid="{00000000-0004-0000-1500-000007000000}"/>
    <hyperlink ref="F126" r:id="rId9" xr:uid="{00000000-0004-0000-1500-000008000000}"/>
    <hyperlink ref="F129" r:id="rId10" xr:uid="{00000000-0004-0000-1500-000009000000}"/>
    <hyperlink ref="F132" r:id="rId11" xr:uid="{00000000-0004-0000-1500-00000A000000}"/>
    <hyperlink ref="F135" r:id="rId12" xr:uid="{00000000-0004-0000-1500-00000B000000}"/>
    <hyperlink ref="F139" r:id="rId13" xr:uid="{00000000-0004-0000-1500-00000C000000}"/>
    <hyperlink ref="F143" r:id="rId14" xr:uid="{00000000-0004-0000-1500-00000D000000}"/>
    <hyperlink ref="F147" r:id="rId15" xr:uid="{00000000-0004-0000-1500-00000F000000}"/>
    <hyperlink ref="F151" r:id="rId16" xr:uid="{00000000-0004-0000-1500-000010000000}"/>
    <hyperlink ref="F155" r:id="rId17" xr:uid="{00000000-0004-0000-1500-000011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18"/>
  <headerFooter>
    <oddFooter>&amp;CStrana &amp;P z &amp;N</oddFooter>
  </headerFooter>
  <drawing r:id="rId19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23"/>
  <sheetViews>
    <sheetView showGridLines="0" showZeros="0" topLeftCell="A106" workbookViewId="0">
      <selection activeCell="F137" sqref="F137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171</v>
      </c>
      <c r="AZ2" s="91" t="s">
        <v>208</v>
      </c>
      <c r="BA2" s="91" t="s">
        <v>208</v>
      </c>
      <c r="BB2" s="91" t="s">
        <v>3</v>
      </c>
      <c r="BC2" s="91" t="s">
        <v>1750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17</v>
      </c>
      <c r="L6" s="20"/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56" ht="12" customHeight="1">
      <c r="B8" s="20"/>
      <c r="D8" s="27" t="s">
        <v>219</v>
      </c>
      <c r="L8" s="20"/>
    </row>
    <row r="9" spans="2:56" s="1" customFormat="1" ht="16.5" customHeight="1">
      <c r="B9" s="33"/>
      <c r="E9" s="329" t="s">
        <v>220</v>
      </c>
      <c r="F9" s="331"/>
      <c r="G9" s="331"/>
      <c r="H9" s="331"/>
      <c r="L9" s="33"/>
    </row>
    <row r="10" spans="2:56" s="1" customFormat="1" ht="12" customHeight="1">
      <c r="B10" s="33"/>
      <c r="D10" s="27" t="s">
        <v>221</v>
      </c>
      <c r="L10" s="33"/>
    </row>
    <row r="11" spans="2:56" s="1" customFormat="1" ht="16.5" customHeight="1">
      <c r="B11" s="33"/>
      <c r="E11" s="312" t="s">
        <v>3613</v>
      </c>
      <c r="F11" s="331"/>
      <c r="G11" s="331"/>
      <c r="H11" s="331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19</v>
      </c>
      <c r="F13" s="25" t="s">
        <v>3</v>
      </c>
      <c r="I13" s="27" t="s">
        <v>21</v>
      </c>
      <c r="J13" s="25" t="s">
        <v>3</v>
      </c>
      <c r="L13" s="33"/>
    </row>
    <row r="14" spans="2:56" s="1" customFormat="1" ht="12" customHeight="1">
      <c r="B14" s="33"/>
      <c r="D14" s="27" t="s">
        <v>23</v>
      </c>
      <c r="F14" s="25" t="s">
        <v>24</v>
      </c>
      <c r="I14" s="27" t="s">
        <v>25</v>
      </c>
      <c r="J14" s="50" t="str">
        <f>'Rekapitulace stavby'!AN8</f>
        <v>31. 3. 2023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31</v>
      </c>
      <c r="I16" s="27"/>
      <c r="J16" s="25" t="s">
        <v>3</v>
      </c>
      <c r="L16" s="33"/>
    </row>
    <row r="17" spans="2:12" s="1" customFormat="1" ht="18" customHeight="1">
      <c r="B17" s="33"/>
      <c r="E17" s="25" t="s">
        <v>33</v>
      </c>
      <c r="I17" s="27"/>
      <c r="J17" s="25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35</v>
      </c>
      <c r="I19" s="27" t="s">
        <v>32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332" t="str">
        <f>'Rekapitulace stavby'!E14</f>
        <v>Vyplň údaj</v>
      </c>
      <c r="F20" s="289"/>
      <c r="G20" s="289"/>
      <c r="H20" s="289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/>
      <c r="I22" s="27"/>
      <c r="J22" s="25" t="s">
        <v>3</v>
      </c>
      <c r="L22" s="33"/>
    </row>
    <row r="23" spans="2:12" s="1" customFormat="1" ht="18" customHeight="1">
      <c r="B23" s="33"/>
      <c r="E23" s="25"/>
      <c r="I23" s="27"/>
      <c r="J23" s="25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/>
      <c r="I25" s="27"/>
      <c r="J25" s="25" t="s">
        <v>3</v>
      </c>
      <c r="L25" s="33"/>
    </row>
    <row r="26" spans="2:12" s="1" customFormat="1" ht="18" customHeight="1">
      <c r="B26" s="33"/>
      <c r="E26" s="25"/>
      <c r="I26" s="27"/>
      <c r="J26" s="25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38</v>
      </c>
      <c r="L28" s="33"/>
    </row>
    <row r="29" spans="2:12" s="7" customFormat="1" ht="47.25" customHeight="1">
      <c r="B29" s="93"/>
      <c r="E29" s="294" t="s">
        <v>39</v>
      </c>
      <c r="F29" s="294"/>
      <c r="G29" s="294"/>
      <c r="H29" s="294"/>
      <c r="L29" s="93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4" t="s">
        <v>40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7" t="s">
        <v>45</v>
      </c>
      <c r="F35" s="83">
        <f>ROUND((SUM(BE94:BE215)),  2)</f>
        <v>0</v>
      </c>
      <c r="I35" s="95">
        <v>0.21</v>
      </c>
      <c r="J35" s="83">
        <f>ROUND(((SUM(BE94:BE215))*I35),  2)</f>
        <v>0</v>
      </c>
      <c r="L35" s="33"/>
    </row>
    <row r="36" spans="2:12" s="1" customFormat="1" ht="14.45" customHeight="1">
      <c r="B36" s="33"/>
      <c r="E36" s="27" t="s">
        <v>46</v>
      </c>
      <c r="F36" s="83">
        <f>ROUND((SUM(BF94:BF215)),  2)</f>
        <v>0</v>
      </c>
      <c r="I36" s="95">
        <v>0.12</v>
      </c>
      <c r="J36" s="83">
        <f>ROUND(((SUM(BF94:BF215))*I36),  2)</f>
        <v>0</v>
      </c>
      <c r="L36" s="33"/>
    </row>
    <row r="37" spans="2:12" s="1" customFormat="1" ht="14.45" hidden="1" customHeight="1">
      <c r="B37" s="33"/>
      <c r="E37" s="27" t="s">
        <v>47</v>
      </c>
      <c r="F37" s="83">
        <f>ROUND((SUM(BG94:BG215)),  2)</f>
        <v>0</v>
      </c>
      <c r="I37" s="95">
        <v>0.21</v>
      </c>
      <c r="J37" s="83">
        <f>0</f>
        <v>0</v>
      </c>
      <c r="L37" s="33"/>
    </row>
    <row r="38" spans="2:12" s="1" customFormat="1" ht="14.45" hidden="1" customHeight="1">
      <c r="B38" s="33"/>
      <c r="E38" s="27" t="s">
        <v>48</v>
      </c>
      <c r="F38" s="83">
        <f>ROUND((SUM(BH94:BH215)),  2)</f>
        <v>0</v>
      </c>
      <c r="I38" s="95">
        <v>0.12</v>
      </c>
      <c r="J38" s="83">
        <f>0</f>
        <v>0</v>
      </c>
      <c r="L38" s="33"/>
    </row>
    <row r="39" spans="2:12" s="1" customFormat="1" ht="14.45" hidden="1" customHeight="1">
      <c r="B39" s="33"/>
      <c r="E39" s="27" t="s">
        <v>49</v>
      </c>
      <c r="F39" s="83">
        <f>ROUND((SUM(BI94:BI215)),  2)</f>
        <v>0</v>
      </c>
      <c r="I39" s="95">
        <v>0</v>
      </c>
      <c r="J39" s="83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6"/>
      <c r="D41" s="97" t="s">
        <v>50</v>
      </c>
      <c r="E41" s="55"/>
      <c r="F41" s="55"/>
      <c r="G41" s="98" t="s">
        <v>51</v>
      </c>
      <c r="H41" s="99" t="s">
        <v>52</v>
      </c>
      <c r="I41" s="55"/>
      <c r="J41" s="100">
        <f>SUM(J32:J39)</f>
        <v>0</v>
      </c>
      <c r="K41" s="101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1" t="s">
        <v>225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7" t="s">
        <v>17</v>
      </c>
      <c r="L49" s="33"/>
    </row>
    <row r="50" spans="2:47" s="1" customFormat="1" ht="16.5" customHeight="1">
      <c r="B50" s="33"/>
      <c r="E50" s="329" t="str">
        <f>E7</f>
        <v>ÚČOV nát. lab. LB - Stokový systém_aktualizace 2023</v>
      </c>
      <c r="F50" s="330"/>
      <c r="G50" s="330"/>
      <c r="H50" s="330"/>
      <c r="L50" s="33"/>
    </row>
    <row r="51" spans="2:47" ht="12" customHeight="1">
      <c r="B51" s="20"/>
      <c r="C51" s="27" t="s">
        <v>219</v>
      </c>
      <c r="L51" s="20"/>
    </row>
    <row r="52" spans="2:47" s="1" customFormat="1" ht="16.5" customHeight="1">
      <c r="B52" s="33"/>
      <c r="E52" s="329" t="s">
        <v>220</v>
      </c>
      <c r="F52" s="331"/>
      <c r="G52" s="331"/>
      <c r="H52" s="331"/>
      <c r="L52" s="33"/>
    </row>
    <row r="53" spans="2:47" s="1" customFormat="1" ht="12" customHeight="1">
      <c r="B53" s="33"/>
      <c r="C53" s="27" t="s">
        <v>221</v>
      </c>
      <c r="L53" s="33"/>
    </row>
    <row r="54" spans="2:47" s="1" customFormat="1" ht="16.5" customHeight="1">
      <c r="B54" s="33"/>
      <c r="E54" s="312" t="str">
        <f>E11</f>
        <v>SO 05 - Rušení starých stok</v>
      </c>
      <c r="F54" s="331"/>
      <c r="G54" s="331"/>
      <c r="H54" s="331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7" t="s">
        <v>23</v>
      </c>
      <c r="F56" s="25" t="str">
        <f>F14</f>
        <v>Praha 6, k.ú. Bubeneč</v>
      </c>
      <c r="I56" s="27" t="s">
        <v>25</v>
      </c>
      <c r="J56" s="50" t="str">
        <f>IF(J14="","",J14)</f>
        <v>31. 3. 2023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7" t="s">
        <v>31</v>
      </c>
      <c r="F58" s="25" t="str">
        <f>E17</f>
        <v>Hlavní město Praha</v>
      </c>
      <c r="I58" s="27"/>
      <c r="J58" s="31"/>
      <c r="L58" s="33"/>
    </row>
    <row r="59" spans="2:47" s="1" customFormat="1" ht="25.7" customHeight="1">
      <c r="B59" s="33"/>
      <c r="C59" s="27" t="s">
        <v>35</v>
      </c>
      <c r="F59" s="25" t="str">
        <f>IF(E20="","",E20)</f>
        <v>Vyplň údaj</v>
      </c>
      <c r="I59" s="27"/>
      <c r="J59" s="31"/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2" t="s">
        <v>226</v>
      </c>
      <c r="D61" s="96"/>
      <c r="E61" s="96"/>
      <c r="F61" s="96"/>
      <c r="G61" s="96"/>
      <c r="H61" s="96"/>
      <c r="I61" s="96"/>
      <c r="J61" s="103" t="s">
        <v>227</v>
      </c>
      <c r="K61" s="96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4" t="s">
        <v>72</v>
      </c>
      <c r="J63" s="64">
        <f>J94</f>
        <v>0</v>
      </c>
      <c r="L63" s="33"/>
      <c r="AU63" s="17" t="s">
        <v>228</v>
      </c>
    </row>
    <row r="64" spans="2:47" s="8" customFormat="1" ht="24.95" customHeight="1">
      <c r="B64" s="105"/>
      <c r="D64" s="106" t="s">
        <v>229</v>
      </c>
      <c r="E64" s="107"/>
      <c r="F64" s="107"/>
      <c r="G64" s="107"/>
      <c r="H64" s="107"/>
      <c r="I64" s="107"/>
      <c r="J64" s="108">
        <f>J95</f>
        <v>0</v>
      </c>
      <c r="L64" s="105"/>
    </row>
    <row r="65" spans="2:12" s="9" customFormat="1" ht="19.899999999999999" customHeight="1">
      <c r="B65" s="109"/>
      <c r="D65" s="110" t="s">
        <v>230</v>
      </c>
      <c r="E65" s="111"/>
      <c r="F65" s="111"/>
      <c r="G65" s="111"/>
      <c r="H65" s="111"/>
      <c r="I65" s="111"/>
      <c r="J65" s="112">
        <f>J96</f>
        <v>0</v>
      </c>
      <c r="L65" s="109"/>
    </row>
    <row r="66" spans="2:12" s="9" customFormat="1" ht="19.899999999999999" customHeight="1">
      <c r="B66" s="109"/>
      <c r="D66" s="110" t="s">
        <v>875</v>
      </c>
      <c r="E66" s="111"/>
      <c r="F66" s="111"/>
      <c r="G66" s="111"/>
      <c r="H66" s="111"/>
      <c r="I66" s="111"/>
      <c r="J66" s="112">
        <f>J135</f>
        <v>0</v>
      </c>
      <c r="L66" s="109"/>
    </row>
    <row r="67" spans="2:12" s="9" customFormat="1" ht="19.899999999999999" customHeight="1">
      <c r="B67" s="109"/>
      <c r="D67" s="110" t="s">
        <v>561</v>
      </c>
      <c r="E67" s="111"/>
      <c r="F67" s="111"/>
      <c r="G67" s="111"/>
      <c r="H67" s="111"/>
      <c r="I67" s="111"/>
      <c r="J67" s="112">
        <f>J158</f>
        <v>0</v>
      </c>
      <c r="L67" s="109"/>
    </row>
    <row r="68" spans="2:12" s="9" customFormat="1" ht="19.899999999999999" customHeight="1">
      <c r="B68" s="109"/>
      <c r="D68" s="110" t="s">
        <v>234</v>
      </c>
      <c r="E68" s="111"/>
      <c r="F68" s="111"/>
      <c r="G68" s="111"/>
      <c r="H68" s="111"/>
      <c r="I68" s="111"/>
      <c r="J68" s="112">
        <f>J189</f>
        <v>0</v>
      </c>
      <c r="L68" s="109"/>
    </row>
    <row r="69" spans="2:12" s="9" customFormat="1" ht="19.899999999999999" customHeight="1">
      <c r="B69" s="109"/>
      <c r="D69" s="110" t="s">
        <v>235</v>
      </c>
      <c r="E69" s="111"/>
      <c r="F69" s="111"/>
      <c r="G69" s="111"/>
      <c r="H69" s="111"/>
      <c r="I69" s="111"/>
      <c r="J69" s="112">
        <f>J195</f>
        <v>0</v>
      </c>
      <c r="L69" s="109"/>
    </row>
    <row r="70" spans="2:12" s="8" customFormat="1" ht="24.95" customHeight="1">
      <c r="B70" s="105"/>
      <c r="D70" s="106" t="s">
        <v>237</v>
      </c>
      <c r="E70" s="107"/>
      <c r="F70" s="107"/>
      <c r="G70" s="107"/>
      <c r="H70" s="107"/>
      <c r="I70" s="107"/>
      <c r="J70" s="108">
        <f>J205</f>
        <v>0</v>
      </c>
      <c r="L70" s="105"/>
    </row>
    <row r="71" spans="2:12" s="9" customFormat="1" ht="19.899999999999999" customHeight="1">
      <c r="B71" s="109"/>
      <c r="D71" s="110" t="s">
        <v>238</v>
      </c>
      <c r="E71" s="111"/>
      <c r="F71" s="111"/>
      <c r="G71" s="111"/>
      <c r="H71" s="111"/>
      <c r="I71" s="111"/>
      <c r="J71" s="112">
        <f>J206</f>
        <v>0</v>
      </c>
      <c r="L71" s="109"/>
    </row>
    <row r="72" spans="2:12" s="8" customFormat="1" ht="24.95" customHeight="1">
      <c r="B72" s="105"/>
      <c r="D72" s="106" t="s">
        <v>1436</v>
      </c>
      <c r="E72" s="107"/>
      <c r="F72" s="107"/>
      <c r="G72" s="107"/>
      <c r="H72" s="107"/>
      <c r="I72" s="107"/>
      <c r="J72" s="108">
        <f>J209</f>
        <v>0</v>
      </c>
      <c r="L72" s="105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1" t="s">
        <v>242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7" t="s">
        <v>17</v>
      </c>
      <c r="L81" s="33"/>
    </row>
    <row r="82" spans="2:63" s="1" customFormat="1" ht="16.5" customHeight="1">
      <c r="B82" s="33"/>
      <c r="E82" s="329" t="str">
        <f>E7</f>
        <v>ÚČOV nát. lab. LB - Stokový systém_aktualizace 2023</v>
      </c>
      <c r="F82" s="330"/>
      <c r="G82" s="330"/>
      <c r="H82" s="330"/>
      <c r="L82" s="33"/>
    </row>
    <row r="83" spans="2:63" ht="12" customHeight="1">
      <c r="B83" s="20"/>
      <c r="C83" s="27" t="s">
        <v>219</v>
      </c>
      <c r="L83" s="20"/>
    </row>
    <row r="84" spans="2:63" s="1" customFormat="1" ht="16.5" customHeight="1">
      <c r="B84" s="33"/>
      <c r="E84" s="329" t="s">
        <v>220</v>
      </c>
      <c r="F84" s="331"/>
      <c r="G84" s="331"/>
      <c r="H84" s="331"/>
      <c r="L84" s="33"/>
    </row>
    <row r="85" spans="2:63" s="1" customFormat="1" ht="12" customHeight="1">
      <c r="B85" s="33"/>
      <c r="C85" s="27" t="s">
        <v>221</v>
      </c>
      <c r="L85" s="33"/>
    </row>
    <row r="86" spans="2:63" s="1" customFormat="1" ht="16.5" customHeight="1">
      <c r="B86" s="33"/>
      <c r="E86" s="312" t="str">
        <f>E11</f>
        <v>SO 05 - Rušení starých stok</v>
      </c>
      <c r="F86" s="331"/>
      <c r="G86" s="331"/>
      <c r="H86" s="331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7" t="s">
        <v>23</v>
      </c>
      <c r="F88" s="25" t="str">
        <f>F14</f>
        <v>Praha 6, k.ú. Bubeneč</v>
      </c>
      <c r="I88" s="27" t="s">
        <v>25</v>
      </c>
      <c r="J88" s="50" t="str">
        <f>IF(J14="","",J14)</f>
        <v>31. 3. 2023</v>
      </c>
      <c r="L88" s="33"/>
    </row>
    <row r="89" spans="2:63" s="1" customFormat="1" ht="6.95" customHeight="1">
      <c r="B89" s="33"/>
      <c r="L89" s="33"/>
    </row>
    <row r="90" spans="2:63" s="1" customFormat="1" ht="25.7" customHeight="1">
      <c r="B90" s="33"/>
      <c r="C90" s="27" t="s">
        <v>31</v>
      </c>
      <c r="F90" s="25" t="str">
        <f>E17</f>
        <v>Hlavní město Praha</v>
      </c>
      <c r="I90" s="27"/>
      <c r="J90" s="31"/>
      <c r="L90" s="33"/>
    </row>
    <row r="91" spans="2:63" s="1" customFormat="1" ht="25.7" customHeight="1">
      <c r="B91" s="33"/>
      <c r="C91" s="27" t="s">
        <v>35</v>
      </c>
      <c r="F91" s="25" t="str">
        <f>IF(E20="","",E20)</f>
        <v>Vyplň údaj</v>
      </c>
      <c r="I91" s="27"/>
      <c r="J91" s="31"/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3"/>
      <c r="C93" s="114" t="s">
        <v>243</v>
      </c>
      <c r="D93" s="115" t="s">
        <v>59</v>
      </c>
      <c r="E93" s="115" t="s">
        <v>55</v>
      </c>
      <c r="F93" s="115" t="s">
        <v>56</v>
      </c>
      <c r="G93" s="115" t="s">
        <v>244</v>
      </c>
      <c r="H93" s="115" t="s">
        <v>245</v>
      </c>
      <c r="I93" s="115" t="s">
        <v>246</v>
      </c>
      <c r="J93" s="115" t="s">
        <v>227</v>
      </c>
      <c r="K93" s="116" t="s">
        <v>247</v>
      </c>
      <c r="L93" s="113"/>
      <c r="M93" s="57" t="s">
        <v>3</v>
      </c>
      <c r="N93" s="58" t="s">
        <v>44</v>
      </c>
      <c r="O93" s="58" t="s">
        <v>248</v>
      </c>
      <c r="P93" s="58" t="s">
        <v>249</v>
      </c>
      <c r="Q93" s="58" t="s">
        <v>250</v>
      </c>
      <c r="R93" s="58" t="s">
        <v>251</v>
      </c>
      <c r="S93" s="58" t="s">
        <v>252</v>
      </c>
      <c r="T93" s="59" t="s">
        <v>253</v>
      </c>
    </row>
    <row r="94" spans="2:63" s="1" customFormat="1" ht="22.9" customHeight="1">
      <c r="B94" s="33"/>
      <c r="C94" s="62" t="s">
        <v>254</v>
      </c>
      <c r="J94" s="117">
        <f>BK94</f>
        <v>0</v>
      </c>
      <c r="L94" s="33"/>
      <c r="M94" s="60"/>
      <c r="N94" s="51"/>
      <c r="O94" s="51"/>
      <c r="P94" s="118">
        <f>P95+P205+P209</f>
        <v>0</v>
      </c>
      <c r="Q94" s="51"/>
      <c r="R94" s="118">
        <f>R95+R205+R209</f>
        <v>67.033796000000009</v>
      </c>
      <c r="S94" s="51"/>
      <c r="T94" s="119">
        <f>T95+T205+T209</f>
        <v>950</v>
      </c>
      <c r="AT94" s="17" t="s">
        <v>73</v>
      </c>
      <c r="AU94" s="17" t="s">
        <v>228</v>
      </c>
      <c r="BK94" s="120">
        <f>BK95+BK205+BK209</f>
        <v>0</v>
      </c>
    </row>
    <row r="95" spans="2:63" s="11" customFormat="1" ht="25.9" customHeight="1">
      <c r="B95" s="121"/>
      <c r="D95" s="122" t="s">
        <v>73</v>
      </c>
      <c r="E95" s="123" t="s">
        <v>255</v>
      </c>
      <c r="F95" s="123" t="s">
        <v>256</v>
      </c>
      <c r="I95" s="124"/>
      <c r="J95" s="125">
        <f>BK95</f>
        <v>0</v>
      </c>
      <c r="L95" s="121"/>
      <c r="M95" s="126"/>
      <c r="P95" s="127">
        <f>P96+P135+P158+P189+P195</f>
        <v>0</v>
      </c>
      <c r="R95" s="127">
        <f>R96+R135+R158+R189+R195</f>
        <v>65.720796000000007</v>
      </c>
      <c r="T95" s="128">
        <f>T96+T135+T158+T189+T195</f>
        <v>950</v>
      </c>
      <c r="AR95" s="122" t="s">
        <v>95</v>
      </c>
      <c r="AT95" s="129" t="s">
        <v>73</v>
      </c>
      <c r="AU95" s="129" t="s">
        <v>74</v>
      </c>
      <c r="AY95" s="122" t="s">
        <v>257</v>
      </c>
      <c r="BK95" s="130">
        <f>BK96+BK135+BK158+BK189+BK195</f>
        <v>0</v>
      </c>
    </row>
    <row r="96" spans="2:63" s="11" customFormat="1" ht="22.9" customHeight="1">
      <c r="B96" s="121"/>
      <c r="D96" s="122" t="s">
        <v>73</v>
      </c>
      <c r="E96" s="131" t="s">
        <v>81</v>
      </c>
      <c r="F96" s="131" t="s">
        <v>258</v>
      </c>
      <c r="I96" s="124"/>
      <c r="J96" s="132">
        <f>BK96</f>
        <v>0</v>
      </c>
      <c r="L96" s="121"/>
      <c r="M96" s="126"/>
      <c r="P96" s="127">
        <f>SUM(P97:P134)</f>
        <v>0</v>
      </c>
      <c r="R96" s="127">
        <f>SUM(R97:R134)</f>
        <v>7.4999999999999997E-3</v>
      </c>
      <c r="T96" s="128">
        <f>SUM(T97:T134)</f>
        <v>0</v>
      </c>
      <c r="AR96" s="122" t="s">
        <v>81</v>
      </c>
      <c r="AT96" s="129" t="s">
        <v>73</v>
      </c>
      <c r="AU96" s="129" t="s">
        <v>81</v>
      </c>
      <c r="AY96" s="122" t="s">
        <v>257</v>
      </c>
      <c r="BK96" s="130">
        <f>SUM(BK97:BK134)</f>
        <v>0</v>
      </c>
    </row>
    <row r="97" spans="2:65" s="1" customFormat="1" ht="16.5" customHeight="1">
      <c r="B97" s="133"/>
      <c r="C97" s="134" t="s">
        <v>81</v>
      </c>
      <c r="D97" s="134" t="s">
        <v>259</v>
      </c>
      <c r="E97" s="135" t="s">
        <v>3614</v>
      </c>
      <c r="F97" s="136" t="s">
        <v>3615</v>
      </c>
      <c r="G97" s="137" t="s">
        <v>274</v>
      </c>
      <c r="H97" s="138">
        <v>50</v>
      </c>
      <c r="I97" s="139"/>
      <c r="J97" s="140">
        <f>ROUND(I97*H97,2)</f>
        <v>0</v>
      </c>
      <c r="K97" s="136" t="s">
        <v>263</v>
      </c>
      <c r="L97" s="33"/>
      <c r="M97" s="141" t="s">
        <v>3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95</v>
      </c>
      <c r="AT97" s="145" t="s">
        <v>259</v>
      </c>
      <c r="AU97" s="145" t="s">
        <v>83</v>
      </c>
      <c r="AY97" s="17" t="s">
        <v>257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7" t="s">
        <v>81</v>
      </c>
      <c r="BK97" s="146">
        <f>ROUND(I97*H97,2)</f>
        <v>0</v>
      </c>
      <c r="BL97" s="17" t="s">
        <v>95</v>
      </c>
      <c r="BM97" s="145" t="s">
        <v>3616</v>
      </c>
    </row>
    <row r="98" spans="2:65" s="1" customFormat="1" ht="19.5">
      <c r="B98" s="33"/>
      <c r="D98" s="147" t="s">
        <v>265</v>
      </c>
      <c r="F98" s="148" t="s">
        <v>3617</v>
      </c>
      <c r="I98" s="149"/>
      <c r="L98" s="33"/>
      <c r="M98" s="150"/>
      <c r="T98" s="54"/>
      <c r="AT98" s="17" t="s">
        <v>265</v>
      </c>
      <c r="AU98" s="17" t="s">
        <v>83</v>
      </c>
    </row>
    <row r="99" spans="2:65" s="1" customFormat="1" ht="11.25">
      <c r="B99" s="33"/>
      <c r="D99" s="151" t="s">
        <v>267</v>
      </c>
      <c r="F99" s="152" t="s">
        <v>3618</v>
      </c>
      <c r="I99" s="149"/>
      <c r="L99" s="33"/>
      <c r="M99" s="150"/>
      <c r="T99" s="54"/>
      <c r="AT99" s="17" t="s">
        <v>267</v>
      </c>
      <c r="AU99" s="17" t="s">
        <v>83</v>
      </c>
    </row>
    <row r="100" spans="2:65" s="12" customFormat="1" ht="11.25">
      <c r="B100" s="153"/>
      <c r="D100" s="147" t="s">
        <v>269</v>
      </c>
      <c r="E100" s="154" t="s">
        <v>3</v>
      </c>
      <c r="F100" s="155" t="s">
        <v>3619</v>
      </c>
      <c r="H100" s="156">
        <v>50</v>
      </c>
      <c r="I100" s="157"/>
      <c r="L100" s="153"/>
      <c r="M100" s="158"/>
      <c r="T100" s="159"/>
      <c r="AT100" s="154" t="s">
        <v>269</v>
      </c>
      <c r="AU100" s="154" t="s">
        <v>83</v>
      </c>
      <c r="AV100" s="12" t="s">
        <v>83</v>
      </c>
      <c r="AW100" s="12" t="s">
        <v>37</v>
      </c>
      <c r="AX100" s="12" t="s">
        <v>81</v>
      </c>
      <c r="AY100" s="154" t="s">
        <v>257</v>
      </c>
    </row>
    <row r="101" spans="2:65" s="1" customFormat="1" ht="21.75" customHeight="1">
      <c r="B101" s="133"/>
      <c r="C101" s="134" t="s">
        <v>83</v>
      </c>
      <c r="D101" s="134" t="s">
        <v>259</v>
      </c>
      <c r="E101" s="135" t="s">
        <v>5672</v>
      </c>
      <c r="F101" s="136" t="s">
        <v>5673</v>
      </c>
      <c r="G101" s="137" t="s">
        <v>274</v>
      </c>
      <c r="H101" s="138">
        <v>500</v>
      </c>
      <c r="I101" s="139"/>
      <c r="J101" s="140">
        <f>ROUND(I101*H101,2)</f>
        <v>0</v>
      </c>
      <c r="K101" s="136" t="s">
        <v>331</v>
      </c>
      <c r="L101" s="33"/>
      <c r="M101" s="141" t="s">
        <v>3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95</v>
      </c>
      <c r="AT101" s="145" t="s">
        <v>259</v>
      </c>
      <c r="AU101" s="145" t="s">
        <v>83</v>
      </c>
      <c r="AY101" s="17" t="s">
        <v>257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7" t="s">
        <v>81</v>
      </c>
      <c r="BK101" s="146">
        <f>ROUND(I101*H101,2)</f>
        <v>0</v>
      </c>
      <c r="BL101" s="17" t="s">
        <v>95</v>
      </c>
      <c r="BM101" s="145" t="s">
        <v>3620</v>
      </c>
    </row>
    <row r="102" spans="2:65" s="1" customFormat="1" ht="19.5">
      <c r="B102" s="33"/>
      <c r="D102" s="147" t="s">
        <v>265</v>
      </c>
      <c r="F102" s="148" t="s">
        <v>5674</v>
      </c>
      <c r="I102" s="149"/>
      <c r="L102" s="33"/>
      <c r="M102" s="150"/>
      <c r="T102" s="54"/>
      <c r="AT102" s="17" t="s">
        <v>265</v>
      </c>
      <c r="AU102" s="17" t="s">
        <v>83</v>
      </c>
    </row>
    <row r="103" spans="2:65" s="1" customFormat="1" ht="11.25">
      <c r="B103" s="33"/>
      <c r="D103" s="151" t="s">
        <v>267</v>
      </c>
      <c r="F103" s="152" t="s">
        <v>3621</v>
      </c>
      <c r="I103" s="149"/>
      <c r="L103" s="33"/>
      <c r="M103" s="150"/>
      <c r="T103" s="54"/>
      <c r="AT103" s="17" t="s">
        <v>267</v>
      </c>
      <c r="AU103" s="17" t="s">
        <v>83</v>
      </c>
    </row>
    <row r="104" spans="2:65" s="1" customFormat="1" ht="24.2" customHeight="1">
      <c r="B104" s="133"/>
      <c r="C104" s="134" t="s">
        <v>90</v>
      </c>
      <c r="D104" s="134" t="s">
        <v>259</v>
      </c>
      <c r="E104" s="135" t="s">
        <v>337</v>
      </c>
      <c r="F104" s="136" t="s">
        <v>338</v>
      </c>
      <c r="G104" s="137" t="s">
        <v>282</v>
      </c>
      <c r="H104" s="138">
        <v>50</v>
      </c>
      <c r="I104" s="139"/>
      <c r="J104" s="140">
        <f>ROUND(I104*H104,2)</f>
        <v>0</v>
      </c>
      <c r="K104" s="136" t="s">
        <v>331</v>
      </c>
      <c r="L104" s="33"/>
      <c r="M104" s="141" t="s">
        <v>3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95</v>
      </c>
      <c r="AT104" s="145" t="s">
        <v>259</v>
      </c>
      <c r="AU104" s="145" t="s">
        <v>83</v>
      </c>
      <c r="AY104" s="17" t="s">
        <v>257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7" t="s">
        <v>81</v>
      </c>
      <c r="BK104" s="146">
        <f>ROUND(I104*H104,2)</f>
        <v>0</v>
      </c>
      <c r="BL104" s="17" t="s">
        <v>95</v>
      </c>
      <c r="BM104" s="145" t="s">
        <v>3622</v>
      </c>
    </row>
    <row r="105" spans="2:65" s="1" customFormat="1" ht="19.5">
      <c r="B105" s="33"/>
      <c r="D105" s="147" t="s">
        <v>265</v>
      </c>
      <c r="F105" s="148" t="s">
        <v>340</v>
      </c>
      <c r="I105" s="149"/>
      <c r="L105" s="33"/>
      <c r="M105" s="150"/>
      <c r="T105" s="54"/>
      <c r="AT105" s="17" t="s">
        <v>265</v>
      </c>
      <c r="AU105" s="17" t="s">
        <v>83</v>
      </c>
    </row>
    <row r="106" spans="2:65" s="12" customFormat="1" ht="11.25">
      <c r="B106" s="153"/>
      <c r="D106" s="147" t="s">
        <v>269</v>
      </c>
      <c r="E106" s="154" t="s">
        <v>208</v>
      </c>
      <c r="F106" s="155" t="s">
        <v>3623</v>
      </c>
      <c r="H106" s="156">
        <v>50</v>
      </c>
      <c r="I106" s="157"/>
      <c r="L106" s="153"/>
      <c r="M106" s="158"/>
      <c r="T106" s="159"/>
      <c r="AT106" s="154" t="s">
        <v>269</v>
      </c>
      <c r="AU106" s="154" t="s">
        <v>83</v>
      </c>
      <c r="AV106" s="12" t="s">
        <v>83</v>
      </c>
      <c r="AW106" s="12" t="s">
        <v>37</v>
      </c>
      <c r="AX106" s="12" t="s">
        <v>81</v>
      </c>
      <c r="AY106" s="154" t="s">
        <v>257</v>
      </c>
    </row>
    <row r="107" spans="2:65" s="1" customFormat="1" ht="16.5" customHeight="1">
      <c r="B107" s="133"/>
      <c r="C107" s="134" t="s">
        <v>95</v>
      </c>
      <c r="D107" s="134" t="s">
        <v>259</v>
      </c>
      <c r="E107" s="135" t="s">
        <v>3624</v>
      </c>
      <c r="F107" s="136" t="s">
        <v>3625</v>
      </c>
      <c r="G107" s="137" t="s">
        <v>274</v>
      </c>
      <c r="H107" s="138">
        <v>500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83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3626</v>
      </c>
    </row>
    <row r="108" spans="2:65" s="1" customFormat="1" ht="19.5">
      <c r="B108" s="33"/>
      <c r="D108" s="147" t="s">
        <v>265</v>
      </c>
      <c r="F108" s="148" t="s">
        <v>3627</v>
      </c>
      <c r="I108" s="149"/>
      <c r="L108" s="33"/>
      <c r="M108" s="150"/>
      <c r="T108" s="54"/>
      <c r="AT108" s="17" t="s">
        <v>265</v>
      </c>
      <c r="AU108" s="17" t="s">
        <v>83</v>
      </c>
    </row>
    <row r="109" spans="2:65" s="1" customFormat="1" ht="11.25">
      <c r="B109" s="33"/>
      <c r="D109" s="151" t="s">
        <v>267</v>
      </c>
      <c r="F109" s="152" t="s">
        <v>3628</v>
      </c>
      <c r="I109" s="149"/>
      <c r="L109" s="33"/>
      <c r="M109" s="150"/>
      <c r="T109" s="54"/>
      <c r="AT109" s="17" t="s">
        <v>267</v>
      </c>
      <c r="AU109" s="17" t="s">
        <v>83</v>
      </c>
    </row>
    <row r="110" spans="2:65" s="1" customFormat="1" ht="16.5" customHeight="1">
      <c r="B110" s="133"/>
      <c r="C110" s="134" t="s">
        <v>292</v>
      </c>
      <c r="D110" s="134" t="s">
        <v>259</v>
      </c>
      <c r="E110" s="135" t="s">
        <v>343</v>
      </c>
      <c r="F110" s="136" t="s">
        <v>344</v>
      </c>
      <c r="G110" s="137" t="s">
        <v>274</v>
      </c>
      <c r="H110" s="138">
        <v>50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83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3629</v>
      </c>
    </row>
    <row r="111" spans="2:65" s="1" customFormat="1" ht="11.25">
      <c r="B111" s="33"/>
      <c r="D111" s="147" t="s">
        <v>265</v>
      </c>
      <c r="F111" s="148" t="s">
        <v>346</v>
      </c>
      <c r="I111" s="149"/>
      <c r="L111" s="33"/>
      <c r="M111" s="150"/>
      <c r="T111" s="54"/>
      <c r="AT111" s="17" t="s">
        <v>265</v>
      </c>
      <c r="AU111" s="17" t="s">
        <v>83</v>
      </c>
    </row>
    <row r="112" spans="2:65" s="1" customFormat="1" ht="11.25">
      <c r="B112" s="33"/>
      <c r="D112" s="151" t="s">
        <v>267</v>
      </c>
      <c r="F112" s="152" t="s">
        <v>347</v>
      </c>
      <c r="I112" s="149"/>
      <c r="L112" s="33"/>
      <c r="M112" s="150"/>
      <c r="T112" s="54"/>
      <c r="AT112" s="17" t="s">
        <v>267</v>
      </c>
      <c r="AU112" s="17" t="s">
        <v>83</v>
      </c>
    </row>
    <row r="113" spans="2:65" s="12" customFormat="1" ht="11.25">
      <c r="B113" s="153"/>
      <c r="D113" s="147" t="s">
        <v>269</v>
      </c>
      <c r="E113" s="154" t="s">
        <v>3</v>
      </c>
      <c r="F113" s="155" t="s">
        <v>208</v>
      </c>
      <c r="H113" s="156">
        <v>50</v>
      </c>
      <c r="I113" s="157"/>
      <c r="L113" s="153"/>
      <c r="M113" s="158"/>
      <c r="T113" s="159"/>
      <c r="AT113" s="154" t="s">
        <v>269</v>
      </c>
      <c r="AU113" s="154" t="s">
        <v>83</v>
      </c>
      <c r="AV113" s="12" t="s">
        <v>83</v>
      </c>
      <c r="AW113" s="12" t="s">
        <v>37</v>
      </c>
      <c r="AX113" s="12" t="s">
        <v>81</v>
      </c>
      <c r="AY113" s="154" t="s">
        <v>257</v>
      </c>
    </row>
    <row r="114" spans="2:65" s="1" customFormat="1" ht="16.5" customHeight="1">
      <c r="B114" s="133"/>
      <c r="C114" s="134" t="s">
        <v>297</v>
      </c>
      <c r="D114" s="134" t="s">
        <v>259</v>
      </c>
      <c r="E114" s="135" t="s">
        <v>3630</v>
      </c>
      <c r="F114" s="136" t="s">
        <v>618</v>
      </c>
      <c r="G114" s="137" t="s">
        <v>274</v>
      </c>
      <c r="H114" s="138">
        <v>500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3631</v>
      </c>
    </row>
    <row r="115" spans="2:65" s="1" customFormat="1" ht="19.5">
      <c r="B115" s="33"/>
      <c r="D115" s="147" t="s">
        <v>265</v>
      </c>
      <c r="F115" s="148" t="s">
        <v>620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3632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2" customFormat="1" ht="11.25">
      <c r="B117" s="153"/>
      <c r="D117" s="147" t="s">
        <v>269</v>
      </c>
      <c r="E117" s="154" t="s">
        <v>3</v>
      </c>
      <c r="F117" s="155" t="s">
        <v>3633</v>
      </c>
      <c r="H117" s="156">
        <v>500</v>
      </c>
      <c r="I117" s="157"/>
      <c r="L117" s="153"/>
      <c r="M117" s="158"/>
      <c r="T117" s="159"/>
      <c r="AT117" s="154" t="s">
        <v>269</v>
      </c>
      <c r="AU117" s="154" t="s">
        <v>83</v>
      </c>
      <c r="AV117" s="12" t="s">
        <v>83</v>
      </c>
      <c r="AW117" s="12" t="s">
        <v>37</v>
      </c>
      <c r="AX117" s="12" t="s">
        <v>81</v>
      </c>
      <c r="AY117" s="154" t="s">
        <v>257</v>
      </c>
    </row>
    <row r="118" spans="2:65" s="1" customFormat="1" ht="16.5" customHeight="1">
      <c r="B118" s="133"/>
      <c r="C118" s="134" t="s">
        <v>303</v>
      </c>
      <c r="D118" s="134" t="s">
        <v>259</v>
      </c>
      <c r="E118" s="135" t="s">
        <v>3634</v>
      </c>
      <c r="F118" s="136" t="s">
        <v>3635</v>
      </c>
      <c r="G118" s="137" t="s">
        <v>262</v>
      </c>
      <c r="H118" s="138">
        <v>250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95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95</v>
      </c>
      <c r="BM118" s="145" t="s">
        <v>3636</v>
      </c>
    </row>
    <row r="119" spans="2:65" s="1" customFormat="1" ht="11.25">
      <c r="B119" s="33"/>
      <c r="D119" s="147" t="s">
        <v>265</v>
      </c>
      <c r="F119" s="148" t="s">
        <v>3637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3638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2" customFormat="1" ht="11.25">
      <c r="B121" s="153"/>
      <c r="D121" s="147" t="s">
        <v>269</v>
      </c>
      <c r="E121" s="154" t="s">
        <v>3</v>
      </c>
      <c r="F121" s="155" t="s">
        <v>3639</v>
      </c>
      <c r="H121" s="156">
        <v>250</v>
      </c>
      <c r="I121" s="157"/>
      <c r="L121" s="153"/>
      <c r="M121" s="158"/>
      <c r="T121" s="159"/>
      <c r="AT121" s="154" t="s">
        <v>269</v>
      </c>
      <c r="AU121" s="154" t="s">
        <v>83</v>
      </c>
      <c r="AV121" s="12" t="s">
        <v>83</v>
      </c>
      <c r="AW121" s="12" t="s">
        <v>37</v>
      </c>
      <c r="AX121" s="12" t="s">
        <v>81</v>
      </c>
      <c r="AY121" s="154" t="s">
        <v>257</v>
      </c>
    </row>
    <row r="122" spans="2:65" s="1" customFormat="1" ht="16.5" customHeight="1">
      <c r="B122" s="133"/>
      <c r="C122" s="134" t="s">
        <v>310</v>
      </c>
      <c r="D122" s="134" t="s">
        <v>259</v>
      </c>
      <c r="E122" s="135" t="s">
        <v>3640</v>
      </c>
      <c r="F122" s="136" t="s">
        <v>3641</v>
      </c>
      <c r="G122" s="137" t="s">
        <v>262</v>
      </c>
      <c r="H122" s="138">
        <v>250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3642</v>
      </c>
    </row>
    <row r="123" spans="2:65" s="1" customFormat="1" ht="11.25">
      <c r="B123" s="33"/>
      <c r="D123" s="147" t="s">
        <v>265</v>
      </c>
      <c r="F123" s="148" t="s">
        <v>3643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3644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60" t="s">
        <v>315</v>
      </c>
      <c r="D125" s="160" t="s">
        <v>327</v>
      </c>
      <c r="E125" s="161" t="s">
        <v>3645</v>
      </c>
      <c r="F125" s="162" t="s">
        <v>3646</v>
      </c>
      <c r="G125" s="163" t="s">
        <v>318</v>
      </c>
      <c r="H125" s="164">
        <v>7.5</v>
      </c>
      <c r="I125" s="165"/>
      <c r="J125" s="166">
        <f>ROUND(I125*H125,2)</f>
        <v>0</v>
      </c>
      <c r="K125" s="162" t="s">
        <v>263</v>
      </c>
      <c r="L125" s="167"/>
      <c r="M125" s="168" t="s">
        <v>3</v>
      </c>
      <c r="N125" s="169" t="s">
        <v>45</v>
      </c>
      <c r="P125" s="143">
        <f>O125*H125</f>
        <v>0</v>
      </c>
      <c r="Q125" s="143">
        <v>1E-3</v>
      </c>
      <c r="R125" s="143">
        <f>Q125*H125</f>
        <v>7.4999999999999997E-3</v>
      </c>
      <c r="S125" s="143">
        <v>0</v>
      </c>
      <c r="T125" s="144">
        <f>S125*H125</f>
        <v>0</v>
      </c>
      <c r="AR125" s="145" t="s">
        <v>310</v>
      </c>
      <c r="AT125" s="145" t="s">
        <v>327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3647</v>
      </c>
    </row>
    <row r="126" spans="2:65" s="1" customFormat="1" ht="11.25">
      <c r="B126" s="33"/>
      <c r="D126" s="147" t="s">
        <v>265</v>
      </c>
      <c r="F126" s="148" t="s">
        <v>3646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2" customFormat="1" ht="11.25">
      <c r="B127" s="153"/>
      <c r="D127" s="147" t="s">
        <v>269</v>
      </c>
      <c r="E127" s="154" t="s">
        <v>3</v>
      </c>
      <c r="F127" s="155" t="s">
        <v>3648</v>
      </c>
      <c r="H127" s="156">
        <v>7.5</v>
      </c>
      <c r="I127" s="157"/>
      <c r="L127" s="153"/>
      <c r="M127" s="158"/>
      <c r="T127" s="159"/>
      <c r="AT127" s="154" t="s">
        <v>269</v>
      </c>
      <c r="AU127" s="154" t="s">
        <v>83</v>
      </c>
      <c r="AV127" s="12" t="s">
        <v>83</v>
      </c>
      <c r="AW127" s="12" t="s">
        <v>37</v>
      </c>
      <c r="AX127" s="12" t="s">
        <v>81</v>
      </c>
      <c r="AY127" s="154" t="s">
        <v>257</v>
      </c>
    </row>
    <row r="128" spans="2:65" s="1" customFormat="1" ht="16.5" customHeight="1">
      <c r="B128" s="133"/>
      <c r="C128" s="134" t="s">
        <v>321</v>
      </c>
      <c r="D128" s="134" t="s">
        <v>259</v>
      </c>
      <c r="E128" s="135" t="s">
        <v>3649</v>
      </c>
      <c r="F128" s="136" t="s">
        <v>3650</v>
      </c>
      <c r="G128" s="137" t="s">
        <v>262</v>
      </c>
      <c r="H128" s="138">
        <v>250</v>
      </c>
      <c r="I128" s="139"/>
      <c r="J128" s="140">
        <f>ROUND(I128*H128,2)</f>
        <v>0</v>
      </c>
      <c r="K128" s="136" t="s">
        <v>263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3651</v>
      </c>
    </row>
    <row r="129" spans="2:65" s="1" customFormat="1" ht="11.25">
      <c r="B129" s="33"/>
      <c r="D129" s="147" t="s">
        <v>265</v>
      </c>
      <c r="F129" s="148" t="s">
        <v>3652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1.25">
      <c r="B130" s="33"/>
      <c r="D130" s="151" t="s">
        <v>267</v>
      </c>
      <c r="F130" s="152" t="s">
        <v>3653</v>
      </c>
      <c r="I130" s="149"/>
      <c r="L130" s="33"/>
      <c r="M130" s="150"/>
      <c r="T130" s="54"/>
      <c r="AT130" s="17" t="s">
        <v>267</v>
      </c>
      <c r="AU130" s="17" t="s">
        <v>83</v>
      </c>
    </row>
    <row r="131" spans="2:65" s="1" customFormat="1" ht="16.5" customHeight="1">
      <c r="B131" s="133"/>
      <c r="C131" s="134" t="s">
        <v>326</v>
      </c>
      <c r="D131" s="134" t="s">
        <v>259</v>
      </c>
      <c r="E131" s="135" t="s">
        <v>3654</v>
      </c>
      <c r="F131" s="136" t="s">
        <v>3655</v>
      </c>
      <c r="G131" s="137" t="s">
        <v>282</v>
      </c>
      <c r="H131" s="138">
        <v>75</v>
      </c>
      <c r="I131" s="139"/>
      <c r="J131" s="140">
        <f>ROUND(I131*H131,2)</f>
        <v>0</v>
      </c>
      <c r="K131" s="136" t="s">
        <v>263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95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3656</v>
      </c>
    </row>
    <row r="132" spans="2:65" s="1" customFormat="1" ht="11.25">
      <c r="B132" s="33"/>
      <c r="D132" s="147" t="s">
        <v>265</v>
      </c>
      <c r="F132" s="148" t="s">
        <v>3657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1.25">
      <c r="B133" s="33"/>
      <c r="D133" s="151" t="s">
        <v>267</v>
      </c>
      <c r="F133" s="152" t="s">
        <v>3658</v>
      </c>
      <c r="I133" s="149"/>
      <c r="L133" s="33"/>
      <c r="M133" s="150"/>
      <c r="T133" s="54"/>
      <c r="AT133" s="17" t="s">
        <v>267</v>
      </c>
      <c r="AU133" s="17" t="s">
        <v>83</v>
      </c>
    </row>
    <row r="134" spans="2:65" s="12" customFormat="1" ht="11.25">
      <c r="B134" s="153"/>
      <c r="D134" s="147" t="s">
        <v>269</v>
      </c>
      <c r="E134" s="154" t="s">
        <v>719</v>
      </c>
      <c r="F134" s="155" t="s">
        <v>3659</v>
      </c>
      <c r="H134" s="156">
        <v>75</v>
      </c>
      <c r="I134" s="157"/>
      <c r="L134" s="153"/>
      <c r="M134" s="158"/>
      <c r="T134" s="159"/>
      <c r="AT134" s="154" t="s">
        <v>269</v>
      </c>
      <c r="AU134" s="154" t="s">
        <v>83</v>
      </c>
      <c r="AV134" s="12" t="s">
        <v>83</v>
      </c>
      <c r="AW134" s="12" t="s">
        <v>37</v>
      </c>
      <c r="AX134" s="12" t="s">
        <v>81</v>
      </c>
      <c r="AY134" s="154" t="s">
        <v>257</v>
      </c>
    </row>
    <row r="135" spans="2:65" s="11" customFormat="1" ht="22.9" customHeight="1">
      <c r="B135" s="121"/>
      <c r="D135" s="122" t="s">
        <v>73</v>
      </c>
      <c r="E135" s="131" t="s">
        <v>310</v>
      </c>
      <c r="F135" s="131" t="s">
        <v>990</v>
      </c>
      <c r="I135" s="124"/>
      <c r="J135" s="132">
        <f>BK135</f>
        <v>0</v>
      </c>
      <c r="L135" s="121"/>
      <c r="M135" s="126"/>
      <c r="P135" s="127">
        <f>SUM(P136:P157)</f>
        <v>0</v>
      </c>
      <c r="R135" s="127">
        <f>SUM(R136:R157)</f>
        <v>65.713296000000014</v>
      </c>
      <c r="T135" s="128">
        <f>SUM(T136:T157)</f>
        <v>0</v>
      </c>
      <c r="AR135" s="122" t="s">
        <v>81</v>
      </c>
      <c r="AT135" s="129" t="s">
        <v>73</v>
      </c>
      <c r="AU135" s="129" t="s">
        <v>81</v>
      </c>
      <c r="AY135" s="122" t="s">
        <v>257</v>
      </c>
      <c r="BK135" s="130">
        <f>SUM(BK136:BK157)</f>
        <v>0</v>
      </c>
    </row>
    <row r="136" spans="2:65" s="1" customFormat="1" ht="21.75" customHeight="1">
      <c r="B136" s="133"/>
      <c r="C136" s="134" t="s">
        <v>9</v>
      </c>
      <c r="D136" s="134" t="s">
        <v>259</v>
      </c>
      <c r="E136" s="135" t="s">
        <v>3660</v>
      </c>
      <c r="F136" s="136" t="s">
        <v>3661</v>
      </c>
      <c r="G136" s="137" t="s">
        <v>656</v>
      </c>
      <c r="H136" s="138">
        <v>42</v>
      </c>
      <c r="I136" s="139"/>
      <c r="J136" s="140">
        <f>ROUND(I136*H136,2)</f>
        <v>0</v>
      </c>
      <c r="K136" s="136" t="s">
        <v>263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83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3662</v>
      </c>
    </row>
    <row r="137" spans="2:65" s="1" customFormat="1" ht="11.25">
      <c r="B137" s="33"/>
      <c r="D137" s="147" t="s">
        <v>265</v>
      </c>
      <c r="F137" s="148" t="s">
        <v>3663</v>
      </c>
      <c r="I137" s="149"/>
      <c r="L137" s="33"/>
      <c r="M137" s="150"/>
      <c r="T137" s="54"/>
      <c r="AT137" s="17" t="s">
        <v>265</v>
      </c>
      <c r="AU137" s="17" t="s">
        <v>83</v>
      </c>
    </row>
    <row r="138" spans="2:65" s="1" customFormat="1" ht="11.25">
      <c r="B138" s="33"/>
      <c r="D138" s="151" t="s">
        <v>267</v>
      </c>
      <c r="F138" s="152" t="s">
        <v>3664</v>
      </c>
      <c r="I138" s="149"/>
      <c r="L138" s="33"/>
      <c r="M138" s="150"/>
      <c r="T138" s="54"/>
      <c r="AT138" s="17" t="s">
        <v>267</v>
      </c>
      <c r="AU138" s="17" t="s">
        <v>83</v>
      </c>
    </row>
    <row r="139" spans="2:65" s="1" customFormat="1" ht="21.75" customHeight="1">
      <c r="B139" s="133"/>
      <c r="C139" s="134" t="s">
        <v>336</v>
      </c>
      <c r="D139" s="134" t="s">
        <v>259</v>
      </c>
      <c r="E139" s="135" t="s">
        <v>3409</v>
      </c>
      <c r="F139" s="136" t="s">
        <v>3410</v>
      </c>
      <c r="G139" s="137" t="s">
        <v>656</v>
      </c>
      <c r="H139" s="138">
        <v>42</v>
      </c>
      <c r="I139" s="139"/>
      <c r="J139" s="140">
        <f>ROUND(I139*H139,2)</f>
        <v>0</v>
      </c>
      <c r="K139" s="136" t="s">
        <v>263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1.3999999999999999E-4</v>
      </c>
      <c r="R139" s="143">
        <f>Q139*H139</f>
        <v>5.8799999999999998E-3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3665</v>
      </c>
    </row>
    <row r="140" spans="2:65" s="1" customFormat="1" ht="11.25">
      <c r="B140" s="33"/>
      <c r="D140" s="147" t="s">
        <v>265</v>
      </c>
      <c r="F140" s="148" t="s">
        <v>3412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3413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" customFormat="1" ht="16.5" customHeight="1">
      <c r="B142" s="133"/>
      <c r="C142" s="160" t="s">
        <v>342</v>
      </c>
      <c r="D142" s="160" t="s">
        <v>327</v>
      </c>
      <c r="E142" s="161" t="s">
        <v>3414</v>
      </c>
      <c r="F142" s="162" t="s">
        <v>3415</v>
      </c>
      <c r="G142" s="163" t="s">
        <v>656</v>
      </c>
      <c r="H142" s="164">
        <v>42.63</v>
      </c>
      <c r="I142" s="165"/>
      <c r="J142" s="166">
        <f>ROUND(I142*H142,2)</f>
        <v>0</v>
      </c>
      <c r="K142" s="162" t="s">
        <v>263</v>
      </c>
      <c r="L142" s="167"/>
      <c r="M142" s="168" t="s">
        <v>3</v>
      </c>
      <c r="N142" s="169" t="s">
        <v>45</v>
      </c>
      <c r="P142" s="143">
        <f>O142*H142</f>
        <v>0</v>
      </c>
      <c r="Q142" s="143">
        <v>0.23</v>
      </c>
      <c r="R142" s="143">
        <f>Q142*H142</f>
        <v>9.8049000000000017</v>
      </c>
      <c r="S142" s="143">
        <v>0</v>
      </c>
      <c r="T142" s="144">
        <f>S142*H142</f>
        <v>0</v>
      </c>
      <c r="AR142" s="145" t="s">
        <v>310</v>
      </c>
      <c r="AT142" s="145" t="s">
        <v>327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95</v>
      </c>
      <c r="BM142" s="145" t="s">
        <v>3666</v>
      </c>
    </row>
    <row r="143" spans="2:65" s="1" customFormat="1" ht="11.25">
      <c r="B143" s="33"/>
      <c r="D143" s="147" t="s">
        <v>265</v>
      </c>
      <c r="F143" s="148" t="s">
        <v>3415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3667</v>
      </c>
      <c r="H144" s="156">
        <v>42.63</v>
      </c>
      <c r="I144" s="157"/>
      <c r="L144" s="153"/>
      <c r="M144" s="158"/>
      <c r="T144" s="159"/>
      <c r="AT144" s="154" t="s">
        <v>269</v>
      </c>
      <c r="AU144" s="154" t="s">
        <v>83</v>
      </c>
      <c r="AV144" s="12" t="s">
        <v>83</v>
      </c>
      <c r="AW144" s="12" t="s">
        <v>37</v>
      </c>
      <c r="AX144" s="12" t="s">
        <v>81</v>
      </c>
      <c r="AY144" s="154" t="s">
        <v>257</v>
      </c>
    </row>
    <row r="145" spans="2:65" s="1" customFormat="1" ht="16.5" customHeight="1">
      <c r="B145" s="133"/>
      <c r="C145" s="134" t="s">
        <v>349</v>
      </c>
      <c r="D145" s="134" t="s">
        <v>259</v>
      </c>
      <c r="E145" s="135" t="s">
        <v>3668</v>
      </c>
      <c r="F145" s="136" t="s">
        <v>3669</v>
      </c>
      <c r="G145" s="137" t="s">
        <v>282</v>
      </c>
      <c r="H145" s="138">
        <v>24.6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2.2724600000000001</v>
      </c>
      <c r="R145" s="143">
        <f>Q145*H145</f>
        <v>55.902516000000006</v>
      </c>
      <c r="S145" s="143">
        <v>0</v>
      </c>
      <c r="T145" s="144">
        <f>S145*H145</f>
        <v>0</v>
      </c>
      <c r="AR145" s="145" t="s">
        <v>95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95</v>
      </c>
      <c r="BM145" s="145" t="s">
        <v>3670</v>
      </c>
    </row>
    <row r="146" spans="2:65" s="1" customFormat="1" ht="19.5">
      <c r="B146" s="33"/>
      <c r="D146" s="147" t="s">
        <v>265</v>
      </c>
      <c r="F146" s="148" t="s">
        <v>3671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3672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3" customFormat="1" ht="11.25">
      <c r="B148" s="173"/>
      <c r="D148" s="147" t="s">
        <v>269</v>
      </c>
      <c r="E148" s="174" t="s">
        <v>3</v>
      </c>
      <c r="F148" s="175" t="s">
        <v>3673</v>
      </c>
      <c r="H148" s="174" t="s">
        <v>3</v>
      </c>
      <c r="I148" s="176"/>
      <c r="L148" s="173"/>
      <c r="M148" s="177"/>
      <c r="T148" s="178"/>
      <c r="AT148" s="174" t="s">
        <v>269</v>
      </c>
      <c r="AU148" s="174" t="s">
        <v>83</v>
      </c>
      <c r="AV148" s="13" t="s">
        <v>81</v>
      </c>
      <c r="AW148" s="13" t="s">
        <v>37</v>
      </c>
      <c r="AX148" s="13" t="s">
        <v>74</v>
      </c>
      <c r="AY148" s="174" t="s">
        <v>257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3674</v>
      </c>
      <c r="H149" s="156">
        <v>3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2" customFormat="1" ht="11.25">
      <c r="B150" s="153"/>
      <c r="D150" s="147" t="s">
        <v>269</v>
      </c>
      <c r="E150" s="154" t="s">
        <v>3</v>
      </c>
      <c r="F150" s="155" t="s">
        <v>3675</v>
      </c>
      <c r="H150" s="156">
        <v>2</v>
      </c>
      <c r="I150" s="157"/>
      <c r="L150" s="153"/>
      <c r="M150" s="158"/>
      <c r="T150" s="159"/>
      <c r="AT150" s="154" t="s">
        <v>269</v>
      </c>
      <c r="AU150" s="154" t="s">
        <v>83</v>
      </c>
      <c r="AV150" s="12" t="s">
        <v>83</v>
      </c>
      <c r="AW150" s="12" t="s">
        <v>37</v>
      </c>
      <c r="AX150" s="12" t="s">
        <v>74</v>
      </c>
      <c r="AY150" s="154" t="s">
        <v>257</v>
      </c>
    </row>
    <row r="151" spans="2:65" s="12" customFormat="1" ht="11.25">
      <c r="B151" s="153"/>
      <c r="D151" s="147" t="s">
        <v>269</v>
      </c>
      <c r="E151" s="154" t="s">
        <v>3</v>
      </c>
      <c r="F151" s="155" t="s">
        <v>3676</v>
      </c>
      <c r="H151" s="156">
        <v>2</v>
      </c>
      <c r="I151" s="157"/>
      <c r="L151" s="153"/>
      <c r="M151" s="158"/>
      <c r="T151" s="159"/>
      <c r="AT151" s="154" t="s">
        <v>269</v>
      </c>
      <c r="AU151" s="154" t="s">
        <v>83</v>
      </c>
      <c r="AV151" s="12" t="s">
        <v>83</v>
      </c>
      <c r="AW151" s="12" t="s">
        <v>37</v>
      </c>
      <c r="AX151" s="12" t="s">
        <v>74</v>
      </c>
      <c r="AY151" s="154" t="s">
        <v>257</v>
      </c>
    </row>
    <row r="152" spans="2:65" s="12" customFormat="1" ht="11.25">
      <c r="B152" s="153"/>
      <c r="D152" s="147" t="s">
        <v>269</v>
      </c>
      <c r="E152" s="154" t="s">
        <v>3</v>
      </c>
      <c r="F152" s="155" t="s">
        <v>3677</v>
      </c>
      <c r="H152" s="156">
        <v>2</v>
      </c>
      <c r="I152" s="157"/>
      <c r="L152" s="153"/>
      <c r="M152" s="158"/>
      <c r="T152" s="159"/>
      <c r="AT152" s="154" t="s">
        <v>269</v>
      </c>
      <c r="AU152" s="154" t="s">
        <v>83</v>
      </c>
      <c r="AV152" s="12" t="s">
        <v>83</v>
      </c>
      <c r="AW152" s="12" t="s">
        <v>37</v>
      </c>
      <c r="AX152" s="12" t="s">
        <v>74</v>
      </c>
      <c r="AY152" s="154" t="s">
        <v>257</v>
      </c>
    </row>
    <row r="153" spans="2:65" s="12" customFormat="1" ht="11.25">
      <c r="B153" s="153"/>
      <c r="D153" s="147" t="s">
        <v>269</v>
      </c>
      <c r="E153" s="154" t="s">
        <v>3</v>
      </c>
      <c r="F153" s="155" t="s">
        <v>3678</v>
      </c>
      <c r="H153" s="156">
        <v>3</v>
      </c>
      <c r="I153" s="157"/>
      <c r="L153" s="153"/>
      <c r="M153" s="158"/>
      <c r="T153" s="159"/>
      <c r="AT153" s="154" t="s">
        <v>269</v>
      </c>
      <c r="AU153" s="154" t="s">
        <v>83</v>
      </c>
      <c r="AV153" s="12" t="s">
        <v>83</v>
      </c>
      <c r="AW153" s="12" t="s">
        <v>37</v>
      </c>
      <c r="AX153" s="12" t="s">
        <v>74</v>
      </c>
      <c r="AY153" s="154" t="s">
        <v>257</v>
      </c>
    </row>
    <row r="154" spans="2:65" s="12" customFormat="1" ht="11.25">
      <c r="B154" s="153"/>
      <c r="D154" s="147" t="s">
        <v>269</v>
      </c>
      <c r="E154" s="154" t="s">
        <v>3</v>
      </c>
      <c r="F154" s="155" t="s">
        <v>3679</v>
      </c>
      <c r="H154" s="156">
        <v>5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74</v>
      </c>
      <c r="AY154" s="154" t="s">
        <v>257</v>
      </c>
    </row>
    <row r="155" spans="2:65" s="12" customFormat="1" ht="11.25">
      <c r="B155" s="153"/>
      <c r="D155" s="147" t="s">
        <v>269</v>
      </c>
      <c r="E155" s="154" t="s">
        <v>3</v>
      </c>
      <c r="F155" s="155" t="s">
        <v>3680</v>
      </c>
      <c r="H155" s="156">
        <v>3.6</v>
      </c>
      <c r="I155" s="157"/>
      <c r="L155" s="153"/>
      <c r="M155" s="158"/>
      <c r="T155" s="159"/>
      <c r="AT155" s="154" t="s">
        <v>269</v>
      </c>
      <c r="AU155" s="154" t="s">
        <v>83</v>
      </c>
      <c r="AV155" s="12" t="s">
        <v>83</v>
      </c>
      <c r="AW155" s="12" t="s">
        <v>37</v>
      </c>
      <c r="AX155" s="12" t="s">
        <v>74</v>
      </c>
      <c r="AY155" s="154" t="s">
        <v>257</v>
      </c>
    </row>
    <row r="156" spans="2:65" s="12" customFormat="1" ht="11.25">
      <c r="B156" s="153"/>
      <c r="D156" s="147" t="s">
        <v>269</v>
      </c>
      <c r="E156" s="154" t="s">
        <v>3</v>
      </c>
      <c r="F156" s="155" t="s">
        <v>3681</v>
      </c>
      <c r="H156" s="156">
        <v>4</v>
      </c>
      <c r="I156" s="157"/>
      <c r="L156" s="153"/>
      <c r="M156" s="158"/>
      <c r="T156" s="159"/>
      <c r="AT156" s="154" t="s">
        <v>269</v>
      </c>
      <c r="AU156" s="154" t="s">
        <v>83</v>
      </c>
      <c r="AV156" s="12" t="s">
        <v>83</v>
      </c>
      <c r="AW156" s="12" t="s">
        <v>37</v>
      </c>
      <c r="AX156" s="12" t="s">
        <v>74</v>
      </c>
      <c r="AY156" s="154" t="s">
        <v>257</v>
      </c>
    </row>
    <row r="157" spans="2:65" s="14" customFormat="1" ht="11.25">
      <c r="B157" s="179"/>
      <c r="D157" s="147" t="s">
        <v>269</v>
      </c>
      <c r="E157" s="180" t="s">
        <v>3</v>
      </c>
      <c r="F157" s="181" t="s">
        <v>610</v>
      </c>
      <c r="H157" s="182">
        <v>24.6</v>
      </c>
      <c r="I157" s="183"/>
      <c r="L157" s="179"/>
      <c r="M157" s="184"/>
      <c r="T157" s="185"/>
      <c r="AT157" s="180" t="s">
        <v>269</v>
      </c>
      <c r="AU157" s="180" t="s">
        <v>83</v>
      </c>
      <c r="AV157" s="14" t="s">
        <v>95</v>
      </c>
      <c r="AW157" s="14" t="s">
        <v>37</v>
      </c>
      <c r="AX157" s="14" t="s">
        <v>81</v>
      </c>
      <c r="AY157" s="180" t="s">
        <v>257</v>
      </c>
    </row>
    <row r="158" spans="2:65" s="11" customFormat="1" ht="22.9" customHeight="1">
      <c r="B158" s="121"/>
      <c r="D158" s="122" t="s">
        <v>73</v>
      </c>
      <c r="E158" s="131" t="s">
        <v>90</v>
      </c>
      <c r="F158" s="131" t="s">
        <v>714</v>
      </c>
      <c r="I158" s="124"/>
      <c r="J158" s="132">
        <f>BK158</f>
        <v>0</v>
      </c>
      <c r="L158" s="121"/>
      <c r="M158" s="126"/>
      <c r="P158" s="127">
        <f>SUM(P159:P188)</f>
        <v>0</v>
      </c>
      <c r="R158" s="127">
        <f>SUM(R159:R188)</f>
        <v>0</v>
      </c>
      <c r="T158" s="128">
        <f>SUM(T159:T188)</f>
        <v>0</v>
      </c>
      <c r="AR158" s="122" t="s">
        <v>95</v>
      </c>
      <c r="AT158" s="129" t="s">
        <v>73</v>
      </c>
      <c r="AU158" s="129" t="s">
        <v>81</v>
      </c>
      <c r="AY158" s="122" t="s">
        <v>257</v>
      </c>
      <c r="BK158" s="130">
        <f>SUM(BK159:BK188)</f>
        <v>0</v>
      </c>
    </row>
    <row r="159" spans="2:65" s="1" customFormat="1" ht="16.5" customHeight="1">
      <c r="B159" s="133"/>
      <c r="C159" s="134" t="s">
        <v>356</v>
      </c>
      <c r="D159" s="134" t="s">
        <v>259</v>
      </c>
      <c r="E159" s="135" t="s">
        <v>3682</v>
      </c>
      <c r="F159" s="136" t="s">
        <v>3683</v>
      </c>
      <c r="G159" s="137" t="s">
        <v>274</v>
      </c>
      <c r="H159" s="138">
        <v>2567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3684</v>
      </c>
    </row>
    <row r="160" spans="2:65" s="1" customFormat="1" ht="11.25">
      <c r="B160" s="33"/>
      <c r="D160" s="147" t="s">
        <v>265</v>
      </c>
      <c r="F160" s="148" t="s">
        <v>3685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51" s="1" customFormat="1" ht="11.25">
      <c r="B161" s="33"/>
      <c r="D161" s="151" t="s">
        <v>267</v>
      </c>
      <c r="F161" s="152" t="s">
        <v>3686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51" s="13" customFormat="1" ht="11.25">
      <c r="B162" s="173"/>
      <c r="D162" s="147" t="s">
        <v>269</v>
      </c>
      <c r="E162" s="174" t="s">
        <v>3</v>
      </c>
      <c r="F162" s="175" t="s">
        <v>3687</v>
      </c>
      <c r="H162" s="174" t="s">
        <v>3</v>
      </c>
      <c r="I162" s="176"/>
      <c r="L162" s="173"/>
      <c r="M162" s="177"/>
      <c r="T162" s="178"/>
      <c r="AT162" s="174" t="s">
        <v>269</v>
      </c>
      <c r="AU162" s="174" t="s">
        <v>83</v>
      </c>
      <c r="AV162" s="13" t="s">
        <v>81</v>
      </c>
      <c r="AW162" s="13" t="s">
        <v>37</v>
      </c>
      <c r="AX162" s="13" t="s">
        <v>74</v>
      </c>
      <c r="AY162" s="174" t="s">
        <v>257</v>
      </c>
    </row>
    <row r="163" spans="2:51" s="12" customFormat="1" ht="11.25">
      <c r="B163" s="153"/>
      <c r="D163" s="147" t="s">
        <v>269</v>
      </c>
      <c r="E163" s="154" t="s">
        <v>526</v>
      </c>
      <c r="F163" s="155" t="s">
        <v>3688</v>
      </c>
      <c r="H163" s="156">
        <v>229</v>
      </c>
      <c r="I163" s="157"/>
      <c r="L163" s="153"/>
      <c r="M163" s="158"/>
      <c r="T163" s="159"/>
      <c r="AT163" s="154" t="s">
        <v>269</v>
      </c>
      <c r="AU163" s="154" t="s">
        <v>83</v>
      </c>
      <c r="AV163" s="12" t="s">
        <v>83</v>
      </c>
      <c r="AW163" s="12" t="s">
        <v>37</v>
      </c>
      <c r="AX163" s="12" t="s">
        <v>74</v>
      </c>
      <c r="AY163" s="154" t="s">
        <v>257</v>
      </c>
    </row>
    <row r="164" spans="2:51" s="13" customFormat="1" ht="11.25">
      <c r="B164" s="173"/>
      <c r="D164" s="147" t="s">
        <v>269</v>
      </c>
      <c r="E164" s="174" t="s">
        <v>3</v>
      </c>
      <c r="F164" s="175" t="s">
        <v>3689</v>
      </c>
      <c r="H164" s="174" t="s">
        <v>3</v>
      </c>
      <c r="I164" s="176"/>
      <c r="L164" s="173"/>
      <c r="M164" s="177"/>
      <c r="T164" s="178"/>
      <c r="AT164" s="174" t="s">
        <v>269</v>
      </c>
      <c r="AU164" s="174" t="s">
        <v>83</v>
      </c>
      <c r="AV164" s="13" t="s">
        <v>81</v>
      </c>
      <c r="AW164" s="13" t="s">
        <v>37</v>
      </c>
      <c r="AX164" s="13" t="s">
        <v>74</v>
      </c>
      <c r="AY164" s="174" t="s">
        <v>257</v>
      </c>
    </row>
    <row r="165" spans="2:51" s="12" customFormat="1" ht="11.25">
      <c r="B165" s="153"/>
      <c r="D165" s="147" t="s">
        <v>269</v>
      </c>
      <c r="E165" s="154" t="s">
        <v>3</v>
      </c>
      <c r="F165" s="155" t="s">
        <v>3690</v>
      </c>
      <c r="H165" s="156">
        <v>160</v>
      </c>
      <c r="I165" s="157"/>
      <c r="L165" s="153"/>
      <c r="M165" s="158"/>
      <c r="T165" s="159"/>
      <c r="AT165" s="154" t="s">
        <v>269</v>
      </c>
      <c r="AU165" s="154" t="s">
        <v>83</v>
      </c>
      <c r="AV165" s="12" t="s">
        <v>83</v>
      </c>
      <c r="AW165" s="12" t="s">
        <v>37</v>
      </c>
      <c r="AX165" s="12" t="s">
        <v>74</v>
      </c>
      <c r="AY165" s="154" t="s">
        <v>257</v>
      </c>
    </row>
    <row r="166" spans="2:51" s="13" customFormat="1" ht="11.25">
      <c r="B166" s="173"/>
      <c r="D166" s="147" t="s">
        <v>269</v>
      </c>
      <c r="E166" s="174" t="s">
        <v>3</v>
      </c>
      <c r="F166" s="175" t="s">
        <v>3691</v>
      </c>
      <c r="H166" s="174" t="s">
        <v>3</v>
      </c>
      <c r="I166" s="176"/>
      <c r="L166" s="173"/>
      <c r="M166" s="177"/>
      <c r="T166" s="178"/>
      <c r="AT166" s="174" t="s">
        <v>269</v>
      </c>
      <c r="AU166" s="174" t="s">
        <v>83</v>
      </c>
      <c r="AV166" s="13" t="s">
        <v>81</v>
      </c>
      <c r="AW166" s="13" t="s">
        <v>37</v>
      </c>
      <c r="AX166" s="13" t="s">
        <v>74</v>
      </c>
      <c r="AY166" s="174" t="s">
        <v>257</v>
      </c>
    </row>
    <row r="167" spans="2:51" s="12" customFormat="1" ht="11.25">
      <c r="B167" s="153"/>
      <c r="D167" s="147" t="s">
        <v>269</v>
      </c>
      <c r="E167" s="154" t="s">
        <v>3</v>
      </c>
      <c r="F167" s="155" t="s">
        <v>3692</v>
      </c>
      <c r="H167" s="156">
        <v>4</v>
      </c>
      <c r="I167" s="157"/>
      <c r="L167" s="153"/>
      <c r="M167" s="158"/>
      <c r="T167" s="159"/>
      <c r="AT167" s="154" t="s">
        <v>269</v>
      </c>
      <c r="AU167" s="154" t="s">
        <v>83</v>
      </c>
      <c r="AV167" s="12" t="s">
        <v>83</v>
      </c>
      <c r="AW167" s="12" t="s">
        <v>37</v>
      </c>
      <c r="AX167" s="12" t="s">
        <v>74</v>
      </c>
      <c r="AY167" s="154" t="s">
        <v>257</v>
      </c>
    </row>
    <row r="168" spans="2:51" s="13" customFormat="1" ht="11.25">
      <c r="B168" s="173"/>
      <c r="D168" s="147" t="s">
        <v>269</v>
      </c>
      <c r="E168" s="174" t="s">
        <v>3</v>
      </c>
      <c r="F168" s="175" t="s">
        <v>3693</v>
      </c>
      <c r="H168" s="174" t="s">
        <v>3</v>
      </c>
      <c r="I168" s="176"/>
      <c r="L168" s="173"/>
      <c r="M168" s="177"/>
      <c r="T168" s="178"/>
      <c r="AT168" s="174" t="s">
        <v>269</v>
      </c>
      <c r="AU168" s="174" t="s">
        <v>83</v>
      </c>
      <c r="AV168" s="13" t="s">
        <v>81</v>
      </c>
      <c r="AW168" s="13" t="s">
        <v>37</v>
      </c>
      <c r="AX168" s="13" t="s">
        <v>74</v>
      </c>
      <c r="AY168" s="174" t="s">
        <v>257</v>
      </c>
    </row>
    <row r="169" spans="2:51" s="12" customFormat="1" ht="11.25">
      <c r="B169" s="153"/>
      <c r="D169" s="147" t="s">
        <v>269</v>
      </c>
      <c r="E169" s="154" t="s">
        <v>3</v>
      </c>
      <c r="F169" s="155" t="s">
        <v>3694</v>
      </c>
      <c r="H169" s="156">
        <v>300</v>
      </c>
      <c r="I169" s="157"/>
      <c r="L169" s="153"/>
      <c r="M169" s="158"/>
      <c r="T169" s="159"/>
      <c r="AT169" s="154" t="s">
        <v>269</v>
      </c>
      <c r="AU169" s="154" t="s">
        <v>83</v>
      </c>
      <c r="AV169" s="12" t="s">
        <v>83</v>
      </c>
      <c r="AW169" s="12" t="s">
        <v>37</v>
      </c>
      <c r="AX169" s="12" t="s">
        <v>74</v>
      </c>
      <c r="AY169" s="154" t="s">
        <v>257</v>
      </c>
    </row>
    <row r="170" spans="2:51" s="13" customFormat="1" ht="11.25">
      <c r="B170" s="173"/>
      <c r="D170" s="147" t="s">
        <v>269</v>
      </c>
      <c r="E170" s="174" t="s">
        <v>3</v>
      </c>
      <c r="F170" s="175" t="s">
        <v>3695</v>
      </c>
      <c r="H170" s="174" t="s">
        <v>3</v>
      </c>
      <c r="I170" s="176"/>
      <c r="L170" s="173"/>
      <c r="M170" s="177"/>
      <c r="T170" s="178"/>
      <c r="AT170" s="174" t="s">
        <v>269</v>
      </c>
      <c r="AU170" s="174" t="s">
        <v>83</v>
      </c>
      <c r="AV170" s="13" t="s">
        <v>81</v>
      </c>
      <c r="AW170" s="13" t="s">
        <v>37</v>
      </c>
      <c r="AX170" s="13" t="s">
        <v>74</v>
      </c>
      <c r="AY170" s="174" t="s">
        <v>257</v>
      </c>
    </row>
    <row r="171" spans="2:51" s="12" customFormat="1" ht="11.25">
      <c r="B171" s="153"/>
      <c r="D171" s="147" t="s">
        <v>269</v>
      </c>
      <c r="E171" s="154" t="s">
        <v>3</v>
      </c>
      <c r="F171" s="155" t="s">
        <v>3696</v>
      </c>
      <c r="H171" s="156">
        <v>56</v>
      </c>
      <c r="I171" s="157"/>
      <c r="L171" s="153"/>
      <c r="M171" s="158"/>
      <c r="T171" s="159"/>
      <c r="AT171" s="154" t="s">
        <v>269</v>
      </c>
      <c r="AU171" s="154" t="s">
        <v>83</v>
      </c>
      <c r="AV171" s="12" t="s">
        <v>83</v>
      </c>
      <c r="AW171" s="12" t="s">
        <v>37</v>
      </c>
      <c r="AX171" s="12" t="s">
        <v>74</v>
      </c>
      <c r="AY171" s="154" t="s">
        <v>257</v>
      </c>
    </row>
    <row r="172" spans="2:51" s="13" customFormat="1" ht="11.25">
      <c r="B172" s="173"/>
      <c r="D172" s="147" t="s">
        <v>269</v>
      </c>
      <c r="E172" s="174" t="s">
        <v>3</v>
      </c>
      <c r="F172" s="175" t="s">
        <v>3697</v>
      </c>
      <c r="H172" s="174" t="s">
        <v>3</v>
      </c>
      <c r="I172" s="176"/>
      <c r="L172" s="173"/>
      <c r="M172" s="177"/>
      <c r="T172" s="178"/>
      <c r="AT172" s="174" t="s">
        <v>269</v>
      </c>
      <c r="AU172" s="174" t="s">
        <v>83</v>
      </c>
      <c r="AV172" s="13" t="s">
        <v>81</v>
      </c>
      <c r="AW172" s="13" t="s">
        <v>37</v>
      </c>
      <c r="AX172" s="13" t="s">
        <v>74</v>
      </c>
      <c r="AY172" s="174" t="s">
        <v>257</v>
      </c>
    </row>
    <row r="173" spans="2:51" s="12" customFormat="1" ht="11.25">
      <c r="B173" s="153"/>
      <c r="D173" s="147" t="s">
        <v>269</v>
      </c>
      <c r="E173" s="154" t="s">
        <v>3</v>
      </c>
      <c r="F173" s="155" t="s">
        <v>3692</v>
      </c>
      <c r="H173" s="156">
        <v>4</v>
      </c>
      <c r="I173" s="157"/>
      <c r="L173" s="153"/>
      <c r="M173" s="158"/>
      <c r="T173" s="159"/>
      <c r="AT173" s="154" t="s">
        <v>269</v>
      </c>
      <c r="AU173" s="154" t="s">
        <v>83</v>
      </c>
      <c r="AV173" s="12" t="s">
        <v>83</v>
      </c>
      <c r="AW173" s="12" t="s">
        <v>37</v>
      </c>
      <c r="AX173" s="12" t="s">
        <v>74</v>
      </c>
      <c r="AY173" s="154" t="s">
        <v>257</v>
      </c>
    </row>
    <row r="174" spans="2:51" s="13" customFormat="1" ht="11.25">
      <c r="B174" s="173"/>
      <c r="D174" s="147" t="s">
        <v>269</v>
      </c>
      <c r="E174" s="174" t="s">
        <v>3</v>
      </c>
      <c r="F174" s="175" t="s">
        <v>3698</v>
      </c>
      <c r="H174" s="174" t="s">
        <v>3</v>
      </c>
      <c r="I174" s="176"/>
      <c r="L174" s="173"/>
      <c r="M174" s="177"/>
      <c r="T174" s="178"/>
      <c r="AT174" s="174" t="s">
        <v>269</v>
      </c>
      <c r="AU174" s="174" t="s">
        <v>83</v>
      </c>
      <c r="AV174" s="13" t="s">
        <v>81</v>
      </c>
      <c r="AW174" s="13" t="s">
        <v>37</v>
      </c>
      <c r="AX174" s="13" t="s">
        <v>74</v>
      </c>
      <c r="AY174" s="174" t="s">
        <v>257</v>
      </c>
    </row>
    <row r="175" spans="2:51" s="12" customFormat="1" ht="11.25">
      <c r="B175" s="153"/>
      <c r="D175" s="147" t="s">
        <v>269</v>
      </c>
      <c r="E175" s="154" t="s">
        <v>3</v>
      </c>
      <c r="F175" s="155" t="s">
        <v>3699</v>
      </c>
      <c r="H175" s="156">
        <v>17</v>
      </c>
      <c r="I175" s="157"/>
      <c r="L175" s="153"/>
      <c r="M175" s="158"/>
      <c r="T175" s="159"/>
      <c r="AT175" s="154" t="s">
        <v>269</v>
      </c>
      <c r="AU175" s="154" t="s">
        <v>83</v>
      </c>
      <c r="AV175" s="12" t="s">
        <v>83</v>
      </c>
      <c r="AW175" s="12" t="s">
        <v>37</v>
      </c>
      <c r="AX175" s="12" t="s">
        <v>74</v>
      </c>
      <c r="AY175" s="154" t="s">
        <v>257</v>
      </c>
    </row>
    <row r="176" spans="2:51" s="13" customFormat="1" ht="11.25">
      <c r="B176" s="173"/>
      <c r="D176" s="147" t="s">
        <v>269</v>
      </c>
      <c r="E176" s="174" t="s">
        <v>3</v>
      </c>
      <c r="F176" s="175" t="s">
        <v>3700</v>
      </c>
      <c r="H176" s="174" t="s">
        <v>3</v>
      </c>
      <c r="I176" s="176"/>
      <c r="L176" s="173"/>
      <c r="M176" s="177"/>
      <c r="T176" s="178"/>
      <c r="AT176" s="174" t="s">
        <v>269</v>
      </c>
      <c r="AU176" s="174" t="s">
        <v>83</v>
      </c>
      <c r="AV176" s="13" t="s">
        <v>81</v>
      </c>
      <c r="AW176" s="13" t="s">
        <v>37</v>
      </c>
      <c r="AX176" s="13" t="s">
        <v>74</v>
      </c>
      <c r="AY176" s="174" t="s">
        <v>257</v>
      </c>
    </row>
    <row r="177" spans="2:65" s="12" customFormat="1" ht="11.25">
      <c r="B177" s="153"/>
      <c r="D177" s="147" t="s">
        <v>269</v>
      </c>
      <c r="E177" s="154" t="s">
        <v>3</v>
      </c>
      <c r="F177" s="155" t="s">
        <v>3701</v>
      </c>
      <c r="H177" s="156">
        <v>25</v>
      </c>
      <c r="I177" s="157"/>
      <c r="L177" s="153"/>
      <c r="M177" s="158"/>
      <c r="T177" s="159"/>
      <c r="AT177" s="154" t="s">
        <v>269</v>
      </c>
      <c r="AU177" s="154" t="s">
        <v>83</v>
      </c>
      <c r="AV177" s="12" t="s">
        <v>83</v>
      </c>
      <c r="AW177" s="12" t="s">
        <v>37</v>
      </c>
      <c r="AX177" s="12" t="s">
        <v>74</v>
      </c>
      <c r="AY177" s="154" t="s">
        <v>257</v>
      </c>
    </row>
    <row r="178" spans="2:65" s="13" customFormat="1" ht="11.25">
      <c r="B178" s="173"/>
      <c r="D178" s="147" t="s">
        <v>269</v>
      </c>
      <c r="E178" s="174" t="s">
        <v>3</v>
      </c>
      <c r="F178" s="175" t="s">
        <v>3702</v>
      </c>
      <c r="H178" s="174" t="s">
        <v>3</v>
      </c>
      <c r="I178" s="176"/>
      <c r="L178" s="173"/>
      <c r="M178" s="177"/>
      <c r="T178" s="178"/>
      <c r="AT178" s="174" t="s">
        <v>269</v>
      </c>
      <c r="AU178" s="174" t="s">
        <v>83</v>
      </c>
      <c r="AV178" s="13" t="s">
        <v>81</v>
      </c>
      <c r="AW178" s="13" t="s">
        <v>37</v>
      </c>
      <c r="AX178" s="13" t="s">
        <v>74</v>
      </c>
      <c r="AY178" s="174" t="s">
        <v>257</v>
      </c>
    </row>
    <row r="179" spans="2:65" s="12" customFormat="1" ht="11.25">
      <c r="B179" s="153"/>
      <c r="D179" s="147" t="s">
        <v>269</v>
      </c>
      <c r="E179" s="154" t="s">
        <v>3</v>
      </c>
      <c r="F179" s="155" t="s">
        <v>3703</v>
      </c>
      <c r="H179" s="156">
        <v>20</v>
      </c>
      <c r="I179" s="157"/>
      <c r="L179" s="153"/>
      <c r="M179" s="158"/>
      <c r="T179" s="159"/>
      <c r="AT179" s="154" t="s">
        <v>269</v>
      </c>
      <c r="AU179" s="154" t="s">
        <v>83</v>
      </c>
      <c r="AV179" s="12" t="s">
        <v>83</v>
      </c>
      <c r="AW179" s="12" t="s">
        <v>37</v>
      </c>
      <c r="AX179" s="12" t="s">
        <v>74</v>
      </c>
      <c r="AY179" s="154" t="s">
        <v>257</v>
      </c>
    </row>
    <row r="180" spans="2:65" s="13" customFormat="1" ht="11.25">
      <c r="B180" s="173"/>
      <c r="D180" s="147" t="s">
        <v>269</v>
      </c>
      <c r="E180" s="174" t="s">
        <v>3</v>
      </c>
      <c r="F180" s="175" t="s">
        <v>3704</v>
      </c>
      <c r="H180" s="174" t="s">
        <v>3</v>
      </c>
      <c r="I180" s="176"/>
      <c r="L180" s="173"/>
      <c r="M180" s="177"/>
      <c r="T180" s="178"/>
      <c r="AT180" s="174" t="s">
        <v>269</v>
      </c>
      <c r="AU180" s="174" t="s">
        <v>83</v>
      </c>
      <c r="AV180" s="13" t="s">
        <v>81</v>
      </c>
      <c r="AW180" s="13" t="s">
        <v>37</v>
      </c>
      <c r="AX180" s="13" t="s">
        <v>74</v>
      </c>
      <c r="AY180" s="174" t="s">
        <v>257</v>
      </c>
    </row>
    <row r="181" spans="2:65" s="12" customFormat="1" ht="11.25">
      <c r="B181" s="153"/>
      <c r="D181" s="147" t="s">
        <v>269</v>
      </c>
      <c r="E181" s="154" t="s">
        <v>3</v>
      </c>
      <c r="F181" s="155" t="s">
        <v>3705</v>
      </c>
      <c r="H181" s="156">
        <v>285</v>
      </c>
      <c r="I181" s="157"/>
      <c r="L181" s="153"/>
      <c r="M181" s="158"/>
      <c r="T181" s="159"/>
      <c r="AT181" s="154" t="s">
        <v>269</v>
      </c>
      <c r="AU181" s="154" t="s">
        <v>83</v>
      </c>
      <c r="AV181" s="12" t="s">
        <v>83</v>
      </c>
      <c r="AW181" s="12" t="s">
        <v>37</v>
      </c>
      <c r="AX181" s="12" t="s">
        <v>74</v>
      </c>
      <c r="AY181" s="154" t="s">
        <v>257</v>
      </c>
    </row>
    <row r="182" spans="2:65" s="13" customFormat="1" ht="11.25">
      <c r="B182" s="173"/>
      <c r="D182" s="147" t="s">
        <v>269</v>
      </c>
      <c r="E182" s="174" t="s">
        <v>3</v>
      </c>
      <c r="F182" s="175" t="s">
        <v>3706</v>
      </c>
      <c r="H182" s="174" t="s">
        <v>3</v>
      </c>
      <c r="I182" s="176"/>
      <c r="L182" s="173"/>
      <c r="M182" s="177"/>
      <c r="T182" s="178"/>
      <c r="AT182" s="174" t="s">
        <v>269</v>
      </c>
      <c r="AU182" s="174" t="s">
        <v>83</v>
      </c>
      <c r="AV182" s="13" t="s">
        <v>81</v>
      </c>
      <c r="AW182" s="13" t="s">
        <v>37</v>
      </c>
      <c r="AX182" s="13" t="s">
        <v>74</v>
      </c>
      <c r="AY182" s="174" t="s">
        <v>257</v>
      </c>
    </row>
    <row r="183" spans="2:65" s="12" customFormat="1" ht="11.25">
      <c r="B183" s="153"/>
      <c r="D183" s="147" t="s">
        <v>269</v>
      </c>
      <c r="E183" s="154" t="s">
        <v>3</v>
      </c>
      <c r="F183" s="155" t="s">
        <v>3707</v>
      </c>
      <c r="H183" s="156">
        <v>1080</v>
      </c>
      <c r="I183" s="157"/>
      <c r="L183" s="153"/>
      <c r="M183" s="158"/>
      <c r="T183" s="159"/>
      <c r="AT183" s="154" t="s">
        <v>269</v>
      </c>
      <c r="AU183" s="154" t="s">
        <v>83</v>
      </c>
      <c r="AV183" s="12" t="s">
        <v>83</v>
      </c>
      <c r="AW183" s="12" t="s">
        <v>37</v>
      </c>
      <c r="AX183" s="12" t="s">
        <v>74</v>
      </c>
      <c r="AY183" s="154" t="s">
        <v>257</v>
      </c>
    </row>
    <row r="184" spans="2:65" s="13" customFormat="1" ht="22.5">
      <c r="B184" s="173"/>
      <c r="D184" s="147" t="s">
        <v>269</v>
      </c>
      <c r="E184" s="174" t="s">
        <v>3</v>
      </c>
      <c r="F184" s="175" t="s">
        <v>3708</v>
      </c>
      <c r="H184" s="174" t="s">
        <v>3</v>
      </c>
      <c r="I184" s="176"/>
      <c r="L184" s="173"/>
      <c r="M184" s="177"/>
      <c r="T184" s="178"/>
      <c r="AT184" s="174" t="s">
        <v>269</v>
      </c>
      <c r="AU184" s="174" t="s">
        <v>83</v>
      </c>
      <c r="AV184" s="13" t="s">
        <v>81</v>
      </c>
      <c r="AW184" s="13" t="s">
        <v>37</v>
      </c>
      <c r="AX184" s="13" t="s">
        <v>74</v>
      </c>
      <c r="AY184" s="174" t="s">
        <v>257</v>
      </c>
    </row>
    <row r="185" spans="2:65" s="12" customFormat="1" ht="11.25">
      <c r="B185" s="153"/>
      <c r="D185" s="147" t="s">
        <v>269</v>
      </c>
      <c r="E185" s="154" t="s">
        <v>3</v>
      </c>
      <c r="F185" s="155" t="s">
        <v>3690</v>
      </c>
      <c r="H185" s="156">
        <v>160</v>
      </c>
      <c r="I185" s="157"/>
      <c r="L185" s="153"/>
      <c r="M185" s="158"/>
      <c r="T185" s="159"/>
      <c r="AT185" s="154" t="s">
        <v>269</v>
      </c>
      <c r="AU185" s="154" t="s">
        <v>83</v>
      </c>
      <c r="AV185" s="12" t="s">
        <v>83</v>
      </c>
      <c r="AW185" s="12" t="s">
        <v>37</v>
      </c>
      <c r="AX185" s="12" t="s">
        <v>74</v>
      </c>
      <c r="AY185" s="154" t="s">
        <v>257</v>
      </c>
    </row>
    <row r="186" spans="2:65" s="13" customFormat="1" ht="11.25">
      <c r="B186" s="173"/>
      <c r="D186" s="147" t="s">
        <v>269</v>
      </c>
      <c r="E186" s="174" t="s">
        <v>3</v>
      </c>
      <c r="F186" s="175" t="s">
        <v>3709</v>
      </c>
      <c r="H186" s="174" t="s">
        <v>3</v>
      </c>
      <c r="I186" s="176"/>
      <c r="L186" s="173"/>
      <c r="M186" s="177"/>
      <c r="T186" s="178"/>
      <c r="AT186" s="174" t="s">
        <v>269</v>
      </c>
      <c r="AU186" s="174" t="s">
        <v>83</v>
      </c>
      <c r="AV186" s="13" t="s">
        <v>81</v>
      </c>
      <c r="AW186" s="13" t="s">
        <v>37</v>
      </c>
      <c r="AX186" s="13" t="s">
        <v>74</v>
      </c>
      <c r="AY186" s="174" t="s">
        <v>257</v>
      </c>
    </row>
    <row r="187" spans="2:65" s="12" customFormat="1" ht="11.25">
      <c r="B187" s="153"/>
      <c r="D187" s="147" t="s">
        <v>269</v>
      </c>
      <c r="E187" s="154" t="s">
        <v>3</v>
      </c>
      <c r="F187" s="155" t="s">
        <v>3710</v>
      </c>
      <c r="H187" s="156">
        <v>227</v>
      </c>
      <c r="I187" s="157"/>
      <c r="L187" s="153"/>
      <c r="M187" s="158"/>
      <c r="T187" s="159"/>
      <c r="AT187" s="154" t="s">
        <v>269</v>
      </c>
      <c r="AU187" s="154" t="s">
        <v>83</v>
      </c>
      <c r="AV187" s="12" t="s">
        <v>83</v>
      </c>
      <c r="AW187" s="12" t="s">
        <v>37</v>
      </c>
      <c r="AX187" s="12" t="s">
        <v>74</v>
      </c>
      <c r="AY187" s="154" t="s">
        <v>257</v>
      </c>
    </row>
    <row r="188" spans="2:65" s="14" customFormat="1" ht="11.25">
      <c r="B188" s="179"/>
      <c r="D188" s="147" t="s">
        <v>269</v>
      </c>
      <c r="E188" s="180" t="s">
        <v>3</v>
      </c>
      <c r="F188" s="181" t="s">
        <v>610</v>
      </c>
      <c r="H188" s="182">
        <v>2567</v>
      </c>
      <c r="I188" s="183"/>
      <c r="L188" s="179"/>
      <c r="M188" s="184"/>
      <c r="T188" s="185"/>
      <c r="AT188" s="180" t="s">
        <v>269</v>
      </c>
      <c r="AU188" s="180" t="s">
        <v>83</v>
      </c>
      <c r="AV188" s="14" t="s">
        <v>95</v>
      </c>
      <c r="AW188" s="14" t="s">
        <v>37</v>
      </c>
      <c r="AX188" s="14" t="s">
        <v>81</v>
      </c>
      <c r="AY188" s="180" t="s">
        <v>257</v>
      </c>
    </row>
    <row r="189" spans="2:65" s="11" customFormat="1" ht="22.9" customHeight="1">
      <c r="B189" s="121"/>
      <c r="D189" s="122" t="s">
        <v>73</v>
      </c>
      <c r="E189" s="131" t="s">
        <v>315</v>
      </c>
      <c r="F189" s="131" t="s">
        <v>443</v>
      </c>
      <c r="I189" s="124"/>
      <c r="J189" s="132">
        <f>BK189</f>
        <v>0</v>
      </c>
      <c r="L189" s="121"/>
      <c r="M189" s="126"/>
      <c r="P189" s="127">
        <f>SUM(P190:P194)</f>
        <v>0</v>
      </c>
      <c r="R189" s="127">
        <f>SUM(R190:R194)</f>
        <v>0</v>
      </c>
      <c r="T189" s="128">
        <f>SUM(T190:T194)</f>
        <v>950</v>
      </c>
      <c r="AR189" s="122" t="s">
        <v>95</v>
      </c>
      <c r="AT189" s="129" t="s">
        <v>73</v>
      </c>
      <c r="AU189" s="129" t="s">
        <v>81</v>
      </c>
      <c r="AY189" s="122" t="s">
        <v>257</v>
      </c>
      <c r="BK189" s="130">
        <f>SUM(BK190:BK194)</f>
        <v>0</v>
      </c>
    </row>
    <row r="190" spans="2:65" s="1" customFormat="1" ht="16.5" customHeight="1">
      <c r="B190" s="133"/>
      <c r="C190" s="134" t="s">
        <v>363</v>
      </c>
      <c r="D190" s="134" t="s">
        <v>259</v>
      </c>
      <c r="E190" s="135" t="s">
        <v>3711</v>
      </c>
      <c r="F190" s="136" t="s">
        <v>3712</v>
      </c>
      <c r="G190" s="137" t="s">
        <v>282</v>
      </c>
      <c r="H190" s="138">
        <v>500</v>
      </c>
      <c r="I190" s="139"/>
      <c r="J190" s="140">
        <f>ROUND(I190*H190,2)</f>
        <v>0</v>
      </c>
      <c r="K190" s="136" t="s">
        <v>331</v>
      </c>
      <c r="L190" s="33"/>
      <c r="M190" s="141" t="s">
        <v>3</v>
      </c>
      <c r="N190" s="142" t="s">
        <v>45</v>
      </c>
      <c r="P190" s="143">
        <f>O190*H190</f>
        <v>0</v>
      </c>
      <c r="Q190" s="143">
        <v>0</v>
      </c>
      <c r="R190" s="143">
        <f>Q190*H190</f>
        <v>0</v>
      </c>
      <c r="S190" s="143">
        <v>1.9</v>
      </c>
      <c r="T190" s="144">
        <f>S190*H190</f>
        <v>950</v>
      </c>
      <c r="AR190" s="145" t="s">
        <v>95</v>
      </c>
      <c r="AT190" s="145" t="s">
        <v>259</v>
      </c>
      <c r="AU190" s="145" t="s">
        <v>83</v>
      </c>
      <c r="AY190" s="17" t="s">
        <v>257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7" t="s">
        <v>81</v>
      </c>
      <c r="BK190" s="146">
        <f>ROUND(I190*H190,2)</f>
        <v>0</v>
      </c>
      <c r="BL190" s="17" t="s">
        <v>95</v>
      </c>
      <c r="BM190" s="145" t="s">
        <v>3713</v>
      </c>
    </row>
    <row r="191" spans="2:65" s="1" customFormat="1" ht="11.25">
      <c r="B191" s="33"/>
      <c r="D191" s="147" t="s">
        <v>265</v>
      </c>
      <c r="F191" s="148" t="s">
        <v>3712</v>
      </c>
      <c r="I191" s="149"/>
      <c r="L191" s="33"/>
      <c r="M191" s="150"/>
      <c r="T191" s="54"/>
      <c r="AT191" s="17" t="s">
        <v>265</v>
      </c>
      <c r="AU191" s="17" t="s">
        <v>83</v>
      </c>
    </row>
    <row r="192" spans="2:65" s="13" customFormat="1" ht="11.25">
      <c r="B192" s="173"/>
      <c r="D192" s="147" t="s">
        <v>269</v>
      </c>
      <c r="E192" s="174" t="s">
        <v>3</v>
      </c>
      <c r="F192" s="175" t="s">
        <v>3714</v>
      </c>
      <c r="H192" s="174" t="s">
        <v>3</v>
      </c>
      <c r="I192" s="176"/>
      <c r="L192" s="173"/>
      <c r="M192" s="177"/>
      <c r="T192" s="178"/>
      <c r="AT192" s="174" t="s">
        <v>269</v>
      </c>
      <c r="AU192" s="174" t="s">
        <v>83</v>
      </c>
      <c r="AV192" s="13" t="s">
        <v>81</v>
      </c>
      <c r="AW192" s="13" t="s">
        <v>37</v>
      </c>
      <c r="AX192" s="13" t="s">
        <v>74</v>
      </c>
      <c r="AY192" s="174" t="s">
        <v>257</v>
      </c>
    </row>
    <row r="193" spans="2:65" s="13" customFormat="1" ht="11.25">
      <c r="B193" s="173"/>
      <c r="D193" s="147" t="s">
        <v>269</v>
      </c>
      <c r="E193" s="174" t="s">
        <v>3</v>
      </c>
      <c r="F193" s="175" t="s">
        <v>3715</v>
      </c>
      <c r="H193" s="174" t="s">
        <v>3</v>
      </c>
      <c r="I193" s="176"/>
      <c r="L193" s="173"/>
      <c r="M193" s="177"/>
      <c r="T193" s="178"/>
      <c r="AT193" s="174" t="s">
        <v>269</v>
      </c>
      <c r="AU193" s="174" t="s">
        <v>83</v>
      </c>
      <c r="AV193" s="13" t="s">
        <v>81</v>
      </c>
      <c r="AW193" s="13" t="s">
        <v>37</v>
      </c>
      <c r="AX193" s="13" t="s">
        <v>74</v>
      </c>
      <c r="AY193" s="174" t="s">
        <v>257</v>
      </c>
    </row>
    <row r="194" spans="2:65" s="12" customFormat="1" ht="11.25">
      <c r="B194" s="153"/>
      <c r="D194" s="147" t="s">
        <v>269</v>
      </c>
      <c r="E194" s="154" t="s">
        <v>278</v>
      </c>
      <c r="F194" s="155" t="s">
        <v>3716</v>
      </c>
      <c r="H194" s="156">
        <v>500</v>
      </c>
      <c r="I194" s="157"/>
      <c r="L194" s="153"/>
      <c r="M194" s="158"/>
      <c r="T194" s="159"/>
      <c r="AT194" s="154" t="s">
        <v>269</v>
      </c>
      <c r="AU194" s="154" t="s">
        <v>83</v>
      </c>
      <c r="AV194" s="12" t="s">
        <v>83</v>
      </c>
      <c r="AW194" s="12" t="s">
        <v>37</v>
      </c>
      <c r="AX194" s="12" t="s">
        <v>81</v>
      </c>
      <c r="AY194" s="154" t="s">
        <v>257</v>
      </c>
    </row>
    <row r="195" spans="2:65" s="11" customFormat="1" ht="22.9" customHeight="1">
      <c r="B195" s="121"/>
      <c r="D195" s="122" t="s">
        <v>73</v>
      </c>
      <c r="E195" s="131" t="s">
        <v>451</v>
      </c>
      <c r="F195" s="131" t="s">
        <v>452</v>
      </c>
      <c r="I195" s="124"/>
      <c r="J195" s="132">
        <f>BK195</f>
        <v>0</v>
      </c>
      <c r="L195" s="121"/>
      <c r="M195" s="126"/>
      <c r="P195" s="127">
        <f>SUM(P196:P204)</f>
        <v>0</v>
      </c>
      <c r="R195" s="127">
        <f>SUM(R196:R204)</f>
        <v>0</v>
      </c>
      <c r="T195" s="128">
        <f>SUM(T196:T204)</f>
        <v>0</v>
      </c>
      <c r="AR195" s="122" t="s">
        <v>95</v>
      </c>
      <c r="AT195" s="129" t="s">
        <v>73</v>
      </c>
      <c r="AU195" s="129" t="s">
        <v>81</v>
      </c>
      <c r="AY195" s="122" t="s">
        <v>257</v>
      </c>
      <c r="BK195" s="130">
        <f>SUM(BK196:BK204)</f>
        <v>0</v>
      </c>
    </row>
    <row r="196" spans="2:65" s="1" customFormat="1" ht="21.75" customHeight="1">
      <c r="B196" s="133"/>
      <c r="C196" s="134" t="s">
        <v>370</v>
      </c>
      <c r="D196" s="134" t="s">
        <v>259</v>
      </c>
      <c r="E196" s="135" t="s">
        <v>3717</v>
      </c>
      <c r="F196" s="136" t="s">
        <v>3718</v>
      </c>
      <c r="G196" s="137" t="s">
        <v>330</v>
      </c>
      <c r="H196" s="138">
        <v>950</v>
      </c>
      <c r="I196" s="139"/>
      <c r="J196" s="140">
        <f>ROUND(I196*H196,2)</f>
        <v>0</v>
      </c>
      <c r="K196" s="136" t="s">
        <v>263</v>
      </c>
      <c r="L196" s="33"/>
      <c r="M196" s="141" t="s">
        <v>3</v>
      </c>
      <c r="N196" s="142" t="s">
        <v>45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95</v>
      </c>
      <c r="AT196" s="145" t="s">
        <v>259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3719</v>
      </c>
    </row>
    <row r="197" spans="2:65" s="1" customFormat="1" ht="19.5">
      <c r="B197" s="33"/>
      <c r="D197" s="147" t="s">
        <v>265</v>
      </c>
      <c r="F197" s="148" t="s">
        <v>3720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" customFormat="1" ht="11.25">
      <c r="B198" s="33"/>
      <c r="D198" s="151" t="s">
        <v>267</v>
      </c>
      <c r="F198" s="152" t="s">
        <v>3721</v>
      </c>
      <c r="I198" s="149"/>
      <c r="L198" s="33"/>
      <c r="M198" s="150"/>
      <c r="T198" s="54"/>
      <c r="AT198" s="17" t="s">
        <v>267</v>
      </c>
      <c r="AU198" s="17" t="s">
        <v>83</v>
      </c>
    </row>
    <row r="199" spans="2:65" s="1" customFormat="1" ht="16.5" customHeight="1">
      <c r="B199" s="133"/>
      <c r="C199" s="134" t="s">
        <v>377</v>
      </c>
      <c r="D199" s="134" t="s">
        <v>259</v>
      </c>
      <c r="E199" s="135" t="s">
        <v>5675</v>
      </c>
      <c r="F199" s="136" t="s">
        <v>5676</v>
      </c>
      <c r="G199" s="137" t="s">
        <v>695</v>
      </c>
      <c r="H199" s="138">
        <v>950</v>
      </c>
      <c r="I199" s="139"/>
      <c r="J199" s="140">
        <f>ROUND(I199*H199,2)</f>
        <v>0</v>
      </c>
      <c r="K199" s="136" t="s">
        <v>331</v>
      </c>
      <c r="L199" s="33"/>
      <c r="M199" s="141" t="s">
        <v>3</v>
      </c>
      <c r="N199" s="142" t="s">
        <v>45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564</v>
      </c>
      <c r="AT199" s="145" t="s">
        <v>259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564</v>
      </c>
      <c r="BM199" s="145" t="s">
        <v>3722</v>
      </c>
    </row>
    <row r="200" spans="2:65" s="1" customFormat="1" ht="11.25">
      <c r="B200" s="33"/>
      <c r="D200" s="147" t="s">
        <v>265</v>
      </c>
      <c r="F200" s="148" t="s">
        <v>5677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" customFormat="1" ht="11.25">
      <c r="B201" s="33"/>
      <c r="D201" s="151" t="s">
        <v>267</v>
      </c>
      <c r="F201" s="152" t="s">
        <v>3723</v>
      </c>
      <c r="I201" s="149"/>
      <c r="L201" s="33"/>
      <c r="M201" s="150"/>
      <c r="T201" s="54"/>
      <c r="AT201" s="17" t="s">
        <v>267</v>
      </c>
      <c r="AU201" s="17" t="s">
        <v>83</v>
      </c>
    </row>
    <row r="202" spans="2:65" s="1" customFormat="1" ht="16.5" customHeight="1">
      <c r="B202" s="133"/>
      <c r="C202" s="134" t="s">
        <v>8</v>
      </c>
      <c r="D202" s="134" t="s">
        <v>259</v>
      </c>
      <c r="E202" s="135" t="s">
        <v>5666</v>
      </c>
      <c r="F202" s="136" t="s">
        <v>5667</v>
      </c>
      <c r="G202" s="137" t="s">
        <v>330</v>
      </c>
      <c r="H202" s="138">
        <v>950</v>
      </c>
      <c r="I202" s="139"/>
      <c r="J202" s="140">
        <f>ROUND(I202*H202,2)</f>
        <v>0</v>
      </c>
      <c r="K202" s="136" t="s">
        <v>331</v>
      </c>
      <c r="L202" s="33"/>
      <c r="M202" s="141" t="s">
        <v>3</v>
      </c>
      <c r="N202" s="142" t="s">
        <v>45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95</v>
      </c>
      <c r="AT202" s="145" t="s">
        <v>259</v>
      </c>
      <c r="AU202" s="145" t="s">
        <v>83</v>
      </c>
      <c r="AY202" s="17" t="s">
        <v>257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7" t="s">
        <v>81</v>
      </c>
      <c r="BK202" s="146">
        <f>ROUND(I202*H202,2)</f>
        <v>0</v>
      </c>
      <c r="BL202" s="17" t="s">
        <v>95</v>
      </c>
      <c r="BM202" s="145" t="s">
        <v>3724</v>
      </c>
    </row>
    <row r="203" spans="2:65" s="1" customFormat="1" ht="11.25">
      <c r="B203" s="33"/>
      <c r="D203" s="147" t="s">
        <v>265</v>
      </c>
      <c r="F203" s="148" t="s">
        <v>5668</v>
      </c>
      <c r="I203" s="149"/>
      <c r="L203" s="33"/>
      <c r="M203" s="150"/>
      <c r="T203" s="54"/>
      <c r="AT203" s="17" t="s">
        <v>265</v>
      </c>
      <c r="AU203" s="17" t="s">
        <v>83</v>
      </c>
    </row>
    <row r="204" spans="2:65" s="1" customFormat="1" ht="11.25">
      <c r="B204" s="33"/>
      <c r="D204" s="151" t="s">
        <v>267</v>
      </c>
      <c r="F204" s="152" t="s">
        <v>2008</v>
      </c>
      <c r="I204" s="149"/>
      <c r="L204" s="33"/>
      <c r="M204" s="150"/>
      <c r="T204" s="54"/>
      <c r="AT204" s="17" t="s">
        <v>267</v>
      </c>
      <c r="AU204" s="17" t="s">
        <v>83</v>
      </c>
    </row>
    <row r="205" spans="2:65" s="11" customFormat="1" ht="25.9" customHeight="1">
      <c r="B205" s="121"/>
      <c r="D205" s="122" t="s">
        <v>73</v>
      </c>
      <c r="E205" s="123" t="s">
        <v>472</v>
      </c>
      <c r="F205" s="123" t="s">
        <v>473</v>
      </c>
      <c r="I205" s="124"/>
      <c r="J205" s="125">
        <f>BK205</f>
        <v>0</v>
      </c>
      <c r="L205" s="121"/>
      <c r="M205" s="126"/>
      <c r="P205" s="127">
        <f>P206</f>
        <v>0</v>
      </c>
      <c r="R205" s="127">
        <f>R206</f>
        <v>1.3130000000000002</v>
      </c>
      <c r="T205" s="128">
        <f>T206</f>
        <v>0</v>
      </c>
      <c r="AR205" s="122" t="s">
        <v>95</v>
      </c>
      <c r="AT205" s="129" t="s">
        <v>73</v>
      </c>
      <c r="AU205" s="129" t="s">
        <v>74</v>
      </c>
      <c r="AY205" s="122" t="s">
        <v>257</v>
      </c>
      <c r="BK205" s="130">
        <f>BK206</f>
        <v>0</v>
      </c>
    </row>
    <row r="206" spans="2:65" s="11" customFormat="1" ht="22.9" customHeight="1">
      <c r="B206" s="121"/>
      <c r="D206" s="122" t="s">
        <v>73</v>
      </c>
      <c r="E206" s="131" t="s">
        <v>474</v>
      </c>
      <c r="F206" s="131" t="s">
        <v>475</v>
      </c>
      <c r="I206" s="124"/>
      <c r="J206" s="132">
        <f>BK206</f>
        <v>0</v>
      </c>
      <c r="L206" s="121"/>
      <c r="M206" s="126"/>
      <c r="P206" s="127">
        <f>SUM(P207:P208)</f>
        <v>0</v>
      </c>
      <c r="R206" s="127">
        <f>SUM(R207:R208)</f>
        <v>1.3130000000000002</v>
      </c>
      <c r="T206" s="128">
        <f>SUM(T207:T208)</f>
        <v>0</v>
      </c>
      <c r="AR206" s="122" t="s">
        <v>95</v>
      </c>
      <c r="AT206" s="129" t="s">
        <v>73</v>
      </c>
      <c r="AU206" s="129" t="s">
        <v>81</v>
      </c>
      <c r="AY206" s="122" t="s">
        <v>257</v>
      </c>
      <c r="BK206" s="130">
        <f>SUM(BK207:BK208)</f>
        <v>0</v>
      </c>
    </row>
    <row r="207" spans="2:65" s="1" customFormat="1" ht="16.5" customHeight="1">
      <c r="B207" s="133"/>
      <c r="C207" s="134" t="s">
        <v>401</v>
      </c>
      <c r="D207" s="134" t="s">
        <v>259</v>
      </c>
      <c r="E207" s="135" t="s">
        <v>3725</v>
      </c>
      <c r="F207" s="136" t="s">
        <v>3726</v>
      </c>
      <c r="G207" s="137" t="s">
        <v>1028</v>
      </c>
      <c r="H207" s="138">
        <v>13</v>
      </c>
      <c r="I207" s="139"/>
      <c r="J207" s="140">
        <f>ROUND(I207*H207,2)</f>
        <v>0</v>
      </c>
      <c r="K207" s="136" t="s">
        <v>331</v>
      </c>
      <c r="L207" s="33"/>
      <c r="M207" s="141" t="s">
        <v>3</v>
      </c>
      <c r="N207" s="142" t="s">
        <v>45</v>
      </c>
      <c r="P207" s="143">
        <f>O207*H207</f>
        <v>0</v>
      </c>
      <c r="Q207" s="143">
        <v>0.10100000000000001</v>
      </c>
      <c r="R207" s="143">
        <f>Q207*H207</f>
        <v>1.3130000000000002</v>
      </c>
      <c r="S207" s="143">
        <v>0</v>
      </c>
      <c r="T207" s="144">
        <f>S207*H207</f>
        <v>0</v>
      </c>
      <c r="AR207" s="145" t="s">
        <v>356</v>
      </c>
      <c r="AT207" s="145" t="s">
        <v>259</v>
      </c>
      <c r="AU207" s="145" t="s">
        <v>83</v>
      </c>
      <c r="AY207" s="17" t="s">
        <v>257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7" t="s">
        <v>81</v>
      </c>
      <c r="BK207" s="146">
        <f>ROUND(I207*H207,2)</f>
        <v>0</v>
      </c>
      <c r="BL207" s="17" t="s">
        <v>356</v>
      </c>
      <c r="BM207" s="145" t="s">
        <v>3727</v>
      </c>
    </row>
    <row r="208" spans="2:65" s="1" customFormat="1" ht="11.25">
      <c r="B208" s="33"/>
      <c r="D208" s="147" t="s">
        <v>265</v>
      </c>
      <c r="F208" s="148" t="s">
        <v>3726</v>
      </c>
      <c r="I208" s="149"/>
      <c r="L208" s="33"/>
      <c r="M208" s="150"/>
      <c r="T208" s="54"/>
      <c r="AT208" s="17" t="s">
        <v>265</v>
      </c>
      <c r="AU208" s="17" t="s">
        <v>83</v>
      </c>
    </row>
    <row r="209" spans="2:65" s="11" customFormat="1" ht="25.9" customHeight="1">
      <c r="B209" s="121"/>
      <c r="D209" s="122" t="s">
        <v>73</v>
      </c>
      <c r="E209" s="123" t="s">
        <v>2119</v>
      </c>
      <c r="F209" s="123" t="s">
        <v>2120</v>
      </c>
      <c r="I209" s="124"/>
      <c r="J209" s="125">
        <f>BK209</f>
        <v>0</v>
      </c>
      <c r="L209" s="121"/>
      <c r="M209" s="126"/>
      <c r="P209" s="127">
        <f>SUM(P210:P215)</f>
        <v>0</v>
      </c>
      <c r="R209" s="127">
        <f>SUM(R210:R215)</f>
        <v>0</v>
      </c>
      <c r="T209" s="128">
        <f>SUM(T210:T215)</f>
        <v>0</v>
      </c>
      <c r="AR209" s="122" t="s">
        <v>95</v>
      </c>
      <c r="AT209" s="129" t="s">
        <v>73</v>
      </c>
      <c r="AU209" s="129" t="s">
        <v>74</v>
      </c>
      <c r="AY209" s="122" t="s">
        <v>257</v>
      </c>
      <c r="BK209" s="130">
        <f>SUM(BK210:BK215)</f>
        <v>0</v>
      </c>
    </row>
    <row r="210" spans="2:65" s="1" customFormat="1" ht="16.5" customHeight="1">
      <c r="B210" s="133"/>
      <c r="C210" s="134" t="s">
        <v>406</v>
      </c>
      <c r="D210" s="134" t="s">
        <v>259</v>
      </c>
      <c r="E210" s="135" t="s">
        <v>3728</v>
      </c>
      <c r="F210" s="136" t="s">
        <v>3729</v>
      </c>
      <c r="G210" s="137" t="s">
        <v>330</v>
      </c>
      <c r="H210" s="138">
        <v>950</v>
      </c>
      <c r="I210" s="139"/>
      <c r="J210" s="140">
        <f>ROUND(I210*H210,2)</f>
        <v>0</v>
      </c>
      <c r="K210" s="136" t="s">
        <v>331</v>
      </c>
      <c r="L210" s="33"/>
      <c r="M210" s="141" t="s">
        <v>3</v>
      </c>
      <c r="N210" s="142" t="s">
        <v>45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2301</v>
      </c>
      <c r="AT210" s="145" t="s">
        <v>259</v>
      </c>
      <c r="AU210" s="145" t="s">
        <v>81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2301</v>
      </c>
      <c r="BM210" s="145" t="s">
        <v>3730</v>
      </c>
    </row>
    <row r="211" spans="2:65" s="1" customFormat="1" ht="11.25">
      <c r="B211" s="33"/>
      <c r="D211" s="147" t="s">
        <v>265</v>
      </c>
      <c r="F211" s="148" t="s">
        <v>3729</v>
      </c>
      <c r="I211" s="149"/>
      <c r="L211" s="33"/>
      <c r="M211" s="150"/>
      <c r="T211" s="54"/>
      <c r="AT211" s="17" t="s">
        <v>265</v>
      </c>
      <c r="AU211" s="17" t="s">
        <v>81</v>
      </c>
    </row>
    <row r="212" spans="2:65" s="1" customFormat="1" ht="24.2" customHeight="1">
      <c r="B212" s="133"/>
      <c r="C212" s="134" t="s">
        <v>413</v>
      </c>
      <c r="D212" s="134" t="s">
        <v>259</v>
      </c>
      <c r="E212" s="135" t="s">
        <v>543</v>
      </c>
      <c r="F212" s="136" t="s">
        <v>544</v>
      </c>
      <c r="G212" s="137" t="s">
        <v>330</v>
      </c>
      <c r="H212" s="138">
        <v>125</v>
      </c>
      <c r="I212" s="139"/>
      <c r="J212" s="140">
        <f>ROUND(I212*H212,2)</f>
        <v>0</v>
      </c>
      <c r="K212" s="136" t="s">
        <v>263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2301</v>
      </c>
      <c r="AT212" s="145" t="s">
        <v>259</v>
      </c>
      <c r="AU212" s="145" t="s">
        <v>81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2301</v>
      </c>
      <c r="BM212" s="145" t="s">
        <v>3731</v>
      </c>
    </row>
    <row r="213" spans="2:65" s="1" customFormat="1" ht="19.5">
      <c r="B213" s="33"/>
      <c r="D213" s="147" t="s">
        <v>265</v>
      </c>
      <c r="F213" s="148" t="s">
        <v>544</v>
      </c>
      <c r="I213" s="149"/>
      <c r="L213" s="33"/>
      <c r="M213" s="150"/>
      <c r="T213" s="54"/>
      <c r="AT213" s="17" t="s">
        <v>265</v>
      </c>
      <c r="AU213" s="17" t="s">
        <v>81</v>
      </c>
    </row>
    <row r="214" spans="2:65" s="1" customFormat="1" ht="11.25">
      <c r="B214" s="33"/>
      <c r="D214" s="151" t="s">
        <v>267</v>
      </c>
      <c r="F214" s="152" t="s">
        <v>546</v>
      </c>
      <c r="I214" s="149"/>
      <c r="L214" s="33"/>
      <c r="M214" s="150"/>
      <c r="T214" s="54"/>
      <c r="AT214" s="17" t="s">
        <v>267</v>
      </c>
      <c r="AU214" s="17" t="s">
        <v>81</v>
      </c>
    </row>
    <row r="215" spans="2:65" s="12" customFormat="1" ht="11.25">
      <c r="B215" s="153"/>
      <c r="D215" s="147" t="s">
        <v>269</v>
      </c>
      <c r="E215" s="154" t="s">
        <v>547</v>
      </c>
      <c r="F215" s="155" t="s">
        <v>3732</v>
      </c>
      <c r="H215" s="156">
        <v>125</v>
      </c>
      <c r="I215" s="157"/>
      <c r="L215" s="153"/>
      <c r="M215" s="170"/>
      <c r="N215" s="171"/>
      <c r="O215" s="171"/>
      <c r="P215" s="171"/>
      <c r="Q215" s="171"/>
      <c r="R215" s="171"/>
      <c r="S215" s="171"/>
      <c r="T215" s="172"/>
      <c r="AT215" s="154" t="s">
        <v>269</v>
      </c>
      <c r="AU215" s="154" t="s">
        <v>81</v>
      </c>
      <c r="AV215" s="12" t="s">
        <v>83</v>
      </c>
      <c r="AW215" s="12" t="s">
        <v>37</v>
      </c>
      <c r="AX215" s="12" t="s">
        <v>81</v>
      </c>
      <c r="AY215" s="154" t="s">
        <v>257</v>
      </c>
    </row>
    <row r="216" spans="2:65" s="1" customFormat="1" ht="6.95" customHeight="1">
      <c r="B216" s="42"/>
      <c r="C216" s="43"/>
      <c r="D216" s="43"/>
      <c r="E216" s="43"/>
      <c r="F216" s="43"/>
      <c r="G216" s="43"/>
      <c r="H216" s="43"/>
      <c r="I216" s="43"/>
      <c r="J216" s="43"/>
      <c r="K216" s="43"/>
      <c r="L216" s="33"/>
    </row>
    <row r="217" spans="2:65" ht="11.25"/>
    <row r="218" spans="2:65" ht="11.25"/>
    <row r="219" spans="2:65" ht="11.25"/>
    <row r="220" spans="2:65" ht="11.25"/>
    <row r="221" spans="2:65" ht="11.25"/>
    <row r="222" spans="2:65" ht="11.25"/>
    <row r="223" spans="2:65" ht="11.25"/>
  </sheetData>
  <autoFilter ref="C93:K215" xr:uid="{00000000-0009-0000-0000-000016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1600-000000000000}"/>
    <hyperlink ref="F103" r:id="rId2" xr:uid="{00000000-0004-0000-1600-000001000000}"/>
    <hyperlink ref="F109" r:id="rId3" xr:uid="{00000000-0004-0000-1600-000002000000}"/>
    <hyperlink ref="F112" r:id="rId4" xr:uid="{00000000-0004-0000-1600-000003000000}"/>
    <hyperlink ref="F116" r:id="rId5" xr:uid="{00000000-0004-0000-1600-000004000000}"/>
    <hyperlink ref="F120" r:id="rId6" xr:uid="{00000000-0004-0000-1600-000005000000}"/>
    <hyperlink ref="F124" r:id="rId7" xr:uid="{00000000-0004-0000-1600-000006000000}"/>
    <hyperlink ref="F130" r:id="rId8" xr:uid="{00000000-0004-0000-1600-000007000000}"/>
    <hyperlink ref="F133" r:id="rId9" xr:uid="{00000000-0004-0000-1600-000008000000}"/>
    <hyperlink ref="F138" r:id="rId10" xr:uid="{00000000-0004-0000-1600-000009000000}"/>
    <hyperlink ref="F141" r:id="rId11" xr:uid="{00000000-0004-0000-1600-00000A000000}"/>
    <hyperlink ref="F147" r:id="rId12" xr:uid="{00000000-0004-0000-1600-00000B000000}"/>
    <hyperlink ref="F161" r:id="rId13" xr:uid="{00000000-0004-0000-1600-00000C000000}"/>
    <hyperlink ref="F198" r:id="rId14" xr:uid="{00000000-0004-0000-1600-00000D000000}"/>
    <hyperlink ref="F201" r:id="rId15" xr:uid="{00000000-0004-0000-1600-00000E000000}"/>
    <hyperlink ref="F204" r:id="rId16" xr:uid="{00000000-0004-0000-1600-000010000000}"/>
    <hyperlink ref="F214" r:id="rId17" xr:uid="{00000000-0004-0000-1600-000012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18"/>
  <headerFooter>
    <oddFooter>&amp;CStrana &amp;P z &amp;N</oddFooter>
  </headerFooter>
  <drawing r:id="rId19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24"/>
  <sheetViews>
    <sheetView showGridLines="0" showZeros="0" topLeftCell="A99" workbookViewId="0">
      <selection activeCell="F122" sqref="F12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177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3734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ROUND(J97,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ROUND((SUM(BE97:BE123)),  2)</f>
        <v>0</v>
      </c>
      <c r="I37" s="95">
        <v>0.21</v>
      </c>
      <c r="J37" s="83">
        <f>ROUND(((SUM(BE97:BE123))*I37),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ROUND((SUM(BF97:BF123)),  2)</f>
        <v>0</v>
      </c>
      <c r="I38" s="95">
        <v>0.12</v>
      </c>
      <c r="J38" s="83">
        <f>ROUND(((SUM(BF97:BF123))*I38),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ROUND((SUM(BG97:BG123)),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ROUND((SUM(BH97:BH123)),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ROUND((SUM(BI97:BI123)),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06.1 - Ochranná opatření na plynovodních vedeních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J97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899999999999999" customHeight="1">
      <c r="B70" s="109"/>
      <c r="D70" s="110" t="s">
        <v>2968</v>
      </c>
      <c r="E70" s="111"/>
      <c r="F70" s="111"/>
      <c r="G70" s="111"/>
      <c r="H70" s="111"/>
      <c r="I70" s="111"/>
      <c r="J70" s="112">
        <f>J103</f>
        <v>0</v>
      </c>
      <c r="L70" s="109"/>
    </row>
    <row r="71" spans="2:47" s="9" customFormat="1" ht="19.899999999999999" customHeight="1">
      <c r="B71" s="109"/>
      <c r="D71" s="110" t="s">
        <v>236</v>
      </c>
      <c r="E71" s="111"/>
      <c r="F71" s="111"/>
      <c r="G71" s="111"/>
      <c r="H71" s="111"/>
      <c r="I71" s="111"/>
      <c r="J71" s="112">
        <f>J107</f>
        <v>0</v>
      </c>
      <c r="L71" s="109"/>
    </row>
    <row r="72" spans="2:47" s="8" customFormat="1" ht="24.95" customHeight="1">
      <c r="B72" s="105"/>
      <c r="D72" s="106" t="s">
        <v>237</v>
      </c>
      <c r="E72" s="107"/>
      <c r="F72" s="107"/>
      <c r="G72" s="107"/>
      <c r="H72" s="107"/>
      <c r="I72" s="107"/>
      <c r="J72" s="108">
        <f>J111</f>
        <v>0</v>
      </c>
      <c r="L72" s="105"/>
    </row>
    <row r="73" spans="2:47" s="9" customFormat="1" ht="19.899999999999999" customHeight="1">
      <c r="B73" s="109"/>
      <c r="D73" s="110" t="s">
        <v>238</v>
      </c>
      <c r="E73" s="111"/>
      <c r="F73" s="111"/>
      <c r="G73" s="111"/>
      <c r="H73" s="111"/>
      <c r="I73" s="111"/>
      <c r="J73" s="112">
        <f>J112</f>
        <v>0</v>
      </c>
      <c r="L73" s="109"/>
    </row>
    <row r="74" spans="2:47" s="1" customFormat="1" ht="21.75" customHeight="1">
      <c r="B74" s="33"/>
      <c r="L74" s="33"/>
    </row>
    <row r="75" spans="2:47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4.95" customHeight="1">
      <c r="B80" s="33"/>
      <c r="C80" s="21" t="s">
        <v>242</v>
      </c>
      <c r="L80" s="33"/>
    </row>
    <row r="81" spans="2:20" s="1" customFormat="1" ht="6.95" customHeight="1">
      <c r="B81" s="33"/>
      <c r="L81" s="33"/>
    </row>
    <row r="82" spans="2:20" s="1" customFormat="1" ht="12" customHeight="1">
      <c r="B82" s="33"/>
      <c r="C82" s="27" t="s">
        <v>17</v>
      </c>
      <c r="L82" s="33"/>
    </row>
    <row r="83" spans="2:20" s="1" customFormat="1" ht="16.5" customHeight="1">
      <c r="B83" s="33"/>
      <c r="E83" s="329" t="str">
        <f>E7</f>
        <v>ÚČOV nát. lab. LB - Stokový systém_aktualizace 2023</v>
      </c>
      <c r="F83" s="330"/>
      <c r="G83" s="330"/>
      <c r="H83" s="330"/>
      <c r="L83" s="33"/>
    </row>
    <row r="84" spans="2:20" ht="12" customHeight="1">
      <c r="B84" s="20"/>
      <c r="C84" s="27" t="s">
        <v>219</v>
      </c>
      <c r="L84" s="20"/>
    </row>
    <row r="85" spans="2:20" ht="16.5" customHeight="1">
      <c r="B85" s="20"/>
      <c r="E85" s="329" t="s">
        <v>220</v>
      </c>
      <c r="F85" s="290"/>
      <c r="G85" s="290"/>
      <c r="H85" s="290"/>
      <c r="L85" s="20"/>
    </row>
    <row r="86" spans="2:20" ht="12" customHeight="1">
      <c r="B86" s="20"/>
      <c r="C86" s="27" t="s">
        <v>221</v>
      </c>
      <c r="L86" s="20"/>
    </row>
    <row r="87" spans="2:20" s="1" customFormat="1" ht="16.5" customHeight="1">
      <c r="B87" s="33"/>
      <c r="E87" s="325" t="s">
        <v>3733</v>
      </c>
      <c r="F87" s="331"/>
      <c r="G87" s="331"/>
      <c r="H87" s="331"/>
      <c r="L87" s="33"/>
    </row>
    <row r="88" spans="2:20" s="1" customFormat="1" ht="12" customHeight="1">
      <c r="B88" s="33"/>
      <c r="C88" s="27" t="s">
        <v>3571</v>
      </c>
      <c r="L88" s="33"/>
    </row>
    <row r="89" spans="2:20" s="1" customFormat="1" ht="16.5" customHeight="1">
      <c r="B89" s="33"/>
      <c r="E89" s="312" t="str">
        <f>E13</f>
        <v>SO 06.1 - Ochranná opatření na plynovodních vedeních</v>
      </c>
      <c r="F89" s="331"/>
      <c r="G89" s="331"/>
      <c r="H89" s="331"/>
      <c r="L89" s="33"/>
    </row>
    <row r="90" spans="2:20" s="1" customFormat="1" ht="6.95" customHeight="1">
      <c r="B90" s="33"/>
      <c r="L90" s="33"/>
    </row>
    <row r="91" spans="2:20" s="1" customFormat="1" ht="12" customHeight="1">
      <c r="B91" s="33"/>
      <c r="C91" s="27" t="s">
        <v>23</v>
      </c>
      <c r="F91" s="25" t="str">
        <f>F16</f>
        <v>Praha 6, k.ú. Bubeneč</v>
      </c>
      <c r="I91" s="27" t="s">
        <v>25</v>
      </c>
      <c r="J91" s="50" t="str">
        <f>IF(J16="","",J16)</f>
        <v>31. 3. 2023</v>
      </c>
      <c r="L91" s="33"/>
    </row>
    <row r="92" spans="2:20" s="1" customFormat="1" ht="6.95" customHeight="1">
      <c r="B92" s="33"/>
      <c r="L92" s="33"/>
    </row>
    <row r="93" spans="2:20" s="1" customFormat="1" ht="25.7" customHeight="1">
      <c r="B93" s="33"/>
      <c r="C93" s="27" t="s">
        <v>31</v>
      </c>
      <c r="F93" s="25" t="str">
        <f>E19</f>
        <v>Hlavní město Praha</v>
      </c>
      <c r="I93" s="27"/>
      <c r="J93" s="31"/>
      <c r="L93" s="33"/>
    </row>
    <row r="94" spans="2:20" s="1" customFormat="1" ht="25.7" customHeight="1">
      <c r="B94" s="33"/>
      <c r="C94" s="27" t="s">
        <v>35</v>
      </c>
      <c r="F94" s="25" t="str">
        <f>IF(E22="","",E22)</f>
        <v>Vyplň údaj</v>
      </c>
      <c r="I94" s="27"/>
      <c r="J94" s="31"/>
      <c r="L94" s="33"/>
    </row>
    <row r="95" spans="2:20" s="1" customFormat="1" ht="10.35" customHeight="1">
      <c r="B95" s="33"/>
      <c r="L95" s="33"/>
    </row>
    <row r="96" spans="2:20" s="10" customFormat="1" ht="29.25" customHeight="1">
      <c r="B96" s="113"/>
      <c r="C96" s="114" t="s">
        <v>243</v>
      </c>
      <c r="D96" s="115" t="s">
        <v>59</v>
      </c>
      <c r="E96" s="115" t="s">
        <v>55</v>
      </c>
      <c r="F96" s="115" t="s">
        <v>56</v>
      </c>
      <c r="G96" s="115" t="s">
        <v>244</v>
      </c>
      <c r="H96" s="115" t="s">
        <v>245</v>
      </c>
      <c r="I96" s="115" t="s">
        <v>246</v>
      </c>
      <c r="J96" s="115" t="s">
        <v>227</v>
      </c>
      <c r="K96" s="116" t="s">
        <v>247</v>
      </c>
      <c r="L96" s="113"/>
      <c r="M96" s="57" t="s">
        <v>3</v>
      </c>
      <c r="N96" s="58" t="s">
        <v>44</v>
      </c>
      <c r="O96" s="58" t="s">
        <v>248</v>
      </c>
      <c r="P96" s="58" t="s">
        <v>249</v>
      </c>
      <c r="Q96" s="58" t="s">
        <v>250</v>
      </c>
      <c r="R96" s="58" t="s">
        <v>251</v>
      </c>
      <c r="S96" s="58" t="s">
        <v>252</v>
      </c>
      <c r="T96" s="59" t="s">
        <v>253</v>
      </c>
    </row>
    <row r="97" spans="2:65" s="1" customFormat="1" ht="22.9" customHeight="1">
      <c r="B97" s="33"/>
      <c r="C97" s="62" t="s">
        <v>254</v>
      </c>
      <c r="J97" s="117">
        <f>BK97</f>
        <v>0</v>
      </c>
      <c r="L97" s="33"/>
      <c r="M97" s="60"/>
      <c r="N97" s="51"/>
      <c r="O97" s="51"/>
      <c r="P97" s="118">
        <f>P98+P111</f>
        <v>0</v>
      </c>
      <c r="Q97" s="51"/>
      <c r="R97" s="118">
        <f>R98+R111</f>
        <v>1.7732000000000001</v>
      </c>
      <c r="S97" s="51"/>
      <c r="T97" s="119">
        <f>T98+T111</f>
        <v>1.3520000000000001</v>
      </c>
      <c r="AT97" s="17" t="s">
        <v>73</v>
      </c>
      <c r="AU97" s="17" t="s">
        <v>228</v>
      </c>
      <c r="BK97" s="120">
        <f>BK98+BK111</f>
        <v>0</v>
      </c>
    </row>
    <row r="98" spans="2:65" s="11" customFormat="1" ht="25.9" customHeight="1">
      <c r="B98" s="121"/>
      <c r="D98" s="122" t="s">
        <v>73</v>
      </c>
      <c r="E98" s="123" t="s">
        <v>255</v>
      </c>
      <c r="F98" s="123" t="s">
        <v>256</v>
      </c>
      <c r="I98" s="124"/>
      <c r="J98" s="125">
        <f>BK98</f>
        <v>0</v>
      </c>
      <c r="L98" s="121"/>
      <c r="M98" s="126"/>
      <c r="P98" s="127">
        <f>P99+P103+P107</f>
        <v>0</v>
      </c>
      <c r="R98" s="127">
        <f>R99+R103+R107</f>
        <v>0.46279999999999999</v>
      </c>
      <c r="T98" s="128">
        <f>T99+T103+T107</f>
        <v>0.10400000000000001</v>
      </c>
      <c r="AR98" s="122" t="s">
        <v>81</v>
      </c>
      <c r="AT98" s="129" t="s">
        <v>73</v>
      </c>
      <c r="AU98" s="129" t="s">
        <v>74</v>
      </c>
      <c r="AY98" s="122" t="s">
        <v>257</v>
      </c>
      <c r="BK98" s="130">
        <f>BK99+BK103+BK107</f>
        <v>0</v>
      </c>
    </row>
    <row r="99" spans="2:65" s="11" customFormat="1" ht="22.9" customHeight="1">
      <c r="B99" s="121"/>
      <c r="D99" s="122" t="s">
        <v>73</v>
      </c>
      <c r="E99" s="131" t="s">
        <v>81</v>
      </c>
      <c r="F99" s="131" t="s">
        <v>258</v>
      </c>
      <c r="I99" s="124"/>
      <c r="J99" s="132">
        <f>BK99</f>
        <v>0</v>
      </c>
      <c r="L99" s="121"/>
      <c r="M99" s="126"/>
      <c r="P99" s="127">
        <f>SUM(P100:P102)</f>
        <v>0</v>
      </c>
      <c r="R99" s="127">
        <f>SUM(R100:R102)</f>
        <v>0.45135999999999998</v>
      </c>
      <c r="T99" s="128">
        <f>SUM(T100:T102)</f>
        <v>0</v>
      </c>
      <c r="AR99" s="122" t="s">
        <v>95</v>
      </c>
      <c r="AT99" s="129" t="s">
        <v>73</v>
      </c>
      <c r="AU99" s="129" t="s">
        <v>81</v>
      </c>
      <c r="AY99" s="122" t="s">
        <v>257</v>
      </c>
      <c r="BK99" s="130">
        <f>SUM(BK100:BK102)</f>
        <v>0</v>
      </c>
    </row>
    <row r="100" spans="2:65" s="1" customFormat="1" ht="24.2" customHeight="1">
      <c r="B100" s="133"/>
      <c r="C100" s="134" t="s">
        <v>81</v>
      </c>
      <c r="D100" s="134" t="s">
        <v>259</v>
      </c>
      <c r="E100" s="135" t="s">
        <v>3735</v>
      </c>
      <c r="F100" s="136" t="s">
        <v>3736</v>
      </c>
      <c r="G100" s="137" t="s">
        <v>327</v>
      </c>
      <c r="H100" s="138">
        <v>52</v>
      </c>
      <c r="I100" s="139"/>
      <c r="J100" s="140">
        <f>ROUND(I100*H100,2)</f>
        <v>0</v>
      </c>
      <c r="K100" s="136" t="s">
        <v>263</v>
      </c>
      <c r="L100" s="33"/>
      <c r="M100" s="141" t="s">
        <v>3</v>
      </c>
      <c r="N100" s="142" t="s">
        <v>45</v>
      </c>
      <c r="P100" s="143">
        <f>O100*H100</f>
        <v>0</v>
      </c>
      <c r="Q100" s="143">
        <v>8.6800000000000002E-3</v>
      </c>
      <c r="R100" s="143">
        <f>Q100*H100</f>
        <v>0.45135999999999998</v>
      </c>
      <c r="S100" s="143">
        <v>0</v>
      </c>
      <c r="T100" s="144">
        <f>S100*H100</f>
        <v>0</v>
      </c>
      <c r="AR100" s="145" t="s">
        <v>95</v>
      </c>
      <c r="AT100" s="145" t="s">
        <v>259</v>
      </c>
      <c r="AU100" s="145" t="s">
        <v>83</v>
      </c>
      <c r="AY100" s="17" t="s">
        <v>257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7" t="s">
        <v>81</v>
      </c>
      <c r="BK100" s="146">
        <f>ROUND(I100*H100,2)</f>
        <v>0</v>
      </c>
      <c r="BL100" s="17" t="s">
        <v>95</v>
      </c>
      <c r="BM100" s="145" t="s">
        <v>3737</v>
      </c>
    </row>
    <row r="101" spans="2:65" s="1" customFormat="1" ht="29.25">
      <c r="B101" s="33"/>
      <c r="D101" s="147" t="s">
        <v>265</v>
      </c>
      <c r="F101" s="148" t="s">
        <v>3738</v>
      </c>
      <c r="I101" s="149"/>
      <c r="L101" s="33"/>
      <c r="M101" s="150"/>
      <c r="T101" s="54"/>
      <c r="AT101" s="17" t="s">
        <v>265</v>
      </c>
      <c r="AU101" s="17" t="s">
        <v>83</v>
      </c>
    </row>
    <row r="102" spans="2:65" s="1" customFormat="1" ht="11.25">
      <c r="B102" s="33"/>
      <c r="D102" s="151" t="s">
        <v>267</v>
      </c>
      <c r="F102" s="152" t="s">
        <v>3739</v>
      </c>
      <c r="I102" s="149"/>
      <c r="L102" s="33"/>
      <c r="M102" s="150"/>
      <c r="T102" s="54"/>
      <c r="AT102" s="17" t="s">
        <v>267</v>
      </c>
      <c r="AU102" s="17" t="s">
        <v>83</v>
      </c>
    </row>
    <row r="103" spans="2:65" s="11" customFormat="1" ht="22.9" customHeight="1">
      <c r="B103" s="121"/>
      <c r="D103" s="122" t="s">
        <v>73</v>
      </c>
      <c r="E103" s="131" t="s">
        <v>297</v>
      </c>
      <c r="F103" s="131" t="s">
        <v>2998</v>
      </c>
      <c r="I103" s="124"/>
      <c r="J103" s="132">
        <f>BK103</f>
        <v>0</v>
      </c>
      <c r="L103" s="121"/>
      <c r="M103" s="126"/>
      <c r="P103" s="127">
        <f>SUM(P104:P106)</f>
        <v>0</v>
      </c>
      <c r="R103" s="127">
        <f>SUM(R104:R106)</f>
        <v>1.1440000000000001E-2</v>
      </c>
      <c r="T103" s="128">
        <f>SUM(T104:T106)</f>
        <v>0.10400000000000001</v>
      </c>
      <c r="AR103" s="122" t="s">
        <v>95</v>
      </c>
      <c r="AT103" s="129" t="s">
        <v>73</v>
      </c>
      <c r="AU103" s="129" t="s">
        <v>81</v>
      </c>
      <c r="AY103" s="122" t="s">
        <v>257</v>
      </c>
      <c r="BK103" s="130">
        <f>SUM(BK104:BK106)</f>
        <v>0</v>
      </c>
    </row>
    <row r="104" spans="2:65" s="1" customFormat="1" ht="24.2" customHeight="1">
      <c r="B104" s="133"/>
      <c r="C104" s="134" t="s">
        <v>83</v>
      </c>
      <c r="D104" s="134" t="s">
        <v>259</v>
      </c>
      <c r="E104" s="135" t="s">
        <v>3740</v>
      </c>
      <c r="F104" s="136" t="s">
        <v>3741</v>
      </c>
      <c r="G104" s="137" t="s">
        <v>262</v>
      </c>
      <c r="H104" s="138">
        <v>52</v>
      </c>
      <c r="I104" s="139"/>
      <c r="J104" s="140">
        <f>ROUND(I104*H104,2)</f>
        <v>0</v>
      </c>
      <c r="K104" s="136" t="s">
        <v>263</v>
      </c>
      <c r="L104" s="33"/>
      <c r="M104" s="141" t="s">
        <v>3</v>
      </c>
      <c r="N104" s="142" t="s">
        <v>45</v>
      </c>
      <c r="P104" s="143">
        <f>O104*H104</f>
        <v>0</v>
      </c>
      <c r="Q104" s="143">
        <v>2.2000000000000001E-4</v>
      </c>
      <c r="R104" s="143">
        <f>Q104*H104</f>
        <v>1.1440000000000001E-2</v>
      </c>
      <c r="S104" s="143">
        <v>2E-3</v>
      </c>
      <c r="T104" s="144">
        <f>S104*H104</f>
        <v>0.10400000000000001</v>
      </c>
      <c r="AR104" s="145" t="s">
        <v>95</v>
      </c>
      <c r="AT104" s="145" t="s">
        <v>259</v>
      </c>
      <c r="AU104" s="145" t="s">
        <v>83</v>
      </c>
      <c r="AY104" s="17" t="s">
        <v>257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7" t="s">
        <v>81</v>
      </c>
      <c r="BK104" s="146">
        <f>ROUND(I104*H104,2)</f>
        <v>0</v>
      </c>
      <c r="BL104" s="17" t="s">
        <v>95</v>
      </c>
      <c r="BM104" s="145" t="s">
        <v>3742</v>
      </c>
    </row>
    <row r="105" spans="2:65" s="1" customFormat="1" ht="19.5">
      <c r="B105" s="33"/>
      <c r="D105" s="147" t="s">
        <v>265</v>
      </c>
      <c r="F105" s="148" t="s">
        <v>3741</v>
      </c>
      <c r="I105" s="149"/>
      <c r="L105" s="33"/>
      <c r="M105" s="150"/>
      <c r="T105" s="54"/>
      <c r="AT105" s="17" t="s">
        <v>265</v>
      </c>
      <c r="AU105" s="17" t="s">
        <v>83</v>
      </c>
    </row>
    <row r="106" spans="2:65" s="1" customFormat="1" ht="11.25">
      <c r="B106" s="33"/>
      <c r="D106" s="151" t="s">
        <v>267</v>
      </c>
      <c r="F106" s="152" t="s">
        <v>3743</v>
      </c>
      <c r="I106" s="149"/>
      <c r="L106" s="33"/>
      <c r="M106" s="150"/>
      <c r="T106" s="54"/>
      <c r="AT106" s="17" t="s">
        <v>267</v>
      </c>
      <c r="AU106" s="17" t="s">
        <v>83</v>
      </c>
    </row>
    <row r="107" spans="2:65" s="11" customFormat="1" ht="22.9" customHeight="1">
      <c r="B107" s="121"/>
      <c r="D107" s="122" t="s">
        <v>73</v>
      </c>
      <c r="E107" s="131" t="s">
        <v>465</v>
      </c>
      <c r="F107" s="131" t="s">
        <v>466</v>
      </c>
      <c r="I107" s="124"/>
      <c r="J107" s="132">
        <f>BK107</f>
        <v>0</v>
      </c>
      <c r="L107" s="121"/>
      <c r="M107" s="126"/>
      <c r="P107" s="127">
        <f>SUM(P108:P110)</f>
        <v>0</v>
      </c>
      <c r="R107" s="127">
        <f>SUM(R108:R110)</f>
        <v>0</v>
      </c>
      <c r="T107" s="128">
        <f>SUM(T108:T110)</f>
        <v>0</v>
      </c>
      <c r="AR107" s="122" t="s">
        <v>95</v>
      </c>
      <c r="AT107" s="129" t="s">
        <v>73</v>
      </c>
      <c r="AU107" s="129" t="s">
        <v>81</v>
      </c>
      <c r="AY107" s="122" t="s">
        <v>257</v>
      </c>
      <c r="BK107" s="130">
        <f>SUM(BK108:BK110)</f>
        <v>0</v>
      </c>
    </row>
    <row r="108" spans="2:65" s="1" customFormat="1" ht="21.75" customHeight="1">
      <c r="B108" s="133"/>
      <c r="C108" s="134" t="s">
        <v>90</v>
      </c>
      <c r="D108" s="134" t="s">
        <v>259</v>
      </c>
      <c r="E108" s="135" t="s">
        <v>3744</v>
      </c>
      <c r="F108" s="136" t="s">
        <v>3745</v>
      </c>
      <c r="G108" s="137" t="s">
        <v>330</v>
      </c>
      <c r="H108" s="138">
        <v>0.46300000000000002</v>
      </c>
      <c r="I108" s="139"/>
      <c r="J108" s="140">
        <f>ROUND(I108*H108,2)</f>
        <v>0</v>
      </c>
      <c r="K108" s="136" t="s">
        <v>263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95</v>
      </c>
      <c r="AT108" s="145" t="s">
        <v>259</v>
      </c>
      <c r="AU108" s="145" t="s">
        <v>83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3746</v>
      </c>
    </row>
    <row r="109" spans="2:65" s="1" customFormat="1" ht="11.25">
      <c r="B109" s="33"/>
      <c r="D109" s="147" t="s">
        <v>265</v>
      </c>
      <c r="F109" s="148" t="s">
        <v>3745</v>
      </c>
      <c r="I109" s="149"/>
      <c r="L109" s="33"/>
      <c r="M109" s="150"/>
      <c r="T109" s="54"/>
      <c r="AT109" s="17" t="s">
        <v>265</v>
      </c>
      <c r="AU109" s="17" t="s">
        <v>83</v>
      </c>
    </row>
    <row r="110" spans="2:65" s="1" customFormat="1" ht="11.25">
      <c r="B110" s="33"/>
      <c r="D110" s="151" t="s">
        <v>267</v>
      </c>
      <c r="F110" s="152" t="s">
        <v>3747</v>
      </c>
      <c r="I110" s="149"/>
      <c r="L110" s="33"/>
      <c r="M110" s="150"/>
      <c r="T110" s="54"/>
      <c r="AT110" s="17" t="s">
        <v>267</v>
      </c>
      <c r="AU110" s="17" t="s">
        <v>83</v>
      </c>
    </row>
    <row r="111" spans="2:65" s="11" customFormat="1" ht="25.9" customHeight="1">
      <c r="B111" s="121"/>
      <c r="D111" s="122" t="s">
        <v>73</v>
      </c>
      <c r="E111" s="123" t="s">
        <v>472</v>
      </c>
      <c r="F111" s="123" t="s">
        <v>473</v>
      </c>
      <c r="I111" s="124"/>
      <c r="J111" s="125">
        <f>BK111</f>
        <v>0</v>
      </c>
      <c r="L111" s="121"/>
      <c r="M111" s="126"/>
      <c r="P111" s="127">
        <f>P112</f>
        <v>0</v>
      </c>
      <c r="R111" s="127">
        <f>R112</f>
        <v>1.3104</v>
      </c>
      <c r="T111" s="128">
        <f>T112</f>
        <v>1.248</v>
      </c>
      <c r="AR111" s="122" t="s">
        <v>83</v>
      </c>
      <c r="AT111" s="129" t="s">
        <v>73</v>
      </c>
      <c r="AU111" s="129" t="s">
        <v>74</v>
      </c>
      <c r="AY111" s="122" t="s">
        <v>257</v>
      </c>
      <c r="BK111" s="130">
        <f>BK112</f>
        <v>0</v>
      </c>
    </row>
    <row r="112" spans="2:65" s="11" customFormat="1" ht="22.9" customHeight="1">
      <c r="B112" s="121"/>
      <c r="D112" s="122" t="s">
        <v>73</v>
      </c>
      <c r="E112" s="131" t="s">
        <v>474</v>
      </c>
      <c r="F112" s="131" t="s">
        <v>475</v>
      </c>
      <c r="I112" s="124"/>
      <c r="J112" s="132">
        <f>BK112</f>
        <v>0</v>
      </c>
      <c r="L112" s="121"/>
      <c r="M112" s="126"/>
      <c r="P112" s="127">
        <f>SUM(P113:P123)</f>
        <v>0</v>
      </c>
      <c r="R112" s="127">
        <f>SUM(R113:R123)</f>
        <v>1.3104</v>
      </c>
      <c r="T112" s="128">
        <f>SUM(T113:T123)</f>
        <v>1.248</v>
      </c>
      <c r="AR112" s="122" t="s">
        <v>95</v>
      </c>
      <c r="AT112" s="129" t="s">
        <v>73</v>
      </c>
      <c r="AU112" s="129" t="s">
        <v>81</v>
      </c>
      <c r="AY112" s="122" t="s">
        <v>257</v>
      </c>
      <c r="BK112" s="130">
        <f>SUM(BK113:BK123)</f>
        <v>0</v>
      </c>
    </row>
    <row r="113" spans="2:65" s="1" customFormat="1" ht="16.5" customHeight="1">
      <c r="B113" s="133"/>
      <c r="C113" s="134" t="s">
        <v>95</v>
      </c>
      <c r="D113" s="134" t="s">
        <v>259</v>
      </c>
      <c r="E113" s="135" t="s">
        <v>3748</v>
      </c>
      <c r="F113" s="136" t="s">
        <v>3749</v>
      </c>
      <c r="G113" s="137" t="s">
        <v>318</v>
      </c>
      <c r="H113" s="138">
        <v>1248</v>
      </c>
      <c r="I113" s="139"/>
      <c r="J113" s="140">
        <f>ROUND(I113*H113,2)</f>
        <v>0</v>
      </c>
      <c r="K113" s="136" t="s">
        <v>263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5.0000000000000002E-5</v>
      </c>
      <c r="R113" s="143">
        <f>Q113*H113</f>
        <v>6.2400000000000004E-2</v>
      </c>
      <c r="S113" s="143">
        <v>0</v>
      </c>
      <c r="T113" s="144">
        <f>S113*H113</f>
        <v>0</v>
      </c>
      <c r="AR113" s="145" t="s">
        <v>356</v>
      </c>
      <c r="AT113" s="145" t="s">
        <v>259</v>
      </c>
      <c r="AU113" s="145" t="s">
        <v>83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356</v>
      </c>
      <c r="BM113" s="145" t="s">
        <v>3750</v>
      </c>
    </row>
    <row r="114" spans="2:65" s="1" customFormat="1" ht="11.25">
      <c r="B114" s="33"/>
      <c r="D114" s="147" t="s">
        <v>265</v>
      </c>
      <c r="F114" s="148" t="s">
        <v>3749</v>
      </c>
      <c r="I114" s="149"/>
      <c r="L114" s="33"/>
      <c r="M114" s="150"/>
      <c r="T114" s="54"/>
      <c r="AT114" s="17" t="s">
        <v>265</v>
      </c>
      <c r="AU114" s="17" t="s">
        <v>83</v>
      </c>
    </row>
    <row r="115" spans="2:65" s="1" customFormat="1" ht="11.25">
      <c r="B115" s="33"/>
      <c r="D115" s="151" t="s">
        <v>267</v>
      </c>
      <c r="F115" s="152" t="s">
        <v>3751</v>
      </c>
      <c r="I115" s="149"/>
      <c r="L115" s="33"/>
      <c r="M115" s="150"/>
      <c r="T115" s="54"/>
      <c r="AT115" s="17" t="s">
        <v>267</v>
      </c>
      <c r="AU115" s="17" t="s">
        <v>83</v>
      </c>
    </row>
    <row r="116" spans="2:65" s="1" customFormat="1" ht="16.5" customHeight="1">
      <c r="B116" s="133"/>
      <c r="C116" s="160" t="s">
        <v>292</v>
      </c>
      <c r="D116" s="160" t="s">
        <v>327</v>
      </c>
      <c r="E116" s="161" t="s">
        <v>3752</v>
      </c>
      <c r="F116" s="162" t="s">
        <v>3753</v>
      </c>
      <c r="G116" s="163" t="s">
        <v>330</v>
      </c>
      <c r="H116" s="164">
        <v>1.248</v>
      </c>
      <c r="I116" s="165"/>
      <c r="J116" s="166">
        <f>ROUND(I116*H116,2)</f>
        <v>0</v>
      </c>
      <c r="K116" s="162" t="s">
        <v>263</v>
      </c>
      <c r="L116" s="167"/>
      <c r="M116" s="168" t="s">
        <v>3</v>
      </c>
      <c r="N116" s="169" t="s">
        <v>45</v>
      </c>
      <c r="P116" s="143">
        <f>O116*H116</f>
        <v>0</v>
      </c>
      <c r="Q116" s="143">
        <v>1</v>
      </c>
      <c r="R116" s="143">
        <f>Q116*H116</f>
        <v>1.248</v>
      </c>
      <c r="S116" s="143">
        <v>0</v>
      </c>
      <c r="T116" s="144">
        <f>S116*H116</f>
        <v>0</v>
      </c>
      <c r="AR116" s="145" t="s">
        <v>459</v>
      </c>
      <c r="AT116" s="145" t="s">
        <v>327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356</v>
      </c>
      <c r="BM116" s="145" t="s">
        <v>3754</v>
      </c>
    </row>
    <row r="117" spans="2:65" s="1" customFormat="1" ht="11.25">
      <c r="B117" s="33"/>
      <c r="D117" s="147" t="s">
        <v>265</v>
      </c>
      <c r="F117" s="148" t="s">
        <v>3753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21.75" customHeight="1">
      <c r="B118" s="133"/>
      <c r="C118" s="134" t="s">
        <v>297</v>
      </c>
      <c r="D118" s="134" t="s">
        <v>259</v>
      </c>
      <c r="E118" s="135" t="s">
        <v>3755</v>
      </c>
      <c r="F118" s="136" t="s">
        <v>3756</v>
      </c>
      <c r="G118" s="137" t="s">
        <v>318</v>
      </c>
      <c r="H118" s="138">
        <v>1248</v>
      </c>
      <c r="I118" s="139"/>
      <c r="J118" s="140">
        <f>ROUND(I118*H118,2)</f>
        <v>0</v>
      </c>
      <c r="K118" s="136" t="s">
        <v>263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1E-3</v>
      </c>
      <c r="T118" s="144">
        <f>S118*H118</f>
        <v>1.248</v>
      </c>
      <c r="AR118" s="145" t="s">
        <v>356</v>
      </c>
      <c r="AT118" s="145" t="s">
        <v>259</v>
      </c>
      <c r="AU118" s="145" t="s">
        <v>83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356</v>
      </c>
      <c r="BM118" s="145" t="s">
        <v>3757</v>
      </c>
    </row>
    <row r="119" spans="2:65" s="1" customFormat="1" ht="11.25">
      <c r="B119" s="33"/>
      <c r="D119" s="147" t="s">
        <v>265</v>
      </c>
      <c r="F119" s="148" t="s">
        <v>3756</v>
      </c>
      <c r="I119" s="149"/>
      <c r="L119" s="33"/>
      <c r="M119" s="150"/>
      <c r="T119" s="54"/>
      <c r="AT119" s="17" t="s">
        <v>265</v>
      </c>
      <c r="AU119" s="17" t="s">
        <v>83</v>
      </c>
    </row>
    <row r="120" spans="2:65" s="1" customFormat="1" ht="11.25">
      <c r="B120" s="33"/>
      <c r="D120" s="151" t="s">
        <v>267</v>
      </c>
      <c r="F120" s="152" t="s">
        <v>3758</v>
      </c>
      <c r="I120" s="149"/>
      <c r="L120" s="33"/>
      <c r="M120" s="150"/>
      <c r="T120" s="54"/>
      <c r="AT120" s="17" t="s">
        <v>267</v>
      </c>
      <c r="AU120" s="17" t="s">
        <v>83</v>
      </c>
    </row>
    <row r="121" spans="2:65" s="1" customFormat="1" ht="24.2" customHeight="1">
      <c r="B121" s="133"/>
      <c r="C121" s="134" t="s">
        <v>303</v>
      </c>
      <c r="D121" s="134" t="s">
        <v>259</v>
      </c>
      <c r="E121" s="135" t="s">
        <v>503</v>
      </c>
      <c r="F121" s="136" t="s">
        <v>504</v>
      </c>
      <c r="G121" s="137" t="s">
        <v>330</v>
      </c>
      <c r="H121" s="138">
        <v>1.31</v>
      </c>
      <c r="I121" s="139"/>
      <c r="J121" s="140">
        <f>ROUND(I121*H121,2)</f>
        <v>0</v>
      </c>
      <c r="K121" s="136" t="s">
        <v>263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356</v>
      </c>
      <c r="AT121" s="145" t="s">
        <v>259</v>
      </c>
      <c r="AU121" s="145" t="s">
        <v>83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356</v>
      </c>
      <c r="BM121" s="145" t="s">
        <v>3759</v>
      </c>
    </row>
    <row r="122" spans="2:65" s="1" customFormat="1" ht="19.5">
      <c r="B122" s="33"/>
      <c r="D122" s="147" t="s">
        <v>265</v>
      </c>
      <c r="F122" s="148" t="s">
        <v>504</v>
      </c>
      <c r="I122" s="149"/>
      <c r="L122" s="33"/>
      <c r="M122" s="150"/>
      <c r="T122" s="54"/>
      <c r="AT122" s="17" t="s">
        <v>265</v>
      </c>
      <c r="AU122" s="17" t="s">
        <v>83</v>
      </c>
    </row>
    <row r="123" spans="2:65" s="1" customFormat="1" ht="11.25">
      <c r="B123" s="33"/>
      <c r="D123" s="151" t="s">
        <v>267</v>
      </c>
      <c r="F123" s="152" t="s">
        <v>506</v>
      </c>
      <c r="I123" s="149"/>
      <c r="L123" s="33"/>
      <c r="M123" s="190"/>
      <c r="N123" s="191"/>
      <c r="O123" s="191"/>
      <c r="P123" s="191"/>
      <c r="Q123" s="191"/>
      <c r="R123" s="191"/>
      <c r="S123" s="191"/>
      <c r="T123" s="192"/>
      <c r="AT123" s="17" t="s">
        <v>267</v>
      </c>
      <c r="AU123" s="17" t="s">
        <v>83</v>
      </c>
    </row>
    <row r="124" spans="2:65" s="1" customFormat="1" ht="6.95" customHeight="1">
      <c r="B124" s="42"/>
      <c r="C124" s="43"/>
      <c r="D124" s="43"/>
      <c r="E124" s="43"/>
      <c r="F124" s="43"/>
      <c r="G124" s="43"/>
      <c r="H124" s="43"/>
      <c r="I124" s="43"/>
      <c r="J124" s="43"/>
      <c r="K124" s="43"/>
      <c r="L124" s="33"/>
    </row>
  </sheetData>
  <autoFilter ref="C96:K123" xr:uid="{00000000-0009-0000-0000-000017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700-000000000000}"/>
    <hyperlink ref="F106" r:id="rId2" xr:uid="{00000000-0004-0000-1700-000001000000}"/>
    <hyperlink ref="F110" r:id="rId3" xr:uid="{00000000-0004-0000-1700-000002000000}"/>
    <hyperlink ref="F115" r:id="rId4" xr:uid="{00000000-0004-0000-1700-000003000000}"/>
    <hyperlink ref="F120" r:id="rId5" xr:uid="{00000000-0004-0000-1700-000004000000}"/>
    <hyperlink ref="F123" r:id="rId6" xr:uid="{00000000-0004-0000-1700-000005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7"/>
  <headerFooter>
    <oddFooter>&amp;CStrana &amp;P z &amp;N</oddFooter>
  </headerFooter>
  <drawing r:id="rId8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282"/>
  <sheetViews>
    <sheetView showGridLines="0" showZeros="0" topLeftCell="A114" workbookViewId="0">
      <selection activeCell="F154" sqref="F154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3760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21.75" customHeight="1">
      <c r="B17" s="33"/>
      <c r="D17" s="24" t="s">
        <v>27</v>
      </c>
      <c r="F17" s="29" t="s">
        <v>3761</v>
      </c>
      <c r="I17" s="24" t="s">
        <v>29</v>
      </c>
      <c r="J17" s="29" t="s">
        <v>3762</v>
      </c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ROUND(J103,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ROUND((SUM(BE103:BE278)),  2)</f>
        <v>0</v>
      </c>
      <c r="I37" s="95">
        <v>0.21</v>
      </c>
      <c r="J37" s="83">
        <f>ROUND(((SUM(BE103:BE278))*I37),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ROUND((SUM(BF103:BF278)),  2)</f>
        <v>0</v>
      </c>
      <c r="I38" s="95">
        <v>0.12</v>
      </c>
      <c r="J38" s="83">
        <f>ROUND(((SUM(BF103:BF278))*I38),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ROUND((SUM(BG103:BG278)),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ROUND((SUM(BH103:BH278)),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ROUND((SUM(BI103:BI278)),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06.5 - Přeložka kabelů CETIN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J103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3763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899999999999999" customHeight="1">
      <c r="B70" s="109"/>
      <c r="D70" s="110" t="s">
        <v>2805</v>
      </c>
      <c r="E70" s="111"/>
      <c r="F70" s="111"/>
      <c r="G70" s="111"/>
      <c r="H70" s="111"/>
      <c r="I70" s="111"/>
      <c r="J70" s="112">
        <f>J115</f>
        <v>0</v>
      </c>
      <c r="L70" s="109"/>
    </row>
    <row r="71" spans="2:47" s="9" customFormat="1" ht="19.899999999999999" customHeight="1">
      <c r="B71" s="109"/>
      <c r="D71" s="110" t="s">
        <v>234</v>
      </c>
      <c r="E71" s="111"/>
      <c r="F71" s="111"/>
      <c r="G71" s="111"/>
      <c r="H71" s="111"/>
      <c r="I71" s="111"/>
      <c r="J71" s="112">
        <f>J134</f>
        <v>0</v>
      </c>
      <c r="L71" s="109"/>
    </row>
    <row r="72" spans="2:47" s="9" customFormat="1" ht="19.899999999999999" customHeight="1">
      <c r="B72" s="109"/>
      <c r="D72" s="110" t="s">
        <v>235</v>
      </c>
      <c r="E72" s="111"/>
      <c r="F72" s="111"/>
      <c r="G72" s="111"/>
      <c r="H72" s="111"/>
      <c r="I72" s="111"/>
      <c r="J72" s="112">
        <f>J138</f>
        <v>0</v>
      </c>
      <c r="L72" s="109"/>
    </row>
    <row r="73" spans="2:47" s="8" customFormat="1" ht="24.95" customHeight="1">
      <c r="B73" s="105"/>
      <c r="D73" s="106" t="s">
        <v>237</v>
      </c>
      <c r="E73" s="107"/>
      <c r="F73" s="107"/>
      <c r="G73" s="107"/>
      <c r="H73" s="107"/>
      <c r="I73" s="107"/>
      <c r="J73" s="108">
        <f>J142</f>
        <v>0</v>
      </c>
      <c r="L73" s="105"/>
    </row>
    <row r="74" spans="2:47" s="9" customFormat="1" ht="19.899999999999999" customHeight="1">
      <c r="B74" s="109"/>
      <c r="D74" s="110" t="s">
        <v>3764</v>
      </c>
      <c r="E74" s="111"/>
      <c r="F74" s="111"/>
      <c r="G74" s="111"/>
      <c r="H74" s="111"/>
      <c r="I74" s="111"/>
      <c r="J74" s="112">
        <f>J143</f>
        <v>0</v>
      </c>
      <c r="L74" s="109"/>
    </row>
    <row r="75" spans="2:47" s="8" customFormat="1" ht="24.95" customHeight="1">
      <c r="B75" s="105"/>
      <c r="D75" s="106" t="s">
        <v>239</v>
      </c>
      <c r="E75" s="107"/>
      <c r="F75" s="107"/>
      <c r="G75" s="107"/>
      <c r="H75" s="107"/>
      <c r="I75" s="107"/>
      <c r="J75" s="108">
        <f>J162</f>
        <v>0</v>
      </c>
      <c r="L75" s="105"/>
    </row>
    <row r="76" spans="2:47" s="9" customFormat="1" ht="19.899999999999999" customHeight="1">
      <c r="B76" s="109"/>
      <c r="D76" s="110" t="s">
        <v>240</v>
      </c>
      <c r="E76" s="111"/>
      <c r="F76" s="111"/>
      <c r="G76" s="111"/>
      <c r="H76" s="111"/>
      <c r="I76" s="111"/>
      <c r="J76" s="112">
        <f>J163</f>
        <v>0</v>
      </c>
      <c r="L76" s="109"/>
    </row>
    <row r="77" spans="2:47" s="9" customFormat="1" ht="19.899999999999999" customHeight="1">
      <c r="B77" s="109"/>
      <c r="D77" s="110" t="s">
        <v>3765</v>
      </c>
      <c r="E77" s="111"/>
      <c r="F77" s="111"/>
      <c r="G77" s="111"/>
      <c r="H77" s="111"/>
      <c r="I77" s="111"/>
      <c r="J77" s="112">
        <f>J170</f>
        <v>0</v>
      </c>
      <c r="L77" s="109"/>
    </row>
    <row r="78" spans="2:47" s="9" customFormat="1" ht="19.899999999999999" customHeight="1">
      <c r="B78" s="109"/>
      <c r="D78" s="110" t="s">
        <v>3766</v>
      </c>
      <c r="E78" s="111"/>
      <c r="F78" s="111"/>
      <c r="G78" s="111"/>
      <c r="H78" s="111"/>
      <c r="I78" s="111"/>
      <c r="J78" s="112">
        <f>J224</f>
        <v>0</v>
      </c>
      <c r="L78" s="109"/>
    </row>
    <row r="79" spans="2:47" s="8" customFormat="1" ht="24.95" customHeight="1">
      <c r="B79" s="105"/>
      <c r="D79" s="106" t="s">
        <v>1436</v>
      </c>
      <c r="E79" s="107"/>
      <c r="F79" s="107"/>
      <c r="G79" s="107"/>
      <c r="H79" s="107"/>
      <c r="I79" s="107"/>
      <c r="J79" s="108">
        <f>J267</f>
        <v>0</v>
      </c>
      <c r="L79" s="105"/>
    </row>
    <row r="80" spans="2:47" s="1" customFormat="1" ht="21.75" customHeight="1">
      <c r="B80" s="33"/>
      <c r="L80" s="33"/>
    </row>
    <row r="81" spans="2:12" s="1" customFormat="1" ht="6.95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6.95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4.95" customHeight="1">
      <c r="B86" s="33"/>
      <c r="C86" s="21" t="s">
        <v>242</v>
      </c>
      <c r="L86" s="33"/>
    </row>
    <row r="87" spans="2:12" s="1" customFormat="1" ht="6.95" customHeight="1">
      <c r="B87" s="33"/>
      <c r="L87" s="33"/>
    </row>
    <row r="88" spans="2:12" s="1" customFormat="1" ht="12" customHeight="1">
      <c r="B88" s="33"/>
      <c r="C88" s="27" t="s">
        <v>17</v>
      </c>
      <c r="L88" s="33"/>
    </row>
    <row r="89" spans="2:12" s="1" customFormat="1" ht="16.5" customHeight="1">
      <c r="B89" s="33"/>
      <c r="E89" s="329" t="str">
        <f>E7</f>
        <v>ÚČOV nát. lab. LB - Stokový systém_aktualizace 2023</v>
      </c>
      <c r="F89" s="330"/>
      <c r="G89" s="330"/>
      <c r="H89" s="330"/>
      <c r="L89" s="33"/>
    </row>
    <row r="90" spans="2:12" ht="12" customHeight="1">
      <c r="B90" s="20"/>
      <c r="C90" s="27" t="s">
        <v>219</v>
      </c>
      <c r="L90" s="20"/>
    </row>
    <row r="91" spans="2:12" ht="16.5" customHeight="1">
      <c r="B91" s="20"/>
      <c r="E91" s="329" t="s">
        <v>220</v>
      </c>
      <c r="F91" s="290"/>
      <c r="G91" s="290"/>
      <c r="H91" s="290"/>
      <c r="L91" s="20"/>
    </row>
    <row r="92" spans="2:12" ht="12" customHeight="1">
      <c r="B92" s="20"/>
      <c r="C92" s="27" t="s">
        <v>221</v>
      </c>
      <c r="L92" s="20"/>
    </row>
    <row r="93" spans="2:12" s="1" customFormat="1" ht="16.5" customHeight="1">
      <c r="B93" s="33"/>
      <c r="E93" s="325" t="s">
        <v>3733</v>
      </c>
      <c r="F93" s="331"/>
      <c r="G93" s="331"/>
      <c r="H93" s="331"/>
      <c r="L93" s="33"/>
    </row>
    <row r="94" spans="2:12" s="1" customFormat="1" ht="12" customHeight="1">
      <c r="B94" s="33"/>
      <c r="C94" s="27" t="s">
        <v>3571</v>
      </c>
      <c r="L94" s="33"/>
    </row>
    <row r="95" spans="2:12" s="1" customFormat="1" ht="16.5" customHeight="1">
      <c r="B95" s="33"/>
      <c r="E95" s="312" t="str">
        <f>E13</f>
        <v>SO 06.5 - Přeložka kabelů CETIN</v>
      </c>
      <c r="F95" s="331"/>
      <c r="G95" s="331"/>
      <c r="H95" s="331"/>
      <c r="L95" s="33"/>
    </row>
    <row r="96" spans="2:12" s="1" customFormat="1" ht="6.95" customHeight="1">
      <c r="B96" s="33"/>
      <c r="L96" s="33"/>
    </row>
    <row r="97" spans="2:65" s="1" customFormat="1" ht="12" customHeight="1">
      <c r="B97" s="33"/>
      <c r="C97" s="27" t="s">
        <v>23</v>
      </c>
      <c r="F97" s="25" t="str">
        <f>F16</f>
        <v>Praha 6, k.ú. Bubeneč</v>
      </c>
      <c r="I97" s="27" t="s">
        <v>25</v>
      </c>
      <c r="J97" s="50" t="str">
        <f>IF(J16="","",J16)</f>
        <v>31. 3. 2023</v>
      </c>
      <c r="L97" s="33"/>
    </row>
    <row r="98" spans="2:65" s="1" customFormat="1" ht="6.95" customHeight="1">
      <c r="B98" s="33"/>
      <c r="L98" s="33"/>
    </row>
    <row r="99" spans="2:65" s="1" customFormat="1" ht="25.7" customHeight="1">
      <c r="B99" s="33"/>
      <c r="C99" s="27" t="s">
        <v>31</v>
      </c>
      <c r="F99" s="25" t="str">
        <f>E19</f>
        <v>Hlavní město Praha</v>
      </c>
      <c r="I99" s="27"/>
      <c r="J99" s="31"/>
      <c r="L99" s="33"/>
    </row>
    <row r="100" spans="2:65" s="1" customFormat="1" ht="25.7" customHeight="1">
      <c r="B100" s="33"/>
      <c r="C100" s="27" t="s">
        <v>35</v>
      </c>
      <c r="F100" s="25" t="str">
        <f>IF(E22="","",E22)</f>
        <v>Vyplň údaj</v>
      </c>
      <c r="I100" s="27"/>
      <c r="J100" s="31"/>
      <c r="L100" s="33"/>
    </row>
    <row r="101" spans="2:65" s="1" customFormat="1" ht="10.35" customHeight="1">
      <c r="B101" s="33"/>
      <c r="L101" s="33"/>
    </row>
    <row r="102" spans="2:65" s="10" customFormat="1" ht="29.25" customHeight="1">
      <c r="B102" s="113"/>
      <c r="C102" s="114" t="s">
        <v>243</v>
      </c>
      <c r="D102" s="115" t="s">
        <v>59</v>
      </c>
      <c r="E102" s="115" t="s">
        <v>55</v>
      </c>
      <c r="F102" s="115" t="s">
        <v>56</v>
      </c>
      <c r="G102" s="115" t="s">
        <v>244</v>
      </c>
      <c r="H102" s="115" t="s">
        <v>245</v>
      </c>
      <c r="I102" s="115" t="s">
        <v>246</v>
      </c>
      <c r="J102" s="115" t="s">
        <v>227</v>
      </c>
      <c r="K102" s="116" t="s">
        <v>247</v>
      </c>
      <c r="L102" s="113"/>
      <c r="M102" s="57" t="s">
        <v>3</v>
      </c>
      <c r="N102" s="58" t="s">
        <v>44</v>
      </c>
      <c r="O102" s="58" t="s">
        <v>248</v>
      </c>
      <c r="P102" s="58" t="s">
        <v>249</v>
      </c>
      <c r="Q102" s="58" t="s">
        <v>250</v>
      </c>
      <c r="R102" s="58" t="s">
        <v>251</v>
      </c>
      <c r="S102" s="58" t="s">
        <v>252</v>
      </c>
      <c r="T102" s="59" t="s">
        <v>253</v>
      </c>
    </row>
    <row r="103" spans="2:65" s="1" customFormat="1" ht="22.9" customHeight="1">
      <c r="B103" s="33"/>
      <c r="C103" s="62" t="s">
        <v>254</v>
      </c>
      <c r="J103" s="117">
        <f>BK103</f>
        <v>0</v>
      </c>
      <c r="L103" s="33"/>
      <c r="M103" s="60"/>
      <c r="N103" s="51"/>
      <c r="O103" s="51"/>
      <c r="P103" s="118">
        <f>P104+P142+P162+P267</f>
        <v>0</v>
      </c>
      <c r="Q103" s="51"/>
      <c r="R103" s="118">
        <f>R104+R142+R162+R267</f>
        <v>74.114374900000016</v>
      </c>
      <c r="S103" s="51"/>
      <c r="T103" s="119">
        <f>T104+T142+T162+T267</f>
        <v>132.52499999999998</v>
      </c>
      <c r="AT103" s="17" t="s">
        <v>73</v>
      </c>
      <c r="AU103" s="17" t="s">
        <v>228</v>
      </c>
      <c r="BK103" s="120">
        <f>BK104+BK142+BK162+BK267</f>
        <v>0</v>
      </c>
    </row>
    <row r="104" spans="2:65" s="11" customFormat="1" ht="25.9" customHeight="1">
      <c r="B104" s="121"/>
      <c r="D104" s="122" t="s">
        <v>73</v>
      </c>
      <c r="E104" s="123" t="s">
        <v>3767</v>
      </c>
      <c r="F104" s="123" t="s">
        <v>256</v>
      </c>
      <c r="I104" s="124"/>
      <c r="J104" s="125">
        <f>BK104</f>
        <v>0</v>
      </c>
      <c r="L104" s="121"/>
      <c r="M104" s="126"/>
      <c r="P104" s="127">
        <f>P105+P115+P134+P138</f>
        <v>0</v>
      </c>
      <c r="R104" s="127">
        <f>R105+R115+R134+R138</f>
        <v>72.295100000000005</v>
      </c>
      <c r="T104" s="128">
        <f>T105+T115+T134+T138</f>
        <v>132.52499999999998</v>
      </c>
      <c r="AR104" s="122" t="s">
        <v>81</v>
      </c>
      <c r="AT104" s="129" t="s">
        <v>73</v>
      </c>
      <c r="AU104" s="129" t="s">
        <v>74</v>
      </c>
      <c r="AY104" s="122" t="s">
        <v>257</v>
      </c>
      <c r="BK104" s="130">
        <f>BK105+BK115+BK134+BK138</f>
        <v>0</v>
      </c>
    </row>
    <row r="105" spans="2:65" s="11" customFormat="1" ht="22.9" customHeight="1">
      <c r="B105" s="121"/>
      <c r="D105" s="122" t="s">
        <v>73</v>
      </c>
      <c r="E105" s="131" t="s">
        <v>81</v>
      </c>
      <c r="F105" s="131" t="s">
        <v>258</v>
      </c>
      <c r="I105" s="124"/>
      <c r="J105" s="132">
        <f>BK105</f>
        <v>0</v>
      </c>
      <c r="L105" s="121"/>
      <c r="M105" s="126"/>
      <c r="P105" s="127">
        <f>SUM(P106:P114)</f>
        <v>0</v>
      </c>
      <c r="R105" s="127">
        <f>SUM(R106:R114)</f>
        <v>0</v>
      </c>
      <c r="T105" s="128">
        <f>SUM(T106:T114)</f>
        <v>129.42499999999998</v>
      </c>
      <c r="AR105" s="122" t="s">
        <v>95</v>
      </c>
      <c r="AT105" s="129" t="s">
        <v>73</v>
      </c>
      <c r="AU105" s="129" t="s">
        <v>81</v>
      </c>
      <c r="AY105" s="122" t="s">
        <v>257</v>
      </c>
      <c r="BK105" s="130">
        <f>SUM(BK106:BK114)</f>
        <v>0</v>
      </c>
    </row>
    <row r="106" spans="2:65" s="1" customFormat="1" ht="16.5" customHeight="1">
      <c r="B106" s="133"/>
      <c r="C106" s="134" t="s">
        <v>81</v>
      </c>
      <c r="D106" s="134" t="s">
        <v>259</v>
      </c>
      <c r="E106" s="135" t="s">
        <v>2811</v>
      </c>
      <c r="F106" s="136" t="s">
        <v>2812</v>
      </c>
      <c r="G106" s="137" t="s">
        <v>262</v>
      </c>
      <c r="H106" s="138">
        <v>155</v>
      </c>
      <c r="I106" s="139"/>
      <c r="J106" s="140">
        <f>ROUND(I106*H106,2)</f>
        <v>0</v>
      </c>
      <c r="K106" s="136" t="s">
        <v>263</v>
      </c>
      <c r="L106" s="33"/>
      <c r="M106" s="141" t="s">
        <v>3</v>
      </c>
      <c r="N106" s="142" t="s">
        <v>45</v>
      </c>
      <c r="P106" s="143">
        <f>O106*H106</f>
        <v>0</v>
      </c>
      <c r="Q106" s="143">
        <v>0</v>
      </c>
      <c r="R106" s="143">
        <f>Q106*H106</f>
        <v>0</v>
      </c>
      <c r="S106" s="143">
        <v>0.28999999999999998</v>
      </c>
      <c r="T106" s="144">
        <f>S106*H106</f>
        <v>44.949999999999996</v>
      </c>
      <c r="AR106" s="145" t="s">
        <v>95</v>
      </c>
      <c r="AT106" s="145" t="s">
        <v>259</v>
      </c>
      <c r="AU106" s="145" t="s">
        <v>83</v>
      </c>
      <c r="AY106" s="17" t="s">
        <v>257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7" t="s">
        <v>81</v>
      </c>
      <c r="BK106" s="146">
        <f>ROUND(I106*H106,2)</f>
        <v>0</v>
      </c>
      <c r="BL106" s="17" t="s">
        <v>95</v>
      </c>
      <c r="BM106" s="145" t="s">
        <v>3768</v>
      </c>
    </row>
    <row r="107" spans="2:65" s="1" customFormat="1" ht="19.5">
      <c r="B107" s="33"/>
      <c r="D107" s="147" t="s">
        <v>265</v>
      </c>
      <c r="F107" s="148" t="s">
        <v>2814</v>
      </c>
      <c r="I107" s="149"/>
      <c r="L107" s="33"/>
      <c r="M107" s="150"/>
      <c r="T107" s="54"/>
      <c r="AT107" s="17" t="s">
        <v>265</v>
      </c>
      <c r="AU107" s="17" t="s">
        <v>83</v>
      </c>
    </row>
    <row r="108" spans="2:65" s="1" customFormat="1" ht="11.25">
      <c r="B108" s="33"/>
      <c r="D108" s="151" t="s">
        <v>267</v>
      </c>
      <c r="F108" s="152" t="s">
        <v>2815</v>
      </c>
      <c r="I108" s="149"/>
      <c r="L108" s="33"/>
      <c r="M108" s="150"/>
      <c r="T108" s="54"/>
      <c r="AT108" s="17" t="s">
        <v>267</v>
      </c>
      <c r="AU108" s="17" t="s">
        <v>83</v>
      </c>
    </row>
    <row r="109" spans="2:65" s="1" customFormat="1" ht="16.5" customHeight="1">
      <c r="B109" s="133"/>
      <c r="C109" s="134" t="s">
        <v>83</v>
      </c>
      <c r="D109" s="134" t="s">
        <v>259</v>
      </c>
      <c r="E109" s="135" t="s">
        <v>2816</v>
      </c>
      <c r="F109" s="136" t="s">
        <v>2817</v>
      </c>
      <c r="G109" s="137" t="s">
        <v>262</v>
      </c>
      <c r="H109" s="138">
        <v>155</v>
      </c>
      <c r="I109" s="139"/>
      <c r="J109" s="140">
        <f>ROUND(I109*H109,2)</f>
        <v>0</v>
      </c>
      <c r="K109" s="136" t="s">
        <v>263</v>
      </c>
      <c r="L109" s="33"/>
      <c r="M109" s="141" t="s">
        <v>3</v>
      </c>
      <c r="N109" s="142" t="s">
        <v>45</v>
      </c>
      <c r="P109" s="143">
        <f>O109*H109</f>
        <v>0</v>
      </c>
      <c r="Q109" s="143">
        <v>0</v>
      </c>
      <c r="R109" s="143">
        <f>Q109*H109</f>
        <v>0</v>
      </c>
      <c r="S109" s="143">
        <v>0.32500000000000001</v>
      </c>
      <c r="T109" s="144">
        <f>S109*H109</f>
        <v>50.375</v>
      </c>
      <c r="AR109" s="145" t="s">
        <v>95</v>
      </c>
      <c r="AT109" s="145" t="s">
        <v>259</v>
      </c>
      <c r="AU109" s="145" t="s">
        <v>83</v>
      </c>
      <c r="AY109" s="17" t="s">
        <v>257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7" t="s">
        <v>81</v>
      </c>
      <c r="BK109" s="146">
        <f>ROUND(I109*H109,2)</f>
        <v>0</v>
      </c>
      <c r="BL109" s="17" t="s">
        <v>95</v>
      </c>
      <c r="BM109" s="145" t="s">
        <v>3769</v>
      </c>
    </row>
    <row r="110" spans="2:65" s="1" customFormat="1" ht="19.5">
      <c r="B110" s="33"/>
      <c r="D110" s="147" t="s">
        <v>265</v>
      </c>
      <c r="F110" s="148" t="s">
        <v>2819</v>
      </c>
      <c r="I110" s="149"/>
      <c r="L110" s="33"/>
      <c r="M110" s="150"/>
      <c r="T110" s="54"/>
      <c r="AT110" s="17" t="s">
        <v>265</v>
      </c>
      <c r="AU110" s="17" t="s">
        <v>83</v>
      </c>
    </row>
    <row r="111" spans="2:65" s="1" customFormat="1" ht="11.25">
      <c r="B111" s="33"/>
      <c r="D111" s="151" t="s">
        <v>267</v>
      </c>
      <c r="F111" s="152" t="s">
        <v>2820</v>
      </c>
      <c r="I111" s="149"/>
      <c r="L111" s="33"/>
      <c r="M111" s="150"/>
      <c r="T111" s="54"/>
      <c r="AT111" s="17" t="s">
        <v>267</v>
      </c>
      <c r="AU111" s="17" t="s">
        <v>83</v>
      </c>
    </row>
    <row r="112" spans="2:65" s="1" customFormat="1" ht="16.5" customHeight="1">
      <c r="B112" s="133"/>
      <c r="C112" s="134" t="s">
        <v>90</v>
      </c>
      <c r="D112" s="134" t="s">
        <v>259</v>
      </c>
      <c r="E112" s="135" t="s">
        <v>3580</v>
      </c>
      <c r="F112" s="136" t="s">
        <v>3770</v>
      </c>
      <c r="G112" s="137" t="s">
        <v>262</v>
      </c>
      <c r="H112" s="138">
        <v>155</v>
      </c>
      <c r="I112" s="139"/>
      <c r="J112" s="140">
        <f>ROUND(I112*H112,2)</f>
        <v>0</v>
      </c>
      <c r="K112" s="136" t="s">
        <v>263</v>
      </c>
      <c r="L112" s="33"/>
      <c r="M112" s="141" t="s">
        <v>3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0.22</v>
      </c>
      <c r="T112" s="144">
        <f>S112*H112</f>
        <v>34.1</v>
      </c>
      <c r="AR112" s="145" t="s">
        <v>95</v>
      </c>
      <c r="AT112" s="145" t="s">
        <v>259</v>
      </c>
      <c r="AU112" s="145" t="s">
        <v>83</v>
      </c>
      <c r="AY112" s="17" t="s">
        <v>257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7" t="s">
        <v>81</v>
      </c>
      <c r="BK112" s="146">
        <f>ROUND(I112*H112,2)</f>
        <v>0</v>
      </c>
      <c r="BL112" s="17" t="s">
        <v>95</v>
      </c>
      <c r="BM112" s="145" t="s">
        <v>3771</v>
      </c>
    </row>
    <row r="113" spans="2:65" s="1" customFormat="1" ht="19.5">
      <c r="B113" s="33"/>
      <c r="D113" s="147" t="s">
        <v>265</v>
      </c>
      <c r="F113" s="148" t="s">
        <v>3583</v>
      </c>
      <c r="I113" s="149"/>
      <c r="L113" s="33"/>
      <c r="M113" s="150"/>
      <c r="T113" s="54"/>
      <c r="AT113" s="17" t="s">
        <v>265</v>
      </c>
      <c r="AU113" s="17" t="s">
        <v>83</v>
      </c>
    </row>
    <row r="114" spans="2:65" s="1" customFormat="1" ht="11.25">
      <c r="B114" s="33"/>
      <c r="D114" s="151" t="s">
        <v>267</v>
      </c>
      <c r="F114" s="152" t="s">
        <v>3584</v>
      </c>
      <c r="I114" s="149"/>
      <c r="L114" s="33"/>
      <c r="M114" s="150"/>
      <c r="T114" s="54"/>
      <c r="AT114" s="17" t="s">
        <v>267</v>
      </c>
      <c r="AU114" s="17" t="s">
        <v>83</v>
      </c>
    </row>
    <row r="115" spans="2:65" s="11" customFormat="1" ht="22.9" customHeight="1">
      <c r="B115" s="121"/>
      <c r="D115" s="122" t="s">
        <v>73</v>
      </c>
      <c r="E115" s="131" t="s">
        <v>292</v>
      </c>
      <c r="F115" s="131" t="s">
        <v>2821</v>
      </c>
      <c r="I115" s="124"/>
      <c r="J115" s="132">
        <f>BK115</f>
        <v>0</v>
      </c>
      <c r="L115" s="121"/>
      <c r="M115" s="126"/>
      <c r="P115" s="127">
        <f>SUM(P116:P133)</f>
        <v>0</v>
      </c>
      <c r="R115" s="127">
        <f>SUM(R116:R133)</f>
        <v>72.295100000000005</v>
      </c>
      <c r="T115" s="128">
        <f>SUM(T116:T133)</f>
        <v>0</v>
      </c>
      <c r="AR115" s="122" t="s">
        <v>95</v>
      </c>
      <c r="AT115" s="129" t="s">
        <v>73</v>
      </c>
      <c r="AU115" s="129" t="s">
        <v>81</v>
      </c>
      <c r="AY115" s="122" t="s">
        <v>257</v>
      </c>
      <c r="BK115" s="130">
        <f>SUM(BK116:BK133)</f>
        <v>0</v>
      </c>
    </row>
    <row r="116" spans="2:65" s="1" customFormat="1" ht="16.5" customHeight="1">
      <c r="B116" s="133"/>
      <c r="C116" s="134" t="s">
        <v>95</v>
      </c>
      <c r="D116" s="134" t="s">
        <v>259</v>
      </c>
      <c r="E116" s="135" t="s">
        <v>2822</v>
      </c>
      <c r="F116" s="136" t="s">
        <v>2823</v>
      </c>
      <c r="G116" s="137" t="s">
        <v>262</v>
      </c>
      <c r="H116" s="138">
        <v>155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0.46</v>
      </c>
      <c r="R116" s="143">
        <f>Q116*H116</f>
        <v>71.3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83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3772</v>
      </c>
    </row>
    <row r="117" spans="2:65" s="1" customFormat="1" ht="11.25">
      <c r="B117" s="33"/>
      <c r="D117" s="147" t="s">
        <v>265</v>
      </c>
      <c r="F117" s="148" t="s">
        <v>2825</v>
      </c>
      <c r="I117" s="149"/>
      <c r="L117" s="33"/>
      <c r="M117" s="150"/>
      <c r="T117" s="54"/>
      <c r="AT117" s="17" t="s">
        <v>265</v>
      </c>
      <c r="AU117" s="17" t="s">
        <v>83</v>
      </c>
    </row>
    <row r="118" spans="2:65" s="1" customFormat="1" ht="11.25">
      <c r="B118" s="33"/>
      <c r="D118" s="151" t="s">
        <v>267</v>
      </c>
      <c r="F118" s="152" t="s">
        <v>2826</v>
      </c>
      <c r="I118" s="149"/>
      <c r="L118" s="33"/>
      <c r="M118" s="150"/>
      <c r="T118" s="54"/>
      <c r="AT118" s="17" t="s">
        <v>267</v>
      </c>
      <c r="AU118" s="17" t="s">
        <v>83</v>
      </c>
    </row>
    <row r="119" spans="2:65" s="1" customFormat="1" ht="24.2" customHeight="1">
      <c r="B119" s="133"/>
      <c r="C119" s="134" t="s">
        <v>292</v>
      </c>
      <c r="D119" s="134" t="s">
        <v>259</v>
      </c>
      <c r="E119" s="135" t="s">
        <v>2827</v>
      </c>
      <c r="F119" s="136" t="s">
        <v>2828</v>
      </c>
      <c r="G119" s="137" t="s">
        <v>262</v>
      </c>
      <c r="H119" s="138">
        <v>155</v>
      </c>
      <c r="I119" s="139"/>
      <c r="J119" s="140">
        <f>ROUND(I119*H119,2)</f>
        <v>0</v>
      </c>
      <c r="K119" s="136" t="s">
        <v>263</v>
      </c>
      <c r="L119" s="33"/>
      <c r="M119" s="141" t="s">
        <v>3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95</v>
      </c>
      <c r="AT119" s="145" t="s">
        <v>259</v>
      </c>
      <c r="AU119" s="145" t="s">
        <v>83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3773</v>
      </c>
    </row>
    <row r="120" spans="2:65" s="1" customFormat="1" ht="19.5">
      <c r="B120" s="33"/>
      <c r="D120" s="147" t="s">
        <v>265</v>
      </c>
      <c r="F120" s="148" t="s">
        <v>2828</v>
      </c>
      <c r="I120" s="149"/>
      <c r="L120" s="33"/>
      <c r="M120" s="150"/>
      <c r="T120" s="54"/>
      <c r="AT120" s="17" t="s">
        <v>265</v>
      </c>
      <c r="AU120" s="17" t="s">
        <v>83</v>
      </c>
    </row>
    <row r="121" spans="2:65" s="1" customFormat="1" ht="11.25">
      <c r="B121" s="33"/>
      <c r="D121" s="151" t="s">
        <v>267</v>
      </c>
      <c r="F121" s="152" t="s">
        <v>2830</v>
      </c>
      <c r="I121" s="149"/>
      <c r="L121" s="33"/>
      <c r="M121" s="150"/>
      <c r="T121" s="54"/>
      <c r="AT121" s="17" t="s">
        <v>267</v>
      </c>
      <c r="AU121" s="17" t="s">
        <v>83</v>
      </c>
    </row>
    <row r="122" spans="2:65" s="1" customFormat="1" ht="24.2" customHeight="1">
      <c r="B122" s="133"/>
      <c r="C122" s="134" t="s">
        <v>297</v>
      </c>
      <c r="D122" s="134" t="s">
        <v>259</v>
      </c>
      <c r="E122" s="135" t="s">
        <v>2831</v>
      </c>
      <c r="F122" s="136" t="s">
        <v>2832</v>
      </c>
      <c r="G122" s="137" t="s">
        <v>262</v>
      </c>
      <c r="H122" s="138">
        <v>155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95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3774</v>
      </c>
    </row>
    <row r="123" spans="2:65" s="1" customFormat="1" ht="11.25">
      <c r="B123" s="33"/>
      <c r="D123" s="147" t="s">
        <v>265</v>
      </c>
      <c r="F123" s="148" t="s">
        <v>2832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2834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34" t="s">
        <v>303</v>
      </c>
      <c r="D125" s="134" t="s">
        <v>259</v>
      </c>
      <c r="E125" s="135" t="s">
        <v>2835</v>
      </c>
      <c r="F125" s="136" t="s">
        <v>2836</v>
      </c>
      <c r="G125" s="137" t="s">
        <v>262</v>
      </c>
      <c r="H125" s="138">
        <v>155</v>
      </c>
      <c r="I125" s="139"/>
      <c r="J125" s="140">
        <f>ROUND(I125*H125,2)</f>
        <v>0</v>
      </c>
      <c r="K125" s="136" t="s">
        <v>263</v>
      </c>
      <c r="L125" s="33"/>
      <c r="M125" s="141" t="s">
        <v>3</v>
      </c>
      <c r="N125" s="142" t="s">
        <v>45</v>
      </c>
      <c r="P125" s="143">
        <f>O125*H125</f>
        <v>0</v>
      </c>
      <c r="Q125" s="143">
        <v>6.0099999999999997E-3</v>
      </c>
      <c r="R125" s="143">
        <f>Q125*H125</f>
        <v>0.93154999999999999</v>
      </c>
      <c r="S125" s="143">
        <v>0</v>
      </c>
      <c r="T125" s="144">
        <f>S125*H125</f>
        <v>0</v>
      </c>
      <c r="AR125" s="145" t="s">
        <v>95</v>
      </c>
      <c r="AT125" s="145" t="s">
        <v>259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95</v>
      </c>
      <c r="BM125" s="145" t="s">
        <v>3775</v>
      </c>
    </row>
    <row r="126" spans="2:65" s="1" customFormat="1" ht="11.25">
      <c r="B126" s="33"/>
      <c r="D126" s="147" t="s">
        <v>265</v>
      </c>
      <c r="F126" s="148" t="s">
        <v>2838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11.25">
      <c r="B127" s="33"/>
      <c r="D127" s="151" t="s">
        <v>267</v>
      </c>
      <c r="F127" s="152" t="s">
        <v>2839</v>
      </c>
      <c r="I127" s="149"/>
      <c r="L127" s="33"/>
      <c r="M127" s="150"/>
      <c r="T127" s="54"/>
      <c r="AT127" s="17" t="s">
        <v>267</v>
      </c>
      <c r="AU127" s="17" t="s">
        <v>83</v>
      </c>
    </row>
    <row r="128" spans="2:65" s="1" customFormat="1" ht="16.5" customHeight="1">
      <c r="B128" s="133"/>
      <c r="C128" s="134" t="s">
        <v>310</v>
      </c>
      <c r="D128" s="134" t="s">
        <v>259</v>
      </c>
      <c r="E128" s="135" t="s">
        <v>2840</v>
      </c>
      <c r="F128" s="136" t="s">
        <v>2841</v>
      </c>
      <c r="G128" s="137" t="s">
        <v>262</v>
      </c>
      <c r="H128" s="138">
        <v>155</v>
      </c>
      <c r="I128" s="139"/>
      <c r="J128" s="140">
        <f>ROUND(I128*H128,2)</f>
        <v>0</v>
      </c>
      <c r="K128" s="136" t="s">
        <v>263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4.0999999999999999E-4</v>
      </c>
      <c r="R128" s="143">
        <f>Q128*H128</f>
        <v>6.3549999999999995E-2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3776</v>
      </c>
    </row>
    <row r="129" spans="2:65" s="1" customFormat="1" ht="11.25">
      <c r="B129" s="33"/>
      <c r="D129" s="147" t="s">
        <v>265</v>
      </c>
      <c r="F129" s="148" t="s">
        <v>2843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1.25">
      <c r="B130" s="33"/>
      <c r="D130" s="151" t="s">
        <v>267</v>
      </c>
      <c r="F130" s="152" t="s">
        <v>2844</v>
      </c>
      <c r="I130" s="149"/>
      <c r="L130" s="33"/>
      <c r="M130" s="150"/>
      <c r="T130" s="54"/>
      <c r="AT130" s="17" t="s">
        <v>267</v>
      </c>
      <c r="AU130" s="17" t="s">
        <v>83</v>
      </c>
    </row>
    <row r="131" spans="2:65" s="1" customFormat="1" ht="24.2" customHeight="1">
      <c r="B131" s="133"/>
      <c r="C131" s="134" t="s">
        <v>315</v>
      </c>
      <c r="D131" s="134" t="s">
        <v>259</v>
      </c>
      <c r="E131" s="135" t="s">
        <v>2845</v>
      </c>
      <c r="F131" s="136" t="s">
        <v>2846</v>
      </c>
      <c r="G131" s="137" t="s">
        <v>262</v>
      </c>
      <c r="H131" s="138">
        <v>155</v>
      </c>
      <c r="I131" s="139"/>
      <c r="J131" s="140">
        <f>ROUND(I131*H131,2)</f>
        <v>0</v>
      </c>
      <c r="K131" s="136" t="s">
        <v>263</v>
      </c>
      <c r="L131" s="33"/>
      <c r="M131" s="141" t="s">
        <v>3</v>
      </c>
      <c r="N131" s="142" t="s">
        <v>45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95</v>
      </c>
      <c r="AT131" s="145" t="s">
        <v>259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3777</v>
      </c>
    </row>
    <row r="132" spans="2:65" s="1" customFormat="1" ht="19.5">
      <c r="B132" s="33"/>
      <c r="D132" s="147" t="s">
        <v>265</v>
      </c>
      <c r="F132" s="148" t="s">
        <v>2846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1.25">
      <c r="B133" s="33"/>
      <c r="D133" s="151" t="s">
        <v>267</v>
      </c>
      <c r="F133" s="152" t="s">
        <v>2848</v>
      </c>
      <c r="I133" s="149"/>
      <c r="L133" s="33"/>
      <c r="M133" s="150"/>
      <c r="T133" s="54"/>
      <c r="AT133" s="17" t="s">
        <v>267</v>
      </c>
      <c r="AU133" s="17" t="s">
        <v>83</v>
      </c>
    </row>
    <row r="134" spans="2:65" s="11" customFormat="1" ht="22.9" customHeight="1">
      <c r="B134" s="121"/>
      <c r="D134" s="122" t="s">
        <v>73</v>
      </c>
      <c r="E134" s="131" t="s">
        <v>315</v>
      </c>
      <c r="F134" s="131" t="s">
        <v>443</v>
      </c>
      <c r="I134" s="124"/>
      <c r="J134" s="132">
        <f>BK134</f>
        <v>0</v>
      </c>
      <c r="L134" s="121"/>
      <c r="M134" s="126"/>
      <c r="P134" s="127">
        <f>SUM(P135:P137)</f>
        <v>0</v>
      </c>
      <c r="R134" s="127">
        <f>SUM(R135:R137)</f>
        <v>0</v>
      </c>
      <c r="T134" s="128">
        <f>SUM(T135:T137)</f>
        <v>3.1</v>
      </c>
      <c r="AR134" s="122" t="s">
        <v>95</v>
      </c>
      <c r="AT134" s="129" t="s">
        <v>73</v>
      </c>
      <c r="AU134" s="129" t="s">
        <v>81</v>
      </c>
      <c r="AY134" s="122" t="s">
        <v>257</v>
      </c>
      <c r="BK134" s="130">
        <f>SUM(BK135:BK137)</f>
        <v>0</v>
      </c>
    </row>
    <row r="135" spans="2:65" s="1" customFormat="1" ht="16.5" customHeight="1">
      <c r="B135" s="133"/>
      <c r="C135" s="134" t="s">
        <v>321</v>
      </c>
      <c r="D135" s="134" t="s">
        <v>259</v>
      </c>
      <c r="E135" s="135" t="s">
        <v>2849</v>
      </c>
      <c r="F135" s="136" t="s">
        <v>2850</v>
      </c>
      <c r="G135" s="137" t="s">
        <v>262</v>
      </c>
      <c r="H135" s="138">
        <v>155</v>
      </c>
      <c r="I135" s="139"/>
      <c r="J135" s="140">
        <f>ROUND(I135*H135,2)</f>
        <v>0</v>
      </c>
      <c r="K135" s="136" t="s">
        <v>263</v>
      </c>
      <c r="L135" s="33"/>
      <c r="M135" s="141" t="s">
        <v>3</v>
      </c>
      <c r="N135" s="142" t="s">
        <v>45</v>
      </c>
      <c r="P135" s="143">
        <f>O135*H135</f>
        <v>0</v>
      </c>
      <c r="Q135" s="143">
        <v>0</v>
      </c>
      <c r="R135" s="143">
        <f>Q135*H135</f>
        <v>0</v>
      </c>
      <c r="S135" s="143">
        <v>0.02</v>
      </c>
      <c r="T135" s="144">
        <f>S135*H135</f>
        <v>3.1</v>
      </c>
      <c r="AR135" s="145" t="s">
        <v>95</v>
      </c>
      <c r="AT135" s="145" t="s">
        <v>259</v>
      </c>
      <c r="AU135" s="145" t="s">
        <v>83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95</v>
      </c>
      <c r="BM135" s="145" t="s">
        <v>3778</v>
      </c>
    </row>
    <row r="136" spans="2:65" s="1" customFormat="1" ht="19.5">
      <c r="B136" s="33"/>
      <c r="D136" s="147" t="s">
        <v>265</v>
      </c>
      <c r="F136" s="148" t="s">
        <v>2852</v>
      </c>
      <c r="I136" s="149"/>
      <c r="L136" s="33"/>
      <c r="M136" s="150"/>
      <c r="T136" s="54"/>
      <c r="AT136" s="17" t="s">
        <v>265</v>
      </c>
      <c r="AU136" s="17" t="s">
        <v>83</v>
      </c>
    </row>
    <row r="137" spans="2:65" s="1" customFormat="1" ht="11.25">
      <c r="B137" s="33"/>
      <c r="D137" s="151" t="s">
        <v>267</v>
      </c>
      <c r="F137" s="152" t="s">
        <v>2853</v>
      </c>
      <c r="I137" s="149"/>
      <c r="L137" s="33"/>
      <c r="M137" s="150"/>
      <c r="T137" s="54"/>
      <c r="AT137" s="17" t="s">
        <v>267</v>
      </c>
      <c r="AU137" s="17" t="s">
        <v>83</v>
      </c>
    </row>
    <row r="138" spans="2:65" s="11" customFormat="1" ht="22.9" customHeight="1">
      <c r="B138" s="121"/>
      <c r="D138" s="122" t="s">
        <v>73</v>
      </c>
      <c r="E138" s="131" t="s">
        <v>451</v>
      </c>
      <c r="F138" s="131" t="s">
        <v>452</v>
      </c>
      <c r="I138" s="124"/>
      <c r="J138" s="132">
        <f>BK138</f>
        <v>0</v>
      </c>
      <c r="L138" s="121"/>
      <c r="M138" s="126"/>
      <c r="P138" s="127">
        <f>SUM(P139:P141)</f>
        <v>0</v>
      </c>
      <c r="R138" s="127">
        <f>SUM(R139:R141)</f>
        <v>0</v>
      </c>
      <c r="T138" s="128">
        <f>SUM(T139:T141)</f>
        <v>0</v>
      </c>
      <c r="AR138" s="122" t="s">
        <v>95</v>
      </c>
      <c r="AT138" s="129" t="s">
        <v>73</v>
      </c>
      <c r="AU138" s="129" t="s">
        <v>81</v>
      </c>
      <c r="AY138" s="122" t="s">
        <v>257</v>
      </c>
      <c r="BK138" s="130">
        <f>SUM(BK139:BK141)</f>
        <v>0</v>
      </c>
    </row>
    <row r="139" spans="2:65" s="1" customFormat="1" ht="16.5" customHeight="1">
      <c r="B139" s="133"/>
      <c r="C139" s="134" t="s">
        <v>326</v>
      </c>
      <c r="D139" s="134" t="s">
        <v>259</v>
      </c>
      <c r="E139" s="135" t="s">
        <v>5666</v>
      </c>
      <c r="F139" s="136" t="s">
        <v>5667</v>
      </c>
      <c r="G139" s="137" t="s">
        <v>330</v>
      </c>
      <c r="H139" s="138">
        <v>132.52500000000001</v>
      </c>
      <c r="I139" s="139"/>
      <c r="J139" s="140">
        <f>ROUND(I139*H139,2)</f>
        <v>0</v>
      </c>
      <c r="K139" s="136" t="s">
        <v>331</v>
      </c>
      <c r="L139" s="33"/>
      <c r="M139" s="141" t="s">
        <v>3</v>
      </c>
      <c r="N139" s="142" t="s">
        <v>45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95</v>
      </c>
      <c r="AT139" s="145" t="s">
        <v>259</v>
      </c>
      <c r="AU139" s="145" t="s">
        <v>83</v>
      </c>
      <c r="AY139" s="17" t="s">
        <v>257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7" t="s">
        <v>81</v>
      </c>
      <c r="BK139" s="146">
        <f>ROUND(I139*H139,2)</f>
        <v>0</v>
      </c>
      <c r="BL139" s="17" t="s">
        <v>95</v>
      </c>
      <c r="BM139" s="145" t="s">
        <v>3779</v>
      </c>
    </row>
    <row r="140" spans="2:65" s="1" customFormat="1" ht="11.25">
      <c r="B140" s="33"/>
      <c r="D140" s="147" t="s">
        <v>265</v>
      </c>
      <c r="F140" s="148" t="s">
        <v>5668</v>
      </c>
      <c r="I140" s="149"/>
      <c r="L140" s="33"/>
      <c r="M140" s="150"/>
      <c r="T140" s="54"/>
      <c r="AT140" s="17" t="s">
        <v>265</v>
      </c>
      <c r="AU140" s="17" t="s">
        <v>83</v>
      </c>
    </row>
    <row r="141" spans="2:65" s="1" customFormat="1" ht="11.25">
      <c r="B141" s="33"/>
      <c r="D141" s="151" t="s">
        <v>267</v>
      </c>
      <c r="F141" s="152" t="s">
        <v>2008</v>
      </c>
      <c r="I141" s="149"/>
      <c r="L141" s="33"/>
      <c r="M141" s="150"/>
      <c r="T141" s="54"/>
      <c r="AT141" s="17" t="s">
        <v>267</v>
      </c>
      <c r="AU141" s="17" t="s">
        <v>83</v>
      </c>
    </row>
    <row r="142" spans="2:65" s="11" customFormat="1" ht="25.9" customHeight="1">
      <c r="B142" s="121"/>
      <c r="D142" s="122" t="s">
        <v>73</v>
      </c>
      <c r="E142" s="123" t="s">
        <v>472</v>
      </c>
      <c r="F142" s="123" t="s">
        <v>473</v>
      </c>
      <c r="I142" s="124"/>
      <c r="J142" s="125">
        <f>BK142</f>
        <v>0</v>
      </c>
      <c r="L142" s="121"/>
      <c r="M142" s="126"/>
      <c r="P142" s="127">
        <f>P143</f>
        <v>0</v>
      </c>
      <c r="R142" s="127">
        <f>R143</f>
        <v>3.78E-2</v>
      </c>
      <c r="T142" s="128">
        <f>T143</f>
        <v>0</v>
      </c>
      <c r="AR142" s="122" t="s">
        <v>83</v>
      </c>
      <c r="AT142" s="129" t="s">
        <v>73</v>
      </c>
      <c r="AU142" s="129" t="s">
        <v>74</v>
      </c>
      <c r="AY142" s="122" t="s">
        <v>257</v>
      </c>
      <c r="BK142" s="130">
        <f>BK143</f>
        <v>0</v>
      </c>
    </row>
    <row r="143" spans="2:65" s="11" customFormat="1" ht="22.9" customHeight="1">
      <c r="B143" s="121"/>
      <c r="D143" s="122" t="s">
        <v>73</v>
      </c>
      <c r="E143" s="131" t="s">
        <v>3780</v>
      </c>
      <c r="F143" s="131" t="s">
        <v>3781</v>
      </c>
      <c r="I143" s="124"/>
      <c r="J143" s="132">
        <f>BK143</f>
        <v>0</v>
      </c>
      <c r="L143" s="121"/>
      <c r="M143" s="126"/>
      <c r="P143" s="127">
        <f>SUM(P144:P161)</f>
        <v>0</v>
      </c>
      <c r="R143" s="127">
        <f>SUM(R144:R161)</f>
        <v>3.78E-2</v>
      </c>
      <c r="T143" s="128">
        <f>SUM(T144:T161)</f>
        <v>0</v>
      </c>
      <c r="AR143" s="122" t="s">
        <v>95</v>
      </c>
      <c r="AT143" s="129" t="s">
        <v>73</v>
      </c>
      <c r="AU143" s="129" t="s">
        <v>81</v>
      </c>
      <c r="AY143" s="122" t="s">
        <v>257</v>
      </c>
      <c r="BK143" s="130">
        <f>SUM(BK144:BK161)</f>
        <v>0</v>
      </c>
    </row>
    <row r="144" spans="2:65" s="1" customFormat="1" ht="16.5" customHeight="1">
      <c r="B144" s="133"/>
      <c r="C144" s="134" t="s">
        <v>336</v>
      </c>
      <c r="D144" s="134" t="s">
        <v>259</v>
      </c>
      <c r="E144" s="135" t="s">
        <v>3782</v>
      </c>
      <c r="F144" s="136" t="s">
        <v>3783</v>
      </c>
      <c r="G144" s="137" t="s">
        <v>327</v>
      </c>
      <c r="H144" s="138">
        <v>90</v>
      </c>
      <c r="I144" s="139"/>
      <c r="J144" s="140">
        <f>ROUND(I144*H144,2)</f>
        <v>0</v>
      </c>
      <c r="K144" s="136" t="s">
        <v>263</v>
      </c>
      <c r="L144" s="33"/>
      <c r="M144" s="141" t="s">
        <v>3</v>
      </c>
      <c r="N144" s="142" t="s">
        <v>45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95</v>
      </c>
      <c r="AT144" s="145" t="s">
        <v>259</v>
      </c>
      <c r="AU144" s="145" t="s">
        <v>83</v>
      </c>
      <c r="AY144" s="17" t="s">
        <v>257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7" t="s">
        <v>81</v>
      </c>
      <c r="BK144" s="146">
        <f>ROUND(I144*H144,2)</f>
        <v>0</v>
      </c>
      <c r="BL144" s="17" t="s">
        <v>95</v>
      </c>
      <c r="BM144" s="145" t="s">
        <v>3784</v>
      </c>
    </row>
    <row r="145" spans="2:65" s="1" customFormat="1" ht="19.5">
      <c r="B145" s="33"/>
      <c r="D145" s="147" t="s">
        <v>265</v>
      </c>
      <c r="F145" s="148" t="s">
        <v>3785</v>
      </c>
      <c r="I145" s="149"/>
      <c r="L145" s="33"/>
      <c r="M145" s="150"/>
      <c r="T145" s="54"/>
      <c r="AT145" s="17" t="s">
        <v>265</v>
      </c>
      <c r="AU145" s="17" t="s">
        <v>83</v>
      </c>
    </row>
    <row r="146" spans="2:65" s="1" customFormat="1" ht="11.25">
      <c r="B146" s="33"/>
      <c r="D146" s="151" t="s">
        <v>267</v>
      </c>
      <c r="F146" s="152" t="s">
        <v>3786</v>
      </c>
      <c r="I146" s="149"/>
      <c r="L146" s="33"/>
      <c r="M146" s="150"/>
      <c r="T146" s="54"/>
      <c r="AT146" s="17" t="s">
        <v>267</v>
      </c>
      <c r="AU146" s="17" t="s">
        <v>83</v>
      </c>
    </row>
    <row r="147" spans="2:65" s="1" customFormat="1" ht="16.5" customHeight="1">
      <c r="B147" s="133"/>
      <c r="C147" s="160" t="s">
        <v>342</v>
      </c>
      <c r="D147" s="160" t="s">
        <v>327</v>
      </c>
      <c r="E147" s="161" t="s">
        <v>3787</v>
      </c>
      <c r="F147" s="162" t="s">
        <v>3788</v>
      </c>
      <c r="G147" s="163" t="s">
        <v>327</v>
      </c>
      <c r="H147" s="164">
        <v>90</v>
      </c>
      <c r="I147" s="165"/>
      <c r="J147" s="166">
        <f>ROUND(I147*H147,2)</f>
        <v>0</v>
      </c>
      <c r="K147" s="162" t="s">
        <v>331</v>
      </c>
      <c r="L147" s="167"/>
      <c r="M147" s="168" t="s">
        <v>3</v>
      </c>
      <c r="N147" s="169" t="s">
        <v>45</v>
      </c>
      <c r="P147" s="143">
        <f>O147*H147</f>
        <v>0</v>
      </c>
      <c r="Q147" s="143">
        <v>4.2000000000000002E-4</v>
      </c>
      <c r="R147" s="143">
        <f>Q147*H147</f>
        <v>3.78E-2</v>
      </c>
      <c r="S147" s="143">
        <v>0</v>
      </c>
      <c r="T147" s="144">
        <f>S147*H147</f>
        <v>0</v>
      </c>
      <c r="AR147" s="145" t="s">
        <v>310</v>
      </c>
      <c r="AT147" s="145" t="s">
        <v>327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3789</v>
      </c>
    </row>
    <row r="148" spans="2:65" s="1" customFormat="1" ht="11.25">
      <c r="B148" s="33"/>
      <c r="D148" s="147" t="s">
        <v>265</v>
      </c>
      <c r="F148" s="148" t="s">
        <v>3788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" customFormat="1" ht="16.5" customHeight="1">
      <c r="B149" s="133"/>
      <c r="C149" s="160" t="s">
        <v>349</v>
      </c>
      <c r="D149" s="160" t="s">
        <v>327</v>
      </c>
      <c r="E149" s="161" t="s">
        <v>3790</v>
      </c>
      <c r="F149" s="162" t="s">
        <v>3791</v>
      </c>
      <c r="G149" s="163" t="s">
        <v>439</v>
      </c>
      <c r="H149" s="164">
        <v>4</v>
      </c>
      <c r="I149" s="165"/>
      <c r="J149" s="166">
        <f>ROUND(I149*H149,2)</f>
        <v>0</v>
      </c>
      <c r="K149" s="162" t="s">
        <v>331</v>
      </c>
      <c r="L149" s="167"/>
      <c r="M149" s="168" t="s">
        <v>3</v>
      </c>
      <c r="N149" s="169" t="s">
        <v>45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310</v>
      </c>
      <c r="AT149" s="145" t="s">
        <v>327</v>
      </c>
      <c r="AU149" s="145" t="s">
        <v>83</v>
      </c>
      <c r="AY149" s="17" t="s">
        <v>257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7" t="s">
        <v>81</v>
      </c>
      <c r="BK149" s="146">
        <f>ROUND(I149*H149,2)</f>
        <v>0</v>
      </c>
      <c r="BL149" s="17" t="s">
        <v>95</v>
      </c>
      <c r="BM149" s="145" t="s">
        <v>3792</v>
      </c>
    </row>
    <row r="150" spans="2:65" s="1" customFormat="1" ht="11.25">
      <c r="B150" s="33"/>
      <c r="D150" s="147" t="s">
        <v>265</v>
      </c>
      <c r="F150" s="148" t="s">
        <v>3791</v>
      </c>
      <c r="I150" s="149"/>
      <c r="L150" s="33"/>
      <c r="M150" s="150"/>
      <c r="T150" s="54"/>
      <c r="AT150" s="17" t="s">
        <v>265</v>
      </c>
      <c r="AU150" s="17" t="s">
        <v>83</v>
      </c>
    </row>
    <row r="151" spans="2:65" s="1" customFormat="1" ht="16.5" customHeight="1">
      <c r="B151" s="133"/>
      <c r="C151" s="160" t="s">
        <v>356</v>
      </c>
      <c r="D151" s="160" t="s">
        <v>327</v>
      </c>
      <c r="E151" s="161" t="s">
        <v>3793</v>
      </c>
      <c r="F151" s="162" t="s">
        <v>3794</v>
      </c>
      <c r="G151" s="163" t="s">
        <v>439</v>
      </c>
      <c r="H151" s="164">
        <v>6</v>
      </c>
      <c r="I151" s="165"/>
      <c r="J151" s="166">
        <f>ROUND(I151*H151,2)</f>
        <v>0</v>
      </c>
      <c r="K151" s="162" t="s">
        <v>331</v>
      </c>
      <c r="L151" s="167"/>
      <c r="M151" s="168" t="s">
        <v>3</v>
      </c>
      <c r="N151" s="169" t="s">
        <v>45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310</v>
      </c>
      <c r="AT151" s="145" t="s">
        <v>327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3795</v>
      </c>
    </row>
    <row r="152" spans="2:65" s="1" customFormat="1" ht="11.25">
      <c r="B152" s="33"/>
      <c r="D152" s="147" t="s">
        <v>265</v>
      </c>
      <c r="F152" s="148" t="s">
        <v>3794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6.5" customHeight="1">
      <c r="B153" s="133"/>
      <c r="C153" s="134" t="s">
        <v>363</v>
      </c>
      <c r="D153" s="134" t="s">
        <v>259</v>
      </c>
      <c r="E153" s="135" t="s">
        <v>3796</v>
      </c>
      <c r="F153" s="136" t="s">
        <v>3797</v>
      </c>
      <c r="G153" s="137" t="s">
        <v>327</v>
      </c>
      <c r="H153" s="138">
        <v>60</v>
      </c>
      <c r="I153" s="139"/>
      <c r="J153" s="140">
        <f>ROUND(I153*H153,2)</f>
        <v>0</v>
      </c>
      <c r="K153" s="136" t="s">
        <v>263</v>
      </c>
      <c r="L153" s="33"/>
      <c r="M153" s="141" t="s">
        <v>3</v>
      </c>
      <c r="N153" s="142" t="s">
        <v>45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95</v>
      </c>
      <c r="AT153" s="145" t="s">
        <v>259</v>
      </c>
      <c r="AU153" s="145" t="s">
        <v>83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3798</v>
      </c>
    </row>
    <row r="154" spans="2:65" s="1" customFormat="1" ht="19.5">
      <c r="B154" s="33"/>
      <c r="D154" s="147" t="s">
        <v>265</v>
      </c>
      <c r="F154" s="148" t="s">
        <v>3799</v>
      </c>
      <c r="I154" s="149"/>
      <c r="L154" s="33"/>
      <c r="M154" s="150"/>
      <c r="T154" s="54"/>
      <c r="AT154" s="17" t="s">
        <v>265</v>
      </c>
      <c r="AU154" s="17" t="s">
        <v>83</v>
      </c>
    </row>
    <row r="155" spans="2:65" s="1" customFormat="1" ht="11.25">
      <c r="B155" s="33"/>
      <c r="D155" s="151" t="s">
        <v>267</v>
      </c>
      <c r="F155" s="152" t="s">
        <v>3800</v>
      </c>
      <c r="I155" s="149"/>
      <c r="L155" s="33"/>
      <c r="M155" s="150"/>
      <c r="T155" s="54"/>
      <c r="AT155" s="17" t="s">
        <v>267</v>
      </c>
      <c r="AU155" s="17" t="s">
        <v>83</v>
      </c>
    </row>
    <row r="156" spans="2:65" s="1" customFormat="1" ht="16.5" customHeight="1">
      <c r="B156" s="133"/>
      <c r="C156" s="134" t="s">
        <v>370</v>
      </c>
      <c r="D156" s="134" t="s">
        <v>259</v>
      </c>
      <c r="E156" s="135" t="s">
        <v>3801</v>
      </c>
      <c r="F156" s="136" t="s">
        <v>3802</v>
      </c>
      <c r="G156" s="137" t="s">
        <v>439</v>
      </c>
      <c r="H156" s="138">
        <v>1</v>
      </c>
      <c r="I156" s="139"/>
      <c r="J156" s="140">
        <f>ROUND(I156*H156,2)</f>
        <v>0</v>
      </c>
      <c r="K156" s="136" t="s">
        <v>263</v>
      </c>
      <c r="L156" s="33"/>
      <c r="M156" s="141" t="s">
        <v>3</v>
      </c>
      <c r="N156" s="142" t="s">
        <v>45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95</v>
      </c>
      <c r="AT156" s="145" t="s">
        <v>259</v>
      </c>
      <c r="AU156" s="145" t="s">
        <v>83</v>
      </c>
      <c r="AY156" s="17" t="s">
        <v>257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7" t="s">
        <v>81</v>
      </c>
      <c r="BK156" s="146">
        <f>ROUND(I156*H156,2)</f>
        <v>0</v>
      </c>
      <c r="BL156" s="17" t="s">
        <v>95</v>
      </c>
      <c r="BM156" s="145" t="s">
        <v>3803</v>
      </c>
    </row>
    <row r="157" spans="2:65" s="1" customFormat="1" ht="19.5">
      <c r="B157" s="33"/>
      <c r="D157" s="147" t="s">
        <v>265</v>
      </c>
      <c r="F157" s="148" t="s">
        <v>3804</v>
      </c>
      <c r="I157" s="149"/>
      <c r="L157" s="33"/>
      <c r="M157" s="150"/>
      <c r="T157" s="54"/>
      <c r="AT157" s="17" t="s">
        <v>265</v>
      </c>
      <c r="AU157" s="17" t="s">
        <v>83</v>
      </c>
    </row>
    <row r="158" spans="2:65" s="1" customFormat="1" ht="11.25">
      <c r="B158" s="33"/>
      <c r="D158" s="151" t="s">
        <v>267</v>
      </c>
      <c r="F158" s="152" t="s">
        <v>3805</v>
      </c>
      <c r="I158" s="149"/>
      <c r="L158" s="33"/>
      <c r="M158" s="150"/>
      <c r="T158" s="54"/>
      <c r="AT158" s="17" t="s">
        <v>267</v>
      </c>
      <c r="AU158" s="17" t="s">
        <v>83</v>
      </c>
    </row>
    <row r="159" spans="2:65" s="1" customFormat="1" ht="16.5" customHeight="1">
      <c r="B159" s="133"/>
      <c r="C159" s="134" t="s">
        <v>377</v>
      </c>
      <c r="D159" s="134" t="s">
        <v>259</v>
      </c>
      <c r="E159" s="135" t="s">
        <v>3806</v>
      </c>
      <c r="F159" s="136" t="s">
        <v>3807</v>
      </c>
      <c r="G159" s="137" t="s">
        <v>330</v>
      </c>
      <c r="H159" s="138">
        <v>3.7999999999999999E-2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3808</v>
      </c>
    </row>
    <row r="160" spans="2:65" s="1" customFormat="1" ht="19.5">
      <c r="B160" s="33"/>
      <c r="D160" s="147" t="s">
        <v>265</v>
      </c>
      <c r="F160" s="148" t="s">
        <v>3809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3810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1" customFormat="1" ht="25.9" customHeight="1">
      <c r="B162" s="121"/>
      <c r="D162" s="122" t="s">
        <v>73</v>
      </c>
      <c r="E162" s="123" t="s">
        <v>327</v>
      </c>
      <c r="F162" s="123" t="s">
        <v>507</v>
      </c>
      <c r="I162" s="124"/>
      <c r="J162" s="125">
        <f>BK162</f>
        <v>0</v>
      </c>
      <c r="L162" s="121"/>
      <c r="M162" s="126"/>
      <c r="P162" s="127">
        <f>P163+P170+P224</f>
        <v>0</v>
      </c>
      <c r="R162" s="127">
        <f>R163+R170+R224</f>
        <v>1.7814749000000001</v>
      </c>
      <c r="T162" s="128">
        <f>T163+T170+T224</f>
        <v>0</v>
      </c>
      <c r="AR162" s="122" t="s">
        <v>90</v>
      </c>
      <c r="AT162" s="129" t="s">
        <v>73</v>
      </c>
      <c r="AU162" s="129" t="s">
        <v>74</v>
      </c>
      <c r="AY162" s="122" t="s">
        <v>257</v>
      </c>
      <c r="BK162" s="130">
        <f>BK163+BK170+BK224</f>
        <v>0</v>
      </c>
    </row>
    <row r="163" spans="2:65" s="11" customFormat="1" ht="22.9" customHeight="1">
      <c r="B163" s="121"/>
      <c r="D163" s="122" t="s">
        <v>73</v>
      </c>
      <c r="E163" s="131" t="s">
        <v>508</v>
      </c>
      <c r="F163" s="131" t="s">
        <v>509</v>
      </c>
      <c r="I163" s="124"/>
      <c r="J163" s="132">
        <f>BK163</f>
        <v>0</v>
      </c>
      <c r="L163" s="121"/>
      <c r="M163" s="126"/>
      <c r="P163" s="127">
        <f>SUM(P164:P169)</f>
        <v>0</v>
      </c>
      <c r="R163" s="127">
        <f>SUM(R164:R169)</f>
        <v>0</v>
      </c>
      <c r="T163" s="128">
        <f>SUM(T164:T169)</f>
        <v>0</v>
      </c>
      <c r="AR163" s="122" t="s">
        <v>95</v>
      </c>
      <c r="AT163" s="129" t="s">
        <v>73</v>
      </c>
      <c r="AU163" s="129" t="s">
        <v>81</v>
      </c>
      <c r="AY163" s="122" t="s">
        <v>257</v>
      </c>
      <c r="BK163" s="130">
        <f>SUM(BK164:BK169)</f>
        <v>0</v>
      </c>
    </row>
    <row r="164" spans="2:65" s="1" customFormat="1" ht="16.5" customHeight="1">
      <c r="B164" s="133"/>
      <c r="C164" s="134" t="s">
        <v>383</v>
      </c>
      <c r="D164" s="134" t="s">
        <v>259</v>
      </c>
      <c r="E164" s="135" t="s">
        <v>3811</v>
      </c>
      <c r="F164" s="136" t="s">
        <v>3812</v>
      </c>
      <c r="G164" s="137" t="s">
        <v>439</v>
      </c>
      <c r="H164" s="138">
        <v>1</v>
      </c>
      <c r="I164" s="139"/>
      <c r="J164" s="140">
        <f>ROUND(I164*H164,2)</f>
        <v>0</v>
      </c>
      <c r="K164" s="136" t="s">
        <v>331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95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95</v>
      </c>
      <c r="BM164" s="145" t="s">
        <v>3813</v>
      </c>
    </row>
    <row r="165" spans="2:65" s="1" customFormat="1" ht="11.25">
      <c r="B165" s="33"/>
      <c r="D165" s="147" t="s">
        <v>265</v>
      </c>
      <c r="F165" s="148" t="s">
        <v>3812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6.5" customHeight="1">
      <c r="B166" s="133"/>
      <c r="C166" s="134" t="s">
        <v>8</v>
      </c>
      <c r="D166" s="134" t="s">
        <v>259</v>
      </c>
      <c r="E166" s="135" t="s">
        <v>3814</v>
      </c>
      <c r="F166" s="136" t="s">
        <v>3815</v>
      </c>
      <c r="G166" s="137" t="s">
        <v>439</v>
      </c>
      <c r="H166" s="138">
        <v>1</v>
      </c>
      <c r="I166" s="139"/>
      <c r="J166" s="140">
        <f>ROUND(I166*H166,2)</f>
        <v>0</v>
      </c>
      <c r="K166" s="136" t="s">
        <v>331</v>
      </c>
      <c r="L166" s="33"/>
      <c r="M166" s="141" t="s">
        <v>3</v>
      </c>
      <c r="N166" s="142" t="s">
        <v>45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95</v>
      </c>
      <c r="AT166" s="145" t="s">
        <v>259</v>
      </c>
      <c r="AU166" s="145" t="s">
        <v>83</v>
      </c>
      <c r="AY166" s="17" t="s">
        <v>257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7" t="s">
        <v>81</v>
      </c>
      <c r="BK166" s="146">
        <f>ROUND(I166*H166,2)</f>
        <v>0</v>
      </c>
      <c r="BL166" s="17" t="s">
        <v>95</v>
      </c>
      <c r="BM166" s="145" t="s">
        <v>3816</v>
      </c>
    </row>
    <row r="167" spans="2:65" s="1" customFormat="1" ht="11.25">
      <c r="B167" s="33"/>
      <c r="D167" s="147" t="s">
        <v>265</v>
      </c>
      <c r="F167" s="148" t="s">
        <v>3815</v>
      </c>
      <c r="I167" s="149"/>
      <c r="L167" s="33"/>
      <c r="M167" s="150"/>
      <c r="T167" s="54"/>
      <c r="AT167" s="17" t="s">
        <v>265</v>
      </c>
      <c r="AU167" s="17" t="s">
        <v>83</v>
      </c>
    </row>
    <row r="168" spans="2:65" s="1" customFormat="1" ht="16.5" customHeight="1">
      <c r="B168" s="133"/>
      <c r="C168" s="134" t="s">
        <v>394</v>
      </c>
      <c r="D168" s="134" t="s">
        <v>259</v>
      </c>
      <c r="E168" s="135" t="s">
        <v>3817</v>
      </c>
      <c r="F168" s="136" t="s">
        <v>3818</v>
      </c>
      <c r="G168" s="137" t="s">
        <v>439</v>
      </c>
      <c r="H168" s="138">
        <v>1</v>
      </c>
      <c r="I168" s="139"/>
      <c r="J168" s="140">
        <f>ROUND(I168*H168,2)</f>
        <v>0</v>
      </c>
      <c r="K168" s="136" t="s">
        <v>331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3819</v>
      </c>
    </row>
    <row r="169" spans="2:65" s="1" customFormat="1" ht="11.25">
      <c r="B169" s="33"/>
      <c r="D169" s="147" t="s">
        <v>265</v>
      </c>
      <c r="F169" s="148" t="s">
        <v>3818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1" customFormat="1" ht="22.9" customHeight="1">
      <c r="B170" s="121"/>
      <c r="D170" s="122" t="s">
        <v>73</v>
      </c>
      <c r="E170" s="131" t="s">
        <v>3820</v>
      </c>
      <c r="F170" s="131" t="s">
        <v>3821</v>
      </c>
      <c r="I170" s="124"/>
      <c r="J170" s="132">
        <f>BK170</f>
        <v>0</v>
      </c>
      <c r="L170" s="121"/>
      <c r="M170" s="126"/>
      <c r="P170" s="127">
        <f>SUM(P171:P223)</f>
        <v>0</v>
      </c>
      <c r="R170" s="127">
        <f>SUM(R171:R223)</f>
        <v>0.18012</v>
      </c>
      <c r="T170" s="128">
        <f>SUM(T171:T223)</f>
        <v>0</v>
      </c>
      <c r="AR170" s="122" t="s">
        <v>95</v>
      </c>
      <c r="AT170" s="129" t="s">
        <v>73</v>
      </c>
      <c r="AU170" s="129" t="s">
        <v>81</v>
      </c>
      <c r="AY170" s="122" t="s">
        <v>257</v>
      </c>
      <c r="BK170" s="130">
        <f>SUM(BK171:BK223)</f>
        <v>0</v>
      </c>
    </row>
    <row r="171" spans="2:65" s="1" customFormat="1" ht="16.5" customHeight="1">
      <c r="B171" s="133"/>
      <c r="C171" s="134" t="s">
        <v>401</v>
      </c>
      <c r="D171" s="134" t="s">
        <v>259</v>
      </c>
      <c r="E171" s="135" t="s">
        <v>3822</v>
      </c>
      <c r="F171" s="136" t="s">
        <v>3823</v>
      </c>
      <c r="G171" s="137" t="s">
        <v>327</v>
      </c>
      <c r="H171" s="138">
        <v>22</v>
      </c>
      <c r="I171" s="139"/>
      <c r="J171" s="140">
        <f>ROUND(I171*H171,2)</f>
        <v>0</v>
      </c>
      <c r="K171" s="136" t="s">
        <v>263</v>
      </c>
      <c r="L171" s="33"/>
      <c r="M171" s="141" t="s">
        <v>3</v>
      </c>
      <c r="N171" s="142" t="s">
        <v>45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95</v>
      </c>
      <c r="AT171" s="145" t="s">
        <v>259</v>
      </c>
      <c r="AU171" s="145" t="s">
        <v>83</v>
      </c>
      <c r="AY171" s="17" t="s">
        <v>257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7" t="s">
        <v>81</v>
      </c>
      <c r="BK171" s="146">
        <f>ROUND(I171*H171,2)</f>
        <v>0</v>
      </c>
      <c r="BL171" s="17" t="s">
        <v>95</v>
      </c>
      <c r="BM171" s="145" t="s">
        <v>3824</v>
      </c>
    </row>
    <row r="172" spans="2:65" s="1" customFormat="1" ht="29.25">
      <c r="B172" s="33"/>
      <c r="D172" s="147" t="s">
        <v>265</v>
      </c>
      <c r="F172" s="148" t="s">
        <v>3825</v>
      </c>
      <c r="I172" s="149"/>
      <c r="L172" s="33"/>
      <c r="M172" s="150"/>
      <c r="T172" s="54"/>
      <c r="AT172" s="17" t="s">
        <v>265</v>
      </c>
      <c r="AU172" s="17" t="s">
        <v>83</v>
      </c>
    </row>
    <row r="173" spans="2:65" s="1" customFormat="1" ht="11.25">
      <c r="B173" s="33"/>
      <c r="D173" s="151" t="s">
        <v>267</v>
      </c>
      <c r="F173" s="152" t="s">
        <v>3826</v>
      </c>
      <c r="I173" s="149"/>
      <c r="L173" s="33"/>
      <c r="M173" s="150"/>
      <c r="T173" s="54"/>
      <c r="AT173" s="17" t="s">
        <v>267</v>
      </c>
      <c r="AU173" s="17" t="s">
        <v>83</v>
      </c>
    </row>
    <row r="174" spans="2:65" s="1" customFormat="1" ht="24.2" customHeight="1">
      <c r="B174" s="133"/>
      <c r="C174" s="160" t="s">
        <v>406</v>
      </c>
      <c r="D174" s="160" t="s">
        <v>327</v>
      </c>
      <c r="E174" s="161" t="s">
        <v>3827</v>
      </c>
      <c r="F174" s="162" t="s">
        <v>3828</v>
      </c>
      <c r="G174" s="163" t="s">
        <v>327</v>
      </c>
      <c r="H174" s="164">
        <v>22</v>
      </c>
      <c r="I174" s="165"/>
      <c r="J174" s="166">
        <f>ROUND(I174*H174,2)</f>
        <v>0</v>
      </c>
      <c r="K174" s="162" t="s">
        <v>263</v>
      </c>
      <c r="L174" s="167"/>
      <c r="M174" s="168" t="s">
        <v>3</v>
      </c>
      <c r="N174" s="169" t="s">
        <v>45</v>
      </c>
      <c r="P174" s="143">
        <f>O174*H174</f>
        <v>0</v>
      </c>
      <c r="Q174" s="143">
        <v>1.89E-3</v>
      </c>
      <c r="R174" s="143">
        <f>Q174*H174</f>
        <v>4.1579999999999999E-2</v>
      </c>
      <c r="S174" s="143">
        <v>0</v>
      </c>
      <c r="T174" s="144">
        <f>S174*H174</f>
        <v>0</v>
      </c>
      <c r="AR174" s="145" t="s">
        <v>310</v>
      </c>
      <c r="AT174" s="145" t="s">
        <v>327</v>
      </c>
      <c r="AU174" s="145" t="s">
        <v>83</v>
      </c>
      <c r="AY174" s="17" t="s">
        <v>257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7" t="s">
        <v>81</v>
      </c>
      <c r="BK174" s="146">
        <f>ROUND(I174*H174,2)</f>
        <v>0</v>
      </c>
      <c r="BL174" s="17" t="s">
        <v>95</v>
      </c>
      <c r="BM174" s="145" t="s">
        <v>3829</v>
      </c>
    </row>
    <row r="175" spans="2:65" s="1" customFormat="1" ht="11.25">
      <c r="B175" s="33"/>
      <c r="D175" s="147" t="s">
        <v>265</v>
      </c>
      <c r="F175" s="148" t="s">
        <v>3828</v>
      </c>
      <c r="I175" s="149"/>
      <c r="L175" s="33"/>
      <c r="M175" s="150"/>
      <c r="T175" s="54"/>
      <c r="AT175" s="17" t="s">
        <v>265</v>
      </c>
      <c r="AU175" s="17" t="s">
        <v>83</v>
      </c>
    </row>
    <row r="176" spans="2:65" s="1" customFormat="1" ht="16.5" customHeight="1">
      <c r="B176" s="133"/>
      <c r="C176" s="134" t="s">
        <v>413</v>
      </c>
      <c r="D176" s="134" t="s">
        <v>259</v>
      </c>
      <c r="E176" s="135" t="s">
        <v>3830</v>
      </c>
      <c r="F176" s="136" t="s">
        <v>3823</v>
      </c>
      <c r="G176" s="137" t="s">
        <v>327</v>
      </c>
      <c r="H176" s="138">
        <v>25</v>
      </c>
      <c r="I176" s="139"/>
      <c r="J176" s="140">
        <f>ROUND(I176*H176,2)</f>
        <v>0</v>
      </c>
      <c r="K176" s="136" t="s">
        <v>263</v>
      </c>
      <c r="L176" s="33"/>
      <c r="M176" s="141" t="s">
        <v>3</v>
      </c>
      <c r="N176" s="142" t="s">
        <v>45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95</v>
      </c>
      <c r="AT176" s="145" t="s">
        <v>259</v>
      </c>
      <c r="AU176" s="145" t="s">
        <v>83</v>
      </c>
      <c r="AY176" s="17" t="s">
        <v>257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7" t="s">
        <v>81</v>
      </c>
      <c r="BK176" s="146">
        <f>ROUND(I176*H176,2)</f>
        <v>0</v>
      </c>
      <c r="BL176" s="17" t="s">
        <v>95</v>
      </c>
      <c r="BM176" s="145" t="s">
        <v>3831</v>
      </c>
    </row>
    <row r="177" spans="2:65" s="1" customFormat="1" ht="29.25">
      <c r="B177" s="33"/>
      <c r="D177" s="147" t="s">
        <v>265</v>
      </c>
      <c r="F177" s="148" t="s">
        <v>3825</v>
      </c>
      <c r="I177" s="149"/>
      <c r="L177" s="33"/>
      <c r="M177" s="150"/>
      <c r="T177" s="54"/>
      <c r="AT177" s="17" t="s">
        <v>265</v>
      </c>
      <c r="AU177" s="17" t="s">
        <v>83</v>
      </c>
    </row>
    <row r="178" spans="2:65" s="1" customFormat="1" ht="11.25">
      <c r="B178" s="33"/>
      <c r="D178" s="151" t="s">
        <v>267</v>
      </c>
      <c r="F178" s="152" t="s">
        <v>3832</v>
      </c>
      <c r="I178" s="149"/>
      <c r="L178" s="33"/>
      <c r="M178" s="150"/>
      <c r="T178" s="54"/>
      <c r="AT178" s="17" t="s">
        <v>267</v>
      </c>
      <c r="AU178" s="17" t="s">
        <v>83</v>
      </c>
    </row>
    <row r="179" spans="2:65" s="1" customFormat="1" ht="21.75" customHeight="1">
      <c r="B179" s="133"/>
      <c r="C179" s="160" t="s">
        <v>418</v>
      </c>
      <c r="D179" s="160" t="s">
        <v>327</v>
      </c>
      <c r="E179" s="161" t="s">
        <v>3833</v>
      </c>
      <c r="F179" s="162" t="s">
        <v>3834</v>
      </c>
      <c r="G179" s="163" t="s">
        <v>327</v>
      </c>
      <c r="H179" s="164">
        <v>25</v>
      </c>
      <c r="I179" s="165"/>
      <c r="J179" s="166">
        <f>ROUND(I179*H179,2)</f>
        <v>0</v>
      </c>
      <c r="K179" s="162" t="s">
        <v>263</v>
      </c>
      <c r="L179" s="167"/>
      <c r="M179" s="168" t="s">
        <v>3</v>
      </c>
      <c r="N179" s="169" t="s">
        <v>45</v>
      </c>
      <c r="P179" s="143">
        <f>O179*H179</f>
        <v>0</v>
      </c>
      <c r="Q179" s="143">
        <v>1.01E-3</v>
      </c>
      <c r="R179" s="143">
        <f>Q179*H179</f>
        <v>2.5250000000000002E-2</v>
      </c>
      <c r="S179" s="143">
        <v>0</v>
      </c>
      <c r="T179" s="144">
        <f>S179*H179</f>
        <v>0</v>
      </c>
      <c r="AR179" s="145" t="s">
        <v>310</v>
      </c>
      <c r="AT179" s="145" t="s">
        <v>327</v>
      </c>
      <c r="AU179" s="145" t="s">
        <v>83</v>
      </c>
      <c r="AY179" s="17" t="s">
        <v>257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7" t="s">
        <v>81</v>
      </c>
      <c r="BK179" s="146">
        <f>ROUND(I179*H179,2)</f>
        <v>0</v>
      </c>
      <c r="BL179" s="17" t="s">
        <v>95</v>
      </c>
      <c r="BM179" s="145" t="s">
        <v>3835</v>
      </c>
    </row>
    <row r="180" spans="2:65" s="1" customFormat="1" ht="11.25">
      <c r="B180" s="33"/>
      <c r="D180" s="147" t="s">
        <v>265</v>
      </c>
      <c r="F180" s="148" t="s">
        <v>3834</v>
      </c>
      <c r="I180" s="149"/>
      <c r="L180" s="33"/>
      <c r="M180" s="150"/>
      <c r="T180" s="54"/>
      <c r="AT180" s="17" t="s">
        <v>265</v>
      </c>
      <c r="AU180" s="17" t="s">
        <v>83</v>
      </c>
    </row>
    <row r="181" spans="2:65" s="1" customFormat="1" ht="16.5" customHeight="1">
      <c r="B181" s="133"/>
      <c r="C181" s="134" t="s">
        <v>423</v>
      </c>
      <c r="D181" s="134" t="s">
        <v>259</v>
      </c>
      <c r="E181" s="135" t="s">
        <v>3836</v>
      </c>
      <c r="F181" s="136" t="s">
        <v>3823</v>
      </c>
      <c r="G181" s="137" t="s">
        <v>327</v>
      </c>
      <c r="H181" s="138">
        <v>23</v>
      </c>
      <c r="I181" s="139"/>
      <c r="J181" s="140">
        <f>ROUND(I181*H181,2)</f>
        <v>0</v>
      </c>
      <c r="K181" s="136" t="s">
        <v>263</v>
      </c>
      <c r="L181" s="33"/>
      <c r="M181" s="141" t="s">
        <v>3</v>
      </c>
      <c r="N181" s="142" t="s">
        <v>45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95</v>
      </c>
      <c r="AT181" s="145" t="s">
        <v>259</v>
      </c>
      <c r="AU181" s="145" t="s">
        <v>83</v>
      </c>
      <c r="AY181" s="17" t="s">
        <v>257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7" t="s">
        <v>81</v>
      </c>
      <c r="BK181" s="146">
        <f>ROUND(I181*H181,2)</f>
        <v>0</v>
      </c>
      <c r="BL181" s="17" t="s">
        <v>95</v>
      </c>
      <c r="BM181" s="145" t="s">
        <v>3837</v>
      </c>
    </row>
    <row r="182" spans="2:65" s="1" customFormat="1" ht="29.25">
      <c r="B182" s="33"/>
      <c r="D182" s="147" t="s">
        <v>265</v>
      </c>
      <c r="F182" s="148" t="s">
        <v>3825</v>
      </c>
      <c r="I182" s="149"/>
      <c r="L182" s="33"/>
      <c r="M182" s="150"/>
      <c r="T182" s="54"/>
      <c r="AT182" s="17" t="s">
        <v>265</v>
      </c>
      <c r="AU182" s="17" t="s">
        <v>83</v>
      </c>
    </row>
    <row r="183" spans="2:65" s="1" customFormat="1" ht="11.25">
      <c r="B183" s="33"/>
      <c r="D183" s="151" t="s">
        <v>267</v>
      </c>
      <c r="F183" s="152" t="s">
        <v>3838</v>
      </c>
      <c r="I183" s="149"/>
      <c r="L183" s="33"/>
      <c r="M183" s="150"/>
      <c r="T183" s="54"/>
      <c r="AT183" s="17" t="s">
        <v>267</v>
      </c>
      <c r="AU183" s="17" t="s">
        <v>83</v>
      </c>
    </row>
    <row r="184" spans="2:65" s="1" customFormat="1" ht="21.75" customHeight="1">
      <c r="B184" s="133"/>
      <c r="C184" s="160" t="s">
        <v>431</v>
      </c>
      <c r="D184" s="160" t="s">
        <v>327</v>
      </c>
      <c r="E184" s="161" t="s">
        <v>3839</v>
      </c>
      <c r="F184" s="162" t="s">
        <v>3840</v>
      </c>
      <c r="G184" s="163" t="s">
        <v>327</v>
      </c>
      <c r="H184" s="164">
        <v>23</v>
      </c>
      <c r="I184" s="165"/>
      <c r="J184" s="166">
        <f>ROUND(I184*H184,2)</f>
        <v>0</v>
      </c>
      <c r="K184" s="162" t="s">
        <v>263</v>
      </c>
      <c r="L184" s="167"/>
      <c r="M184" s="168" t="s">
        <v>3</v>
      </c>
      <c r="N184" s="169" t="s">
        <v>45</v>
      </c>
      <c r="P184" s="143">
        <f>O184*H184</f>
        <v>0</v>
      </c>
      <c r="Q184" s="143">
        <v>7.5000000000000002E-4</v>
      </c>
      <c r="R184" s="143">
        <f>Q184*H184</f>
        <v>1.7250000000000001E-2</v>
      </c>
      <c r="S184" s="143">
        <v>0</v>
      </c>
      <c r="T184" s="144">
        <f>S184*H184</f>
        <v>0</v>
      </c>
      <c r="AR184" s="145" t="s">
        <v>310</v>
      </c>
      <c r="AT184" s="145" t="s">
        <v>327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95</v>
      </c>
      <c r="BM184" s="145" t="s">
        <v>3841</v>
      </c>
    </row>
    <row r="185" spans="2:65" s="1" customFormat="1" ht="11.25">
      <c r="B185" s="33"/>
      <c r="D185" s="147" t="s">
        <v>265</v>
      </c>
      <c r="F185" s="148" t="s">
        <v>3840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6.5" customHeight="1">
      <c r="B186" s="133"/>
      <c r="C186" s="134" t="s">
        <v>436</v>
      </c>
      <c r="D186" s="134" t="s">
        <v>259</v>
      </c>
      <c r="E186" s="135" t="s">
        <v>3842</v>
      </c>
      <c r="F186" s="136" t="s">
        <v>3823</v>
      </c>
      <c r="G186" s="137" t="s">
        <v>327</v>
      </c>
      <c r="H186" s="138">
        <v>47</v>
      </c>
      <c r="I186" s="139"/>
      <c r="J186" s="140">
        <f>ROUND(I186*H186,2)</f>
        <v>0</v>
      </c>
      <c r="K186" s="136" t="s">
        <v>263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3843</v>
      </c>
    </row>
    <row r="187" spans="2:65" s="1" customFormat="1" ht="29.25">
      <c r="B187" s="33"/>
      <c r="D187" s="147" t="s">
        <v>265</v>
      </c>
      <c r="F187" s="148" t="s">
        <v>3825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1.25">
      <c r="B188" s="33"/>
      <c r="D188" s="151" t="s">
        <v>267</v>
      </c>
      <c r="F188" s="152" t="s">
        <v>3844</v>
      </c>
      <c r="I188" s="149"/>
      <c r="L188" s="33"/>
      <c r="M188" s="150"/>
      <c r="T188" s="54"/>
      <c r="AT188" s="17" t="s">
        <v>267</v>
      </c>
      <c r="AU188" s="17" t="s">
        <v>83</v>
      </c>
    </row>
    <row r="189" spans="2:65" s="1" customFormat="1" ht="21.75" customHeight="1">
      <c r="B189" s="133"/>
      <c r="C189" s="160" t="s">
        <v>444</v>
      </c>
      <c r="D189" s="160" t="s">
        <v>327</v>
      </c>
      <c r="E189" s="161" t="s">
        <v>3845</v>
      </c>
      <c r="F189" s="162" t="s">
        <v>3846</v>
      </c>
      <c r="G189" s="163" t="s">
        <v>327</v>
      </c>
      <c r="H189" s="164">
        <v>47</v>
      </c>
      <c r="I189" s="165"/>
      <c r="J189" s="166">
        <f>ROUND(I189*H189,2)</f>
        <v>0</v>
      </c>
      <c r="K189" s="162" t="s">
        <v>263</v>
      </c>
      <c r="L189" s="167"/>
      <c r="M189" s="168" t="s">
        <v>3</v>
      </c>
      <c r="N189" s="169" t="s">
        <v>45</v>
      </c>
      <c r="P189" s="143">
        <f>O189*H189</f>
        <v>0</v>
      </c>
      <c r="Q189" s="143">
        <v>5.5999999999999995E-4</v>
      </c>
      <c r="R189" s="143">
        <f>Q189*H189</f>
        <v>2.6319999999999996E-2</v>
      </c>
      <c r="S189" s="143">
        <v>0</v>
      </c>
      <c r="T189" s="144">
        <f>S189*H189</f>
        <v>0</v>
      </c>
      <c r="AR189" s="145" t="s">
        <v>310</v>
      </c>
      <c r="AT189" s="145" t="s">
        <v>327</v>
      </c>
      <c r="AU189" s="145" t="s">
        <v>83</v>
      </c>
      <c r="AY189" s="17" t="s">
        <v>257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7" t="s">
        <v>81</v>
      </c>
      <c r="BK189" s="146">
        <f>ROUND(I189*H189,2)</f>
        <v>0</v>
      </c>
      <c r="BL189" s="17" t="s">
        <v>95</v>
      </c>
      <c r="BM189" s="145" t="s">
        <v>3847</v>
      </c>
    </row>
    <row r="190" spans="2:65" s="1" customFormat="1" ht="11.25">
      <c r="B190" s="33"/>
      <c r="D190" s="147" t="s">
        <v>265</v>
      </c>
      <c r="F190" s="148" t="s">
        <v>3846</v>
      </c>
      <c r="I190" s="149"/>
      <c r="L190" s="33"/>
      <c r="M190" s="150"/>
      <c r="T190" s="54"/>
      <c r="AT190" s="17" t="s">
        <v>265</v>
      </c>
      <c r="AU190" s="17" t="s">
        <v>83</v>
      </c>
    </row>
    <row r="191" spans="2:65" s="1" customFormat="1" ht="16.5" customHeight="1">
      <c r="B191" s="133"/>
      <c r="C191" s="134" t="s">
        <v>453</v>
      </c>
      <c r="D191" s="134" t="s">
        <v>259</v>
      </c>
      <c r="E191" s="135" t="s">
        <v>3848</v>
      </c>
      <c r="F191" s="136" t="s">
        <v>3823</v>
      </c>
      <c r="G191" s="137" t="s">
        <v>327</v>
      </c>
      <c r="H191" s="138">
        <v>22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3849</v>
      </c>
    </row>
    <row r="192" spans="2:65" s="1" customFormat="1" ht="29.25">
      <c r="B192" s="33"/>
      <c r="D192" s="147" t="s">
        <v>265</v>
      </c>
      <c r="F192" s="148" t="s">
        <v>3825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" customFormat="1" ht="11.25">
      <c r="B193" s="33"/>
      <c r="D193" s="151" t="s">
        <v>267</v>
      </c>
      <c r="F193" s="152" t="s">
        <v>3850</v>
      </c>
      <c r="I193" s="149"/>
      <c r="L193" s="33"/>
      <c r="M193" s="150"/>
      <c r="T193" s="54"/>
      <c r="AT193" s="17" t="s">
        <v>267</v>
      </c>
      <c r="AU193" s="17" t="s">
        <v>83</v>
      </c>
    </row>
    <row r="194" spans="2:65" s="1" customFormat="1" ht="21.75" customHeight="1">
      <c r="B194" s="133"/>
      <c r="C194" s="160" t="s">
        <v>459</v>
      </c>
      <c r="D194" s="160" t="s">
        <v>327</v>
      </c>
      <c r="E194" s="161" t="s">
        <v>3851</v>
      </c>
      <c r="F194" s="162" t="s">
        <v>3852</v>
      </c>
      <c r="G194" s="163" t="s">
        <v>327</v>
      </c>
      <c r="H194" s="164">
        <v>22</v>
      </c>
      <c r="I194" s="165"/>
      <c r="J194" s="166">
        <f>ROUND(I194*H194,2)</f>
        <v>0</v>
      </c>
      <c r="K194" s="162" t="s">
        <v>263</v>
      </c>
      <c r="L194" s="167"/>
      <c r="M194" s="168" t="s">
        <v>3</v>
      </c>
      <c r="N194" s="169" t="s">
        <v>45</v>
      </c>
      <c r="P194" s="143">
        <f>O194*H194</f>
        <v>0</v>
      </c>
      <c r="Q194" s="143">
        <v>1.8000000000000001E-4</v>
      </c>
      <c r="R194" s="143">
        <f>Q194*H194</f>
        <v>3.96E-3</v>
      </c>
      <c r="S194" s="143">
        <v>0</v>
      </c>
      <c r="T194" s="144">
        <f>S194*H194</f>
        <v>0</v>
      </c>
      <c r="AR194" s="145" t="s">
        <v>310</v>
      </c>
      <c r="AT194" s="145" t="s">
        <v>327</v>
      </c>
      <c r="AU194" s="145" t="s">
        <v>83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3853</v>
      </c>
    </row>
    <row r="195" spans="2:65" s="1" customFormat="1" ht="11.25">
      <c r="B195" s="33"/>
      <c r="D195" s="147" t="s">
        <v>265</v>
      </c>
      <c r="F195" s="148" t="s">
        <v>3852</v>
      </c>
      <c r="I195" s="149"/>
      <c r="L195" s="33"/>
      <c r="M195" s="150"/>
      <c r="T195" s="54"/>
      <c r="AT195" s="17" t="s">
        <v>265</v>
      </c>
      <c r="AU195" s="17" t="s">
        <v>83</v>
      </c>
    </row>
    <row r="196" spans="2:65" s="1" customFormat="1" ht="16.5" customHeight="1">
      <c r="B196" s="133"/>
      <c r="C196" s="134" t="s">
        <v>467</v>
      </c>
      <c r="D196" s="134" t="s">
        <v>259</v>
      </c>
      <c r="E196" s="135" t="s">
        <v>3854</v>
      </c>
      <c r="F196" s="136" t="s">
        <v>3855</v>
      </c>
      <c r="G196" s="137" t="s">
        <v>327</v>
      </c>
      <c r="H196" s="138">
        <v>36</v>
      </c>
      <c r="I196" s="139"/>
      <c r="J196" s="140">
        <f>ROUND(I196*H196,2)</f>
        <v>0</v>
      </c>
      <c r="K196" s="136" t="s">
        <v>263</v>
      </c>
      <c r="L196" s="33"/>
      <c r="M196" s="141" t="s">
        <v>3</v>
      </c>
      <c r="N196" s="142" t="s">
        <v>45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95</v>
      </c>
      <c r="AT196" s="145" t="s">
        <v>259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3856</v>
      </c>
    </row>
    <row r="197" spans="2:65" s="1" customFormat="1" ht="29.25">
      <c r="B197" s="33"/>
      <c r="D197" s="147" t="s">
        <v>265</v>
      </c>
      <c r="F197" s="148" t="s">
        <v>3857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" customFormat="1" ht="11.25">
      <c r="B198" s="33"/>
      <c r="D198" s="151" t="s">
        <v>267</v>
      </c>
      <c r="F198" s="152" t="s">
        <v>3858</v>
      </c>
      <c r="I198" s="149"/>
      <c r="L198" s="33"/>
      <c r="M198" s="150"/>
      <c r="T198" s="54"/>
      <c r="AT198" s="17" t="s">
        <v>267</v>
      </c>
      <c r="AU198" s="17" t="s">
        <v>83</v>
      </c>
    </row>
    <row r="199" spans="2:65" s="1" customFormat="1" ht="21.75" customHeight="1">
      <c r="B199" s="133"/>
      <c r="C199" s="160" t="s">
        <v>476</v>
      </c>
      <c r="D199" s="160" t="s">
        <v>327</v>
      </c>
      <c r="E199" s="161" t="s">
        <v>3859</v>
      </c>
      <c r="F199" s="162" t="s">
        <v>3860</v>
      </c>
      <c r="G199" s="163" t="s">
        <v>327</v>
      </c>
      <c r="H199" s="164">
        <v>36</v>
      </c>
      <c r="I199" s="165"/>
      <c r="J199" s="166">
        <f>ROUND(I199*H199,2)</f>
        <v>0</v>
      </c>
      <c r="K199" s="162" t="s">
        <v>263</v>
      </c>
      <c r="L199" s="167"/>
      <c r="M199" s="168" t="s">
        <v>3</v>
      </c>
      <c r="N199" s="169" t="s">
        <v>45</v>
      </c>
      <c r="P199" s="143">
        <f>O199*H199</f>
        <v>0</v>
      </c>
      <c r="Q199" s="143">
        <v>1.66E-3</v>
      </c>
      <c r="R199" s="143">
        <f>Q199*H199</f>
        <v>5.9760000000000001E-2</v>
      </c>
      <c r="S199" s="143">
        <v>0</v>
      </c>
      <c r="T199" s="144">
        <f>S199*H199</f>
        <v>0</v>
      </c>
      <c r="AR199" s="145" t="s">
        <v>310</v>
      </c>
      <c r="AT199" s="145" t="s">
        <v>327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95</v>
      </c>
      <c r="BM199" s="145" t="s">
        <v>3861</v>
      </c>
    </row>
    <row r="200" spans="2:65" s="1" customFormat="1" ht="11.25">
      <c r="B200" s="33"/>
      <c r="D200" s="147" t="s">
        <v>265</v>
      </c>
      <c r="F200" s="148" t="s">
        <v>3860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" customFormat="1" ht="16.5" customHeight="1">
      <c r="B201" s="133"/>
      <c r="C201" s="134" t="s">
        <v>485</v>
      </c>
      <c r="D201" s="134" t="s">
        <v>259</v>
      </c>
      <c r="E201" s="135" t="s">
        <v>3862</v>
      </c>
      <c r="F201" s="136" t="s">
        <v>3863</v>
      </c>
      <c r="G201" s="137" t="s">
        <v>439</v>
      </c>
      <c r="H201" s="138">
        <v>1</v>
      </c>
      <c r="I201" s="139"/>
      <c r="J201" s="140">
        <f>ROUND(I201*H201,2)</f>
        <v>0</v>
      </c>
      <c r="K201" s="136" t="s">
        <v>263</v>
      </c>
      <c r="L201" s="33"/>
      <c r="M201" s="141" t="s">
        <v>3</v>
      </c>
      <c r="N201" s="142" t="s">
        <v>45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95</v>
      </c>
      <c r="AT201" s="145" t="s">
        <v>259</v>
      </c>
      <c r="AU201" s="145" t="s">
        <v>83</v>
      </c>
      <c r="AY201" s="17" t="s">
        <v>257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7" t="s">
        <v>81</v>
      </c>
      <c r="BK201" s="146">
        <f>ROUND(I201*H201,2)</f>
        <v>0</v>
      </c>
      <c r="BL201" s="17" t="s">
        <v>95</v>
      </c>
      <c r="BM201" s="145" t="s">
        <v>3864</v>
      </c>
    </row>
    <row r="202" spans="2:65" s="1" customFormat="1" ht="29.25">
      <c r="B202" s="33"/>
      <c r="D202" s="147" t="s">
        <v>265</v>
      </c>
      <c r="F202" s="148" t="s">
        <v>3865</v>
      </c>
      <c r="I202" s="149"/>
      <c r="L202" s="33"/>
      <c r="M202" s="150"/>
      <c r="T202" s="54"/>
      <c r="AT202" s="17" t="s">
        <v>265</v>
      </c>
      <c r="AU202" s="17" t="s">
        <v>83</v>
      </c>
    </row>
    <row r="203" spans="2:65" s="1" customFormat="1" ht="11.25">
      <c r="B203" s="33"/>
      <c r="D203" s="151" t="s">
        <v>267</v>
      </c>
      <c r="F203" s="152" t="s">
        <v>3866</v>
      </c>
      <c r="I203" s="149"/>
      <c r="L203" s="33"/>
      <c r="M203" s="150"/>
      <c r="T203" s="54"/>
      <c r="AT203" s="17" t="s">
        <v>267</v>
      </c>
      <c r="AU203" s="17" t="s">
        <v>83</v>
      </c>
    </row>
    <row r="204" spans="2:65" s="1" customFormat="1" ht="16.5" customHeight="1">
      <c r="B204" s="133"/>
      <c r="C204" s="160" t="s">
        <v>491</v>
      </c>
      <c r="D204" s="160" t="s">
        <v>327</v>
      </c>
      <c r="E204" s="161" t="s">
        <v>3867</v>
      </c>
      <c r="F204" s="162" t="s">
        <v>3868</v>
      </c>
      <c r="G204" s="163" t="s">
        <v>439</v>
      </c>
      <c r="H204" s="164">
        <v>1</v>
      </c>
      <c r="I204" s="165"/>
      <c r="J204" s="166">
        <f>ROUND(I204*H204,2)</f>
        <v>0</v>
      </c>
      <c r="K204" s="162" t="s">
        <v>331</v>
      </c>
      <c r="L204" s="167"/>
      <c r="M204" s="168" t="s">
        <v>3</v>
      </c>
      <c r="N204" s="169" t="s">
        <v>45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310</v>
      </c>
      <c r="AT204" s="145" t="s">
        <v>327</v>
      </c>
      <c r="AU204" s="145" t="s">
        <v>83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3869</v>
      </c>
    </row>
    <row r="205" spans="2:65" s="1" customFormat="1" ht="11.25">
      <c r="B205" s="33"/>
      <c r="D205" s="147" t="s">
        <v>265</v>
      </c>
      <c r="F205" s="148" t="s">
        <v>3868</v>
      </c>
      <c r="I205" s="149"/>
      <c r="L205" s="33"/>
      <c r="M205" s="150"/>
      <c r="T205" s="54"/>
      <c r="AT205" s="17" t="s">
        <v>265</v>
      </c>
      <c r="AU205" s="17" t="s">
        <v>83</v>
      </c>
    </row>
    <row r="206" spans="2:65" s="1" customFormat="1" ht="16.5" customHeight="1">
      <c r="B206" s="133"/>
      <c r="C206" s="134" t="s">
        <v>497</v>
      </c>
      <c r="D206" s="134" t="s">
        <v>259</v>
      </c>
      <c r="E206" s="135" t="s">
        <v>3870</v>
      </c>
      <c r="F206" s="136" t="s">
        <v>3871</v>
      </c>
      <c r="G206" s="137" t="s">
        <v>439</v>
      </c>
      <c r="H206" s="138">
        <v>7</v>
      </c>
      <c r="I206" s="139"/>
      <c r="J206" s="140">
        <f>ROUND(I206*H206,2)</f>
        <v>0</v>
      </c>
      <c r="K206" s="136" t="s">
        <v>263</v>
      </c>
      <c r="L206" s="33"/>
      <c r="M206" s="141" t="s">
        <v>3</v>
      </c>
      <c r="N206" s="142" t="s">
        <v>45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95</v>
      </c>
      <c r="AT206" s="145" t="s">
        <v>259</v>
      </c>
      <c r="AU206" s="145" t="s">
        <v>83</v>
      </c>
      <c r="AY206" s="17" t="s">
        <v>257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7" t="s">
        <v>81</v>
      </c>
      <c r="BK206" s="146">
        <f>ROUND(I206*H206,2)</f>
        <v>0</v>
      </c>
      <c r="BL206" s="17" t="s">
        <v>95</v>
      </c>
      <c r="BM206" s="145" t="s">
        <v>3872</v>
      </c>
    </row>
    <row r="207" spans="2:65" s="1" customFormat="1" ht="29.25">
      <c r="B207" s="33"/>
      <c r="D207" s="147" t="s">
        <v>265</v>
      </c>
      <c r="F207" s="148" t="s">
        <v>3873</v>
      </c>
      <c r="I207" s="149"/>
      <c r="L207" s="33"/>
      <c r="M207" s="150"/>
      <c r="T207" s="54"/>
      <c r="AT207" s="17" t="s">
        <v>265</v>
      </c>
      <c r="AU207" s="17" t="s">
        <v>83</v>
      </c>
    </row>
    <row r="208" spans="2:65" s="1" customFormat="1" ht="11.25">
      <c r="B208" s="33"/>
      <c r="D208" s="151" t="s">
        <v>267</v>
      </c>
      <c r="F208" s="152" t="s">
        <v>3874</v>
      </c>
      <c r="I208" s="149"/>
      <c r="L208" s="33"/>
      <c r="M208" s="150"/>
      <c r="T208" s="54"/>
      <c r="AT208" s="17" t="s">
        <v>267</v>
      </c>
      <c r="AU208" s="17" t="s">
        <v>83</v>
      </c>
    </row>
    <row r="209" spans="2:65" s="1" customFormat="1" ht="16.5" customHeight="1">
      <c r="B209" s="133"/>
      <c r="C209" s="160" t="s">
        <v>502</v>
      </c>
      <c r="D209" s="160" t="s">
        <v>327</v>
      </c>
      <c r="E209" s="161" t="s">
        <v>3875</v>
      </c>
      <c r="F209" s="162" t="s">
        <v>3876</v>
      </c>
      <c r="G209" s="163" t="s">
        <v>439</v>
      </c>
      <c r="H209" s="164">
        <v>7</v>
      </c>
      <c r="I209" s="165"/>
      <c r="J209" s="166">
        <f>ROUND(I209*H209,2)</f>
        <v>0</v>
      </c>
      <c r="K209" s="162" t="s">
        <v>331</v>
      </c>
      <c r="L209" s="167"/>
      <c r="M209" s="168" t="s">
        <v>3</v>
      </c>
      <c r="N209" s="169" t="s">
        <v>45</v>
      </c>
      <c r="P209" s="143">
        <f>O209*H209</f>
        <v>0</v>
      </c>
      <c r="Q209" s="143">
        <v>5.0000000000000001E-4</v>
      </c>
      <c r="R209" s="143">
        <f>Q209*H209</f>
        <v>3.5000000000000001E-3</v>
      </c>
      <c r="S209" s="143">
        <v>0</v>
      </c>
      <c r="T209" s="144">
        <f>S209*H209</f>
        <v>0</v>
      </c>
      <c r="AR209" s="145" t="s">
        <v>310</v>
      </c>
      <c r="AT209" s="145" t="s">
        <v>327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95</v>
      </c>
      <c r="BM209" s="145" t="s">
        <v>3877</v>
      </c>
    </row>
    <row r="210" spans="2:65" s="1" customFormat="1" ht="11.25">
      <c r="B210" s="33"/>
      <c r="D210" s="147" t="s">
        <v>265</v>
      </c>
      <c r="F210" s="148" t="s">
        <v>3876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21.75" customHeight="1">
      <c r="B211" s="133"/>
      <c r="C211" s="134" t="s">
        <v>510</v>
      </c>
      <c r="D211" s="134" t="s">
        <v>259</v>
      </c>
      <c r="E211" s="135" t="s">
        <v>3878</v>
      </c>
      <c r="F211" s="136" t="s">
        <v>3879</v>
      </c>
      <c r="G211" s="137" t="s">
        <v>439</v>
      </c>
      <c r="H211" s="138">
        <v>4</v>
      </c>
      <c r="I211" s="139"/>
      <c r="J211" s="140">
        <f>ROUND(I211*H211,2)</f>
        <v>0</v>
      </c>
      <c r="K211" s="136" t="s">
        <v>263</v>
      </c>
      <c r="L211" s="33"/>
      <c r="M211" s="141" t="s">
        <v>3</v>
      </c>
      <c r="N211" s="142" t="s">
        <v>45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95</v>
      </c>
      <c r="AT211" s="145" t="s">
        <v>259</v>
      </c>
      <c r="AU211" s="145" t="s">
        <v>83</v>
      </c>
      <c r="AY211" s="17" t="s">
        <v>257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7" t="s">
        <v>81</v>
      </c>
      <c r="BK211" s="146">
        <f>ROUND(I211*H211,2)</f>
        <v>0</v>
      </c>
      <c r="BL211" s="17" t="s">
        <v>95</v>
      </c>
      <c r="BM211" s="145" t="s">
        <v>3880</v>
      </c>
    </row>
    <row r="212" spans="2:65" s="1" customFormat="1" ht="29.25">
      <c r="B212" s="33"/>
      <c r="D212" s="147" t="s">
        <v>265</v>
      </c>
      <c r="F212" s="148" t="s">
        <v>3881</v>
      </c>
      <c r="I212" s="149"/>
      <c r="L212" s="33"/>
      <c r="M212" s="150"/>
      <c r="T212" s="54"/>
      <c r="AT212" s="17" t="s">
        <v>265</v>
      </c>
      <c r="AU212" s="17" t="s">
        <v>83</v>
      </c>
    </row>
    <row r="213" spans="2:65" s="1" customFormat="1" ht="11.25">
      <c r="B213" s="33"/>
      <c r="D213" s="151" t="s">
        <v>267</v>
      </c>
      <c r="F213" s="152" t="s">
        <v>3882</v>
      </c>
      <c r="I213" s="149"/>
      <c r="L213" s="33"/>
      <c r="M213" s="150"/>
      <c r="T213" s="54"/>
      <c r="AT213" s="17" t="s">
        <v>267</v>
      </c>
      <c r="AU213" s="17" t="s">
        <v>83</v>
      </c>
    </row>
    <row r="214" spans="2:65" s="1" customFormat="1" ht="16.5" customHeight="1">
      <c r="B214" s="133"/>
      <c r="C214" s="160" t="s">
        <v>517</v>
      </c>
      <c r="D214" s="160" t="s">
        <v>327</v>
      </c>
      <c r="E214" s="161" t="s">
        <v>3883</v>
      </c>
      <c r="F214" s="162" t="s">
        <v>3876</v>
      </c>
      <c r="G214" s="163" t="s">
        <v>439</v>
      </c>
      <c r="H214" s="164">
        <v>4</v>
      </c>
      <c r="I214" s="165"/>
      <c r="J214" s="166">
        <f>ROUND(I214*H214,2)</f>
        <v>0</v>
      </c>
      <c r="K214" s="162" t="s">
        <v>331</v>
      </c>
      <c r="L214" s="167"/>
      <c r="M214" s="168" t="s">
        <v>3</v>
      </c>
      <c r="N214" s="169" t="s">
        <v>45</v>
      </c>
      <c r="P214" s="143">
        <f>O214*H214</f>
        <v>0</v>
      </c>
      <c r="Q214" s="143">
        <v>5.0000000000000001E-4</v>
      </c>
      <c r="R214" s="143">
        <f>Q214*H214</f>
        <v>2E-3</v>
      </c>
      <c r="S214" s="143">
        <v>0</v>
      </c>
      <c r="T214" s="144">
        <f>S214*H214</f>
        <v>0</v>
      </c>
      <c r="AR214" s="145" t="s">
        <v>310</v>
      </c>
      <c r="AT214" s="145" t="s">
        <v>327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95</v>
      </c>
      <c r="BM214" s="145" t="s">
        <v>3884</v>
      </c>
    </row>
    <row r="215" spans="2:65" s="1" customFormat="1" ht="11.25">
      <c r="B215" s="33"/>
      <c r="D215" s="147" t="s">
        <v>265</v>
      </c>
      <c r="F215" s="148" t="s">
        <v>3876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" customFormat="1" ht="21.75" customHeight="1">
      <c r="B216" s="133"/>
      <c r="C216" s="134" t="s">
        <v>521</v>
      </c>
      <c r="D216" s="134" t="s">
        <v>259</v>
      </c>
      <c r="E216" s="135" t="s">
        <v>3885</v>
      </c>
      <c r="F216" s="136" t="s">
        <v>3886</v>
      </c>
      <c r="G216" s="137" t="s">
        <v>439</v>
      </c>
      <c r="H216" s="138">
        <v>1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95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95</v>
      </c>
      <c r="BM216" s="145" t="s">
        <v>3887</v>
      </c>
    </row>
    <row r="217" spans="2:65" s="1" customFormat="1" ht="29.25">
      <c r="B217" s="33"/>
      <c r="D217" s="147" t="s">
        <v>265</v>
      </c>
      <c r="F217" s="148" t="s">
        <v>3888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3889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" customFormat="1" ht="16.5" customHeight="1">
      <c r="B219" s="133"/>
      <c r="C219" s="160" t="s">
        <v>528</v>
      </c>
      <c r="D219" s="160" t="s">
        <v>327</v>
      </c>
      <c r="E219" s="161" t="s">
        <v>3890</v>
      </c>
      <c r="F219" s="162" t="s">
        <v>3876</v>
      </c>
      <c r="G219" s="163" t="s">
        <v>439</v>
      </c>
      <c r="H219" s="164">
        <v>1</v>
      </c>
      <c r="I219" s="165"/>
      <c r="J219" s="166">
        <f>ROUND(I219*H219,2)</f>
        <v>0</v>
      </c>
      <c r="K219" s="162" t="s">
        <v>331</v>
      </c>
      <c r="L219" s="167"/>
      <c r="M219" s="168" t="s">
        <v>3</v>
      </c>
      <c r="N219" s="169" t="s">
        <v>45</v>
      </c>
      <c r="P219" s="143">
        <f>O219*H219</f>
        <v>0</v>
      </c>
      <c r="Q219" s="143">
        <v>5.0000000000000001E-4</v>
      </c>
      <c r="R219" s="143">
        <f>Q219*H219</f>
        <v>5.0000000000000001E-4</v>
      </c>
      <c r="S219" s="143">
        <v>0</v>
      </c>
      <c r="T219" s="144">
        <f>S219*H219</f>
        <v>0</v>
      </c>
      <c r="AR219" s="145" t="s">
        <v>310</v>
      </c>
      <c r="AT219" s="145" t="s">
        <v>327</v>
      </c>
      <c r="AU219" s="145" t="s">
        <v>83</v>
      </c>
      <c r="AY219" s="17" t="s">
        <v>257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7" t="s">
        <v>81</v>
      </c>
      <c r="BK219" s="146">
        <f>ROUND(I219*H219,2)</f>
        <v>0</v>
      </c>
      <c r="BL219" s="17" t="s">
        <v>95</v>
      </c>
      <c r="BM219" s="145" t="s">
        <v>3891</v>
      </c>
    </row>
    <row r="220" spans="2:65" s="1" customFormat="1" ht="11.25">
      <c r="B220" s="33"/>
      <c r="D220" s="147" t="s">
        <v>265</v>
      </c>
      <c r="F220" s="148" t="s">
        <v>3876</v>
      </c>
      <c r="I220" s="149"/>
      <c r="L220" s="33"/>
      <c r="M220" s="150"/>
      <c r="T220" s="54"/>
      <c r="AT220" s="17" t="s">
        <v>265</v>
      </c>
      <c r="AU220" s="17" t="s">
        <v>83</v>
      </c>
    </row>
    <row r="221" spans="2:65" s="1" customFormat="1" ht="16.5" customHeight="1">
      <c r="B221" s="133"/>
      <c r="C221" s="134" t="s">
        <v>534</v>
      </c>
      <c r="D221" s="134" t="s">
        <v>259</v>
      </c>
      <c r="E221" s="135" t="s">
        <v>3892</v>
      </c>
      <c r="F221" s="136" t="s">
        <v>3893</v>
      </c>
      <c r="G221" s="137" t="s">
        <v>327</v>
      </c>
      <c r="H221" s="138">
        <v>90</v>
      </c>
      <c r="I221" s="139"/>
      <c r="J221" s="140">
        <f>ROUND(I221*H221,2)</f>
        <v>0</v>
      </c>
      <c r="K221" s="136" t="s">
        <v>263</v>
      </c>
      <c r="L221" s="33"/>
      <c r="M221" s="141" t="s">
        <v>3</v>
      </c>
      <c r="N221" s="142" t="s">
        <v>45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95</v>
      </c>
      <c r="AT221" s="145" t="s">
        <v>259</v>
      </c>
      <c r="AU221" s="145" t="s">
        <v>83</v>
      </c>
      <c r="AY221" s="17" t="s">
        <v>257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7" t="s">
        <v>81</v>
      </c>
      <c r="BK221" s="146">
        <f>ROUND(I221*H221,2)</f>
        <v>0</v>
      </c>
      <c r="BL221" s="17" t="s">
        <v>95</v>
      </c>
      <c r="BM221" s="145" t="s">
        <v>3894</v>
      </c>
    </row>
    <row r="222" spans="2:65" s="1" customFormat="1" ht="11.25">
      <c r="B222" s="33"/>
      <c r="D222" s="147" t="s">
        <v>265</v>
      </c>
      <c r="F222" s="148" t="s">
        <v>3893</v>
      </c>
      <c r="I222" s="149"/>
      <c r="L222" s="33"/>
      <c r="M222" s="150"/>
      <c r="T222" s="54"/>
      <c r="AT222" s="17" t="s">
        <v>265</v>
      </c>
      <c r="AU222" s="17" t="s">
        <v>83</v>
      </c>
    </row>
    <row r="223" spans="2:65" s="1" customFormat="1" ht="11.25">
      <c r="B223" s="33"/>
      <c r="D223" s="151" t="s">
        <v>267</v>
      </c>
      <c r="F223" s="152" t="s">
        <v>3895</v>
      </c>
      <c r="I223" s="149"/>
      <c r="L223" s="33"/>
      <c r="M223" s="150"/>
      <c r="T223" s="54"/>
      <c r="AT223" s="17" t="s">
        <v>267</v>
      </c>
      <c r="AU223" s="17" t="s">
        <v>83</v>
      </c>
    </row>
    <row r="224" spans="2:65" s="11" customFormat="1" ht="22.9" customHeight="1">
      <c r="B224" s="121"/>
      <c r="D224" s="122" t="s">
        <v>73</v>
      </c>
      <c r="E224" s="131" t="s">
        <v>3896</v>
      </c>
      <c r="F224" s="131" t="s">
        <v>3897</v>
      </c>
      <c r="I224" s="124"/>
      <c r="J224" s="132">
        <f>BK224</f>
        <v>0</v>
      </c>
      <c r="L224" s="121"/>
      <c r="M224" s="126"/>
      <c r="P224" s="127">
        <f>SUM(P225:P266)</f>
        <v>0</v>
      </c>
      <c r="R224" s="127">
        <f>SUM(R225:R266)</f>
        <v>1.6013549</v>
      </c>
      <c r="T224" s="128">
        <f>SUM(T225:T266)</f>
        <v>0</v>
      </c>
      <c r="AR224" s="122" t="s">
        <v>95</v>
      </c>
      <c r="AT224" s="129" t="s">
        <v>73</v>
      </c>
      <c r="AU224" s="129" t="s">
        <v>81</v>
      </c>
      <c r="AY224" s="122" t="s">
        <v>257</v>
      </c>
      <c r="BK224" s="130">
        <f>SUM(BK225:BK266)</f>
        <v>0</v>
      </c>
    </row>
    <row r="225" spans="2:65" s="1" customFormat="1" ht="16.5" customHeight="1">
      <c r="B225" s="133"/>
      <c r="C225" s="134" t="s">
        <v>542</v>
      </c>
      <c r="D225" s="134" t="s">
        <v>259</v>
      </c>
      <c r="E225" s="135" t="s">
        <v>3898</v>
      </c>
      <c r="F225" s="136" t="s">
        <v>3899</v>
      </c>
      <c r="G225" s="137" t="s">
        <v>3900</v>
      </c>
      <c r="H225" s="138">
        <v>9.2999999999999999E-2</v>
      </c>
      <c r="I225" s="139"/>
      <c r="J225" s="140">
        <f>ROUND(I225*H225,2)</f>
        <v>0</v>
      </c>
      <c r="K225" s="136" t="s">
        <v>263</v>
      </c>
      <c r="L225" s="33"/>
      <c r="M225" s="141" t="s">
        <v>3</v>
      </c>
      <c r="N225" s="142" t="s">
        <v>45</v>
      </c>
      <c r="P225" s="143">
        <f>O225*H225</f>
        <v>0</v>
      </c>
      <c r="Q225" s="143">
        <v>8.8000000000000005E-3</v>
      </c>
      <c r="R225" s="143">
        <f>Q225*H225</f>
        <v>8.1840000000000005E-4</v>
      </c>
      <c r="S225" s="143">
        <v>0</v>
      </c>
      <c r="T225" s="144">
        <f>S225*H225</f>
        <v>0</v>
      </c>
      <c r="AR225" s="145" t="s">
        <v>95</v>
      </c>
      <c r="AT225" s="145" t="s">
        <v>259</v>
      </c>
      <c r="AU225" s="145" t="s">
        <v>83</v>
      </c>
      <c r="AY225" s="17" t="s">
        <v>257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7" t="s">
        <v>81</v>
      </c>
      <c r="BK225" s="146">
        <f>ROUND(I225*H225,2)</f>
        <v>0</v>
      </c>
      <c r="BL225" s="17" t="s">
        <v>95</v>
      </c>
      <c r="BM225" s="145" t="s">
        <v>3901</v>
      </c>
    </row>
    <row r="226" spans="2:65" s="1" customFormat="1" ht="11.25">
      <c r="B226" s="33"/>
      <c r="D226" s="147" t="s">
        <v>265</v>
      </c>
      <c r="F226" s="148" t="s">
        <v>3902</v>
      </c>
      <c r="I226" s="149"/>
      <c r="L226" s="33"/>
      <c r="M226" s="150"/>
      <c r="T226" s="54"/>
      <c r="AT226" s="17" t="s">
        <v>265</v>
      </c>
      <c r="AU226" s="17" t="s">
        <v>83</v>
      </c>
    </row>
    <row r="227" spans="2:65" s="1" customFormat="1" ht="11.25">
      <c r="B227" s="33"/>
      <c r="D227" s="151" t="s">
        <v>267</v>
      </c>
      <c r="F227" s="152" t="s">
        <v>3903</v>
      </c>
      <c r="I227" s="149"/>
      <c r="L227" s="33"/>
      <c r="M227" s="150"/>
      <c r="T227" s="54"/>
      <c r="AT227" s="17" t="s">
        <v>267</v>
      </c>
      <c r="AU227" s="17" t="s">
        <v>83</v>
      </c>
    </row>
    <row r="228" spans="2:65" s="1" customFormat="1" ht="24.2" customHeight="1">
      <c r="B228" s="133"/>
      <c r="C228" s="134" t="s">
        <v>1721</v>
      </c>
      <c r="D228" s="134" t="s">
        <v>259</v>
      </c>
      <c r="E228" s="135" t="s">
        <v>3904</v>
      </c>
      <c r="F228" s="136" t="s">
        <v>3905</v>
      </c>
      <c r="G228" s="137" t="s">
        <v>439</v>
      </c>
      <c r="H228" s="138">
        <v>13</v>
      </c>
      <c r="I228" s="139"/>
      <c r="J228" s="140">
        <f>ROUND(I228*H228,2)</f>
        <v>0</v>
      </c>
      <c r="K228" s="136" t="s">
        <v>331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95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95</v>
      </c>
      <c r="BM228" s="145" t="s">
        <v>3906</v>
      </c>
    </row>
    <row r="229" spans="2:65" s="1" customFormat="1" ht="19.5">
      <c r="B229" s="33"/>
      <c r="D229" s="147" t="s">
        <v>265</v>
      </c>
      <c r="F229" s="148" t="s">
        <v>3907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24.2" customHeight="1">
      <c r="B230" s="133"/>
      <c r="C230" s="134" t="s">
        <v>1725</v>
      </c>
      <c r="D230" s="134" t="s">
        <v>259</v>
      </c>
      <c r="E230" s="135" t="s">
        <v>3908</v>
      </c>
      <c r="F230" s="136" t="s">
        <v>3909</v>
      </c>
      <c r="G230" s="137" t="s">
        <v>439</v>
      </c>
      <c r="H230" s="138">
        <v>1</v>
      </c>
      <c r="I230" s="139"/>
      <c r="J230" s="140">
        <f>ROUND(I230*H230,2)</f>
        <v>0</v>
      </c>
      <c r="K230" s="136" t="s">
        <v>331</v>
      </c>
      <c r="L230" s="33"/>
      <c r="M230" s="141" t="s">
        <v>3</v>
      </c>
      <c r="N230" s="142" t="s">
        <v>45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95</v>
      </c>
      <c r="AT230" s="145" t="s">
        <v>259</v>
      </c>
      <c r="AU230" s="145" t="s">
        <v>83</v>
      </c>
      <c r="AY230" s="17" t="s">
        <v>257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7" t="s">
        <v>81</v>
      </c>
      <c r="BK230" s="146">
        <f>ROUND(I230*H230,2)</f>
        <v>0</v>
      </c>
      <c r="BL230" s="17" t="s">
        <v>95</v>
      </c>
      <c r="BM230" s="145" t="s">
        <v>3910</v>
      </c>
    </row>
    <row r="231" spans="2:65" s="1" customFormat="1" ht="19.5">
      <c r="B231" s="33"/>
      <c r="D231" s="147" t="s">
        <v>265</v>
      </c>
      <c r="F231" s="148" t="s">
        <v>3911</v>
      </c>
      <c r="I231" s="149"/>
      <c r="L231" s="33"/>
      <c r="M231" s="150"/>
      <c r="T231" s="54"/>
      <c r="AT231" s="17" t="s">
        <v>265</v>
      </c>
      <c r="AU231" s="17" t="s">
        <v>83</v>
      </c>
    </row>
    <row r="232" spans="2:65" s="1" customFormat="1" ht="21.75" customHeight="1">
      <c r="B232" s="133"/>
      <c r="C232" s="134" t="s">
        <v>1731</v>
      </c>
      <c r="D232" s="134" t="s">
        <v>259</v>
      </c>
      <c r="E232" s="135" t="s">
        <v>3912</v>
      </c>
      <c r="F232" s="136" t="s">
        <v>3913</v>
      </c>
      <c r="G232" s="137" t="s">
        <v>282</v>
      </c>
      <c r="H232" s="138">
        <v>0.22500000000000001</v>
      </c>
      <c r="I232" s="139"/>
      <c r="J232" s="140">
        <f>ROUND(I232*H232,2)</f>
        <v>0</v>
      </c>
      <c r="K232" s="136" t="s">
        <v>331</v>
      </c>
      <c r="L232" s="33"/>
      <c r="M232" s="141" t="s">
        <v>3</v>
      </c>
      <c r="N232" s="142" t="s">
        <v>45</v>
      </c>
      <c r="P232" s="143">
        <f>O232*H232</f>
        <v>0</v>
      </c>
      <c r="Q232" s="143">
        <v>2.2563399999999998</v>
      </c>
      <c r="R232" s="143">
        <f>Q232*H232</f>
        <v>0.50767649999999998</v>
      </c>
      <c r="S232" s="143">
        <v>0</v>
      </c>
      <c r="T232" s="144">
        <f>S232*H232</f>
        <v>0</v>
      </c>
      <c r="AR232" s="145" t="s">
        <v>95</v>
      </c>
      <c r="AT232" s="145" t="s">
        <v>259</v>
      </c>
      <c r="AU232" s="145" t="s">
        <v>83</v>
      </c>
      <c r="AY232" s="17" t="s">
        <v>257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7" t="s">
        <v>81</v>
      </c>
      <c r="BK232" s="146">
        <f>ROUND(I232*H232,2)</f>
        <v>0</v>
      </c>
      <c r="BL232" s="17" t="s">
        <v>95</v>
      </c>
      <c r="BM232" s="145" t="s">
        <v>3914</v>
      </c>
    </row>
    <row r="233" spans="2:65" s="1" customFormat="1" ht="11.25">
      <c r="B233" s="33"/>
      <c r="D233" s="147" t="s">
        <v>265</v>
      </c>
      <c r="F233" s="148" t="s">
        <v>3913</v>
      </c>
      <c r="I233" s="149"/>
      <c r="L233" s="33"/>
      <c r="M233" s="150"/>
      <c r="T233" s="54"/>
      <c r="AT233" s="17" t="s">
        <v>265</v>
      </c>
      <c r="AU233" s="17" t="s">
        <v>83</v>
      </c>
    </row>
    <row r="234" spans="2:65" s="1" customFormat="1" ht="16.5" customHeight="1">
      <c r="B234" s="133"/>
      <c r="C234" s="134" t="s">
        <v>1737</v>
      </c>
      <c r="D234" s="134" t="s">
        <v>259</v>
      </c>
      <c r="E234" s="135" t="s">
        <v>3915</v>
      </c>
      <c r="F234" s="136" t="s">
        <v>3916</v>
      </c>
      <c r="G234" s="137" t="s">
        <v>656</v>
      </c>
      <c r="H234" s="138">
        <v>71</v>
      </c>
      <c r="I234" s="139"/>
      <c r="J234" s="140">
        <f>ROUND(I234*H234,2)</f>
        <v>0</v>
      </c>
      <c r="K234" s="136" t="s">
        <v>263</v>
      </c>
      <c r="L234" s="33"/>
      <c r="M234" s="141" t="s">
        <v>3</v>
      </c>
      <c r="N234" s="142" t="s">
        <v>45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95</v>
      </c>
      <c r="AT234" s="145" t="s">
        <v>259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95</v>
      </c>
      <c r="BM234" s="145" t="s">
        <v>3917</v>
      </c>
    </row>
    <row r="235" spans="2:65" s="1" customFormat="1" ht="19.5">
      <c r="B235" s="33"/>
      <c r="D235" s="147" t="s">
        <v>265</v>
      </c>
      <c r="F235" s="148" t="s">
        <v>3918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" customFormat="1" ht="11.25">
      <c r="B236" s="33"/>
      <c r="D236" s="151" t="s">
        <v>267</v>
      </c>
      <c r="F236" s="152" t="s">
        <v>3919</v>
      </c>
      <c r="I236" s="149"/>
      <c r="L236" s="33"/>
      <c r="M236" s="150"/>
      <c r="T236" s="54"/>
      <c r="AT236" s="17" t="s">
        <v>267</v>
      </c>
      <c r="AU236" s="17" t="s">
        <v>83</v>
      </c>
    </row>
    <row r="237" spans="2:65" s="1" customFormat="1" ht="16.5" customHeight="1">
      <c r="B237" s="133"/>
      <c r="C237" s="134" t="s">
        <v>1744</v>
      </c>
      <c r="D237" s="134" t="s">
        <v>259</v>
      </c>
      <c r="E237" s="135" t="s">
        <v>3920</v>
      </c>
      <c r="F237" s="136" t="s">
        <v>3921</v>
      </c>
      <c r="G237" s="137" t="s">
        <v>656</v>
      </c>
      <c r="H237" s="138">
        <v>22</v>
      </c>
      <c r="I237" s="139"/>
      <c r="J237" s="140">
        <f>ROUND(I237*H237,2)</f>
        <v>0</v>
      </c>
      <c r="K237" s="136" t="s">
        <v>263</v>
      </c>
      <c r="L237" s="33"/>
      <c r="M237" s="141" t="s">
        <v>3</v>
      </c>
      <c r="N237" s="142" t="s">
        <v>45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95</v>
      </c>
      <c r="AT237" s="145" t="s">
        <v>259</v>
      </c>
      <c r="AU237" s="145" t="s">
        <v>83</v>
      </c>
      <c r="AY237" s="17" t="s">
        <v>257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7" t="s">
        <v>81</v>
      </c>
      <c r="BK237" s="146">
        <f>ROUND(I237*H237,2)</f>
        <v>0</v>
      </c>
      <c r="BL237" s="17" t="s">
        <v>95</v>
      </c>
      <c r="BM237" s="145" t="s">
        <v>3922</v>
      </c>
    </row>
    <row r="238" spans="2:65" s="1" customFormat="1" ht="19.5">
      <c r="B238" s="33"/>
      <c r="D238" s="147" t="s">
        <v>265</v>
      </c>
      <c r="F238" s="148" t="s">
        <v>3923</v>
      </c>
      <c r="I238" s="149"/>
      <c r="L238" s="33"/>
      <c r="M238" s="150"/>
      <c r="T238" s="54"/>
      <c r="AT238" s="17" t="s">
        <v>265</v>
      </c>
      <c r="AU238" s="17" t="s">
        <v>83</v>
      </c>
    </row>
    <row r="239" spans="2:65" s="1" customFormat="1" ht="11.25">
      <c r="B239" s="33"/>
      <c r="D239" s="151" t="s">
        <v>267</v>
      </c>
      <c r="F239" s="152" t="s">
        <v>3924</v>
      </c>
      <c r="I239" s="149"/>
      <c r="L239" s="33"/>
      <c r="M239" s="150"/>
      <c r="T239" s="54"/>
      <c r="AT239" s="17" t="s">
        <v>267</v>
      </c>
      <c r="AU239" s="17" t="s">
        <v>83</v>
      </c>
    </row>
    <row r="240" spans="2:65" s="1" customFormat="1" ht="16.5" customHeight="1">
      <c r="B240" s="133"/>
      <c r="C240" s="134" t="s">
        <v>1750</v>
      </c>
      <c r="D240" s="134" t="s">
        <v>259</v>
      </c>
      <c r="E240" s="135" t="s">
        <v>3925</v>
      </c>
      <c r="F240" s="136" t="s">
        <v>3926</v>
      </c>
      <c r="G240" s="137" t="s">
        <v>656</v>
      </c>
      <c r="H240" s="138">
        <v>93</v>
      </c>
      <c r="I240" s="139"/>
      <c r="J240" s="140">
        <f>ROUND(I240*H240,2)</f>
        <v>0</v>
      </c>
      <c r="K240" s="136" t="s">
        <v>263</v>
      </c>
      <c r="L240" s="33"/>
      <c r="M240" s="141" t="s">
        <v>3</v>
      </c>
      <c r="N240" s="142" t="s">
        <v>45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95</v>
      </c>
      <c r="AT240" s="145" t="s">
        <v>259</v>
      </c>
      <c r="AU240" s="145" t="s">
        <v>83</v>
      </c>
      <c r="AY240" s="17" t="s">
        <v>257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7" t="s">
        <v>81</v>
      </c>
      <c r="BK240" s="146">
        <f>ROUND(I240*H240,2)</f>
        <v>0</v>
      </c>
      <c r="BL240" s="17" t="s">
        <v>95</v>
      </c>
      <c r="BM240" s="145" t="s">
        <v>3927</v>
      </c>
    </row>
    <row r="241" spans="2:65" s="1" customFormat="1" ht="11.25">
      <c r="B241" s="33"/>
      <c r="D241" s="147" t="s">
        <v>265</v>
      </c>
      <c r="F241" s="148" t="s">
        <v>3928</v>
      </c>
      <c r="I241" s="149"/>
      <c r="L241" s="33"/>
      <c r="M241" s="150"/>
      <c r="T241" s="54"/>
      <c r="AT241" s="17" t="s">
        <v>265</v>
      </c>
      <c r="AU241" s="17" t="s">
        <v>83</v>
      </c>
    </row>
    <row r="242" spans="2:65" s="1" customFormat="1" ht="11.25">
      <c r="B242" s="33"/>
      <c r="D242" s="151" t="s">
        <v>267</v>
      </c>
      <c r="F242" s="152" t="s">
        <v>3929</v>
      </c>
      <c r="I242" s="149"/>
      <c r="L242" s="33"/>
      <c r="M242" s="150"/>
      <c r="T242" s="54"/>
      <c r="AT242" s="17" t="s">
        <v>267</v>
      </c>
      <c r="AU242" s="17" t="s">
        <v>83</v>
      </c>
    </row>
    <row r="243" spans="2:65" s="1" customFormat="1" ht="16.5" customHeight="1">
      <c r="B243" s="133"/>
      <c r="C243" s="134" t="s">
        <v>1755</v>
      </c>
      <c r="D243" s="134" t="s">
        <v>259</v>
      </c>
      <c r="E243" s="135" t="s">
        <v>3930</v>
      </c>
      <c r="F243" s="136" t="s">
        <v>3931</v>
      </c>
      <c r="G243" s="137" t="s">
        <v>327</v>
      </c>
      <c r="H243" s="138">
        <v>60</v>
      </c>
      <c r="I243" s="139"/>
      <c r="J243" s="140">
        <f>ROUND(I243*H243,2)</f>
        <v>0</v>
      </c>
      <c r="K243" s="136" t="s">
        <v>263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95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95</v>
      </c>
      <c r="BM243" s="145" t="s">
        <v>3932</v>
      </c>
    </row>
    <row r="244" spans="2:65" s="1" customFormat="1" ht="11.25">
      <c r="B244" s="33"/>
      <c r="D244" s="147" t="s">
        <v>265</v>
      </c>
      <c r="F244" s="148" t="s">
        <v>3933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1.25">
      <c r="B245" s="33"/>
      <c r="D245" s="151" t="s">
        <v>267</v>
      </c>
      <c r="F245" s="152" t="s">
        <v>3934</v>
      </c>
      <c r="I245" s="149"/>
      <c r="L245" s="33"/>
      <c r="M245" s="150"/>
      <c r="T245" s="54"/>
      <c r="AT245" s="17" t="s">
        <v>267</v>
      </c>
      <c r="AU245" s="17" t="s">
        <v>83</v>
      </c>
    </row>
    <row r="246" spans="2:65" s="1" customFormat="1" ht="16.5" customHeight="1">
      <c r="B246" s="133"/>
      <c r="C246" s="160" t="s">
        <v>1758</v>
      </c>
      <c r="D246" s="160" t="s">
        <v>327</v>
      </c>
      <c r="E246" s="161" t="s">
        <v>3935</v>
      </c>
      <c r="F246" s="162" t="s">
        <v>3936</v>
      </c>
      <c r="G246" s="163" t="s">
        <v>327</v>
      </c>
      <c r="H246" s="164">
        <v>60</v>
      </c>
      <c r="I246" s="165"/>
      <c r="J246" s="166">
        <f>ROUND(I246*H246,2)</f>
        <v>0</v>
      </c>
      <c r="K246" s="162" t="s">
        <v>263</v>
      </c>
      <c r="L246" s="167"/>
      <c r="M246" s="168" t="s">
        <v>3</v>
      </c>
      <c r="N246" s="169" t="s">
        <v>45</v>
      </c>
      <c r="P246" s="143">
        <f>O246*H246</f>
        <v>0</v>
      </c>
      <c r="Q246" s="143">
        <v>6.8999999999999997E-4</v>
      </c>
      <c r="R246" s="143">
        <f>Q246*H246</f>
        <v>4.1399999999999999E-2</v>
      </c>
      <c r="S246" s="143">
        <v>0</v>
      </c>
      <c r="T246" s="144">
        <f>S246*H246</f>
        <v>0</v>
      </c>
      <c r="AR246" s="145" t="s">
        <v>310</v>
      </c>
      <c r="AT246" s="145" t="s">
        <v>327</v>
      </c>
      <c r="AU246" s="145" t="s">
        <v>83</v>
      </c>
      <c r="AY246" s="17" t="s">
        <v>257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7" t="s">
        <v>81</v>
      </c>
      <c r="BK246" s="146">
        <f>ROUND(I246*H246,2)</f>
        <v>0</v>
      </c>
      <c r="BL246" s="17" t="s">
        <v>95</v>
      </c>
      <c r="BM246" s="145" t="s">
        <v>3937</v>
      </c>
    </row>
    <row r="247" spans="2:65" s="1" customFormat="1" ht="11.25">
      <c r="B247" s="33"/>
      <c r="D247" s="147" t="s">
        <v>265</v>
      </c>
      <c r="F247" s="148" t="s">
        <v>3936</v>
      </c>
      <c r="I247" s="149"/>
      <c r="L247" s="33"/>
      <c r="M247" s="150"/>
      <c r="T247" s="54"/>
      <c r="AT247" s="17" t="s">
        <v>265</v>
      </c>
      <c r="AU247" s="17" t="s">
        <v>83</v>
      </c>
    </row>
    <row r="248" spans="2:65" s="1" customFormat="1" ht="21.75" customHeight="1">
      <c r="B248" s="133"/>
      <c r="C248" s="134" t="s">
        <v>1760</v>
      </c>
      <c r="D248" s="134" t="s">
        <v>259</v>
      </c>
      <c r="E248" s="135" t="s">
        <v>3938</v>
      </c>
      <c r="F248" s="136" t="s">
        <v>3939</v>
      </c>
      <c r="G248" s="137" t="s">
        <v>1829</v>
      </c>
      <c r="H248" s="138">
        <v>1</v>
      </c>
      <c r="I248" s="139"/>
      <c r="J248" s="140">
        <f>ROUND(I248*H248,2)</f>
        <v>0</v>
      </c>
      <c r="K248" s="136" t="s">
        <v>263</v>
      </c>
      <c r="L248" s="33"/>
      <c r="M248" s="141" t="s">
        <v>3</v>
      </c>
      <c r="N248" s="142" t="s">
        <v>45</v>
      </c>
      <c r="P248" s="143">
        <f>O248*H248</f>
        <v>0</v>
      </c>
      <c r="Q248" s="143">
        <v>0.84145999999999999</v>
      </c>
      <c r="R248" s="143">
        <f>Q248*H248</f>
        <v>0.84145999999999999</v>
      </c>
      <c r="S248" s="143">
        <v>0</v>
      </c>
      <c r="T248" s="144">
        <f>S248*H248</f>
        <v>0</v>
      </c>
      <c r="AR248" s="145" t="s">
        <v>95</v>
      </c>
      <c r="AT248" s="145" t="s">
        <v>259</v>
      </c>
      <c r="AU248" s="145" t="s">
        <v>83</v>
      </c>
      <c r="AY248" s="17" t="s">
        <v>257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7" t="s">
        <v>81</v>
      </c>
      <c r="BK248" s="146">
        <f>ROUND(I248*H248,2)</f>
        <v>0</v>
      </c>
      <c r="BL248" s="17" t="s">
        <v>95</v>
      </c>
      <c r="BM248" s="145" t="s">
        <v>3940</v>
      </c>
    </row>
    <row r="249" spans="2:65" s="1" customFormat="1" ht="19.5">
      <c r="B249" s="33"/>
      <c r="D249" s="147" t="s">
        <v>265</v>
      </c>
      <c r="F249" s="148" t="s">
        <v>3941</v>
      </c>
      <c r="I249" s="149"/>
      <c r="L249" s="33"/>
      <c r="M249" s="150"/>
      <c r="T249" s="54"/>
      <c r="AT249" s="17" t="s">
        <v>265</v>
      </c>
      <c r="AU249" s="17" t="s">
        <v>83</v>
      </c>
    </row>
    <row r="250" spans="2:65" s="1" customFormat="1" ht="11.25">
      <c r="B250" s="33"/>
      <c r="D250" s="151" t="s">
        <v>267</v>
      </c>
      <c r="F250" s="152" t="s">
        <v>3942</v>
      </c>
      <c r="I250" s="149"/>
      <c r="L250" s="33"/>
      <c r="M250" s="150"/>
      <c r="T250" s="54"/>
      <c r="AT250" s="17" t="s">
        <v>267</v>
      </c>
      <c r="AU250" s="17" t="s">
        <v>83</v>
      </c>
    </row>
    <row r="251" spans="2:65" s="1" customFormat="1" ht="16.5" customHeight="1">
      <c r="B251" s="133"/>
      <c r="C251" s="160" t="s">
        <v>1765</v>
      </c>
      <c r="D251" s="160" t="s">
        <v>327</v>
      </c>
      <c r="E251" s="161" t="s">
        <v>3943</v>
      </c>
      <c r="F251" s="162" t="s">
        <v>3944</v>
      </c>
      <c r="G251" s="163" t="s">
        <v>439</v>
      </c>
      <c r="H251" s="164">
        <v>1</v>
      </c>
      <c r="I251" s="165"/>
      <c r="J251" s="166">
        <f>ROUND(I251*H251,2)</f>
        <v>0</v>
      </c>
      <c r="K251" s="162" t="s">
        <v>331</v>
      </c>
      <c r="L251" s="167"/>
      <c r="M251" s="168" t="s">
        <v>3</v>
      </c>
      <c r="N251" s="169" t="s">
        <v>45</v>
      </c>
      <c r="P251" s="143">
        <f>O251*H251</f>
        <v>0</v>
      </c>
      <c r="Q251" s="143">
        <v>0.09</v>
      </c>
      <c r="R251" s="143">
        <f>Q251*H251</f>
        <v>0.09</v>
      </c>
      <c r="S251" s="143">
        <v>0</v>
      </c>
      <c r="T251" s="144">
        <f>S251*H251</f>
        <v>0</v>
      </c>
      <c r="AR251" s="145" t="s">
        <v>310</v>
      </c>
      <c r="AT251" s="145" t="s">
        <v>327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95</v>
      </c>
      <c r="BM251" s="145" t="s">
        <v>3945</v>
      </c>
    </row>
    <row r="252" spans="2:65" s="1" customFormat="1" ht="11.25">
      <c r="B252" s="33"/>
      <c r="D252" s="147" t="s">
        <v>265</v>
      </c>
      <c r="F252" s="148" t="s">
        <v>3944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21.75" customHeight="1">
      <c r="B253" s="133"/>
      <c r="C253" s="134" t="s">
        <v>1767</v>
      </c>
      <c r="D253" s="134" t="s">
        <v>259</v>
      </c>
      <c r="E253" s="135" t="s">
        <v>3946</v>
      </c>
      <c r="F253" s="136" t="s">
        <v>3947</v>
      </c>
      <c r="G253" s="137" t="s">
        <v>1829</v>
      </c>
      <c r="H253" s="138">
        <v>1</v>
      </c>
      <c r="I253" s="139"/>
      <c r="J253" s="140">
        <f>ROUND(I253*H253,2)</f>
        <v>0</v>
      </c>
      <c r="K253" s="136" t="s">
        <v>263</v>
      </c>
      <c r="L253" s="33"/>
      <c r="M253" s="141" t="s">
        <v>3</v>
      </c>
      <c r="N253" s="142" t="s">
        <v>45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95</v>
      </c>
      <c r="AT253" s="145" t="s">
        <v>259</v>
      </c>
      <c r="AU253" s="145" t="s">
        <v>83</v>
      </c>
      <c r="AY253" s="17" t="s">
        <v>257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7" t="s">
        <v>81</v>
      </c>
      <c r="BK253" s="146">
        <f>ROUND(I253*H253,2)</f>
        <v>0</v>
      </c>
      <c r="BL253" s="17" t="s">
        <v>95</v>
      </c>
      <c r="BM253" s="145" t="s">
        <v>3948</v>
      </c>
    </row>
    <row r="254" spans="2:65" s="1" customFormat="1" ht="11.25">
      <c r="B254" s="33"/>
      <c r="D254" s="147" t="s">
        <v>265</v>
      </c>
      <c r="F254" s="148" t="s">
        <v>3949</v>
      </c>
      <c r="I254" s="149"/>
      <c r="L254" s="33"/>
      <c r="M254" s="150"/>
      <c r="T254" s="54"/>
      <c r="AT254" s="17" t="s">
        <v>265</v>
      </c>
      <c r="AU254" s="17" t="s">
        <v>83</v>
      </c>
    </row>
    <row r="255" spans="2:65" s="1" customFormat="1" ht="11.25">
      <c r="B255" s="33"/>
      <c r="D255" s="151" t="s">
        <v>267</v>
      </c>
      <c r="F255" s="152" t="s">
        <v>3950</v>
      </c>
      <c r="I255" s="149"/>
      <c r="L255" s="33"/>
      <c r="M255" s="150"/>
      <c r="T255" s="54"/>
      <c r="AT255" s="17" t="s">
        <v>267</v>
      </c>
      <c r="AU255" s="17" t="s">
        <v>83</v>
      </c>
    </row>
    <row r="256" spans="2:65" s="1" customFormat="1" ht="16.5" customHeight="1">
      <c r="B256" s="133"/>
      <c r="C256" s="160" t="s">
        <v>1776</v>
      </c>
      <c r="D256" s="160" t="s">
        <v>327</v>
      </c>
      <c r="E256" s="161" t="s">
        <v>3951</v>
      </c>
      <c r="F256" s="162" t="s">
        <v>3952</v>
      </c>
      <c r="G256" s="163" t="s">
        <v>439</v>
      </c>
      <c r="H256" s="164">
        <v>1</v>
      </c>
      <c r="I256" s="165"/>
      <c r="J256" s="166">
        <f>ROUND(I256*H256,2)</f>
        <v>0</v>
      </c>
      <c r="K256" s="162" t="s">
        <v>331</v>
      </c>
      <c r="L256" s="167"/>
      <c r="M256" s="168" t="s">
        <v>3</v>
      </c>
      <c r="N256" s="169" t="s">
        <v>45</v>
      </c>
      <c r="P256" s="143">
        <f>O256*H256</f>
        <v>0</v>
      </c>
      <c r="Q256" s="143">
        <v>0.12</v>
      </c>
      <c r="R256" s="143">
        <f>Q256*H256</f>
        <v>0.12</v>
      </c>
      <c r="S256" s="143">
        <v>0</v>
      </c>
      <c r="T256" s="144">
        <f>S256*H256</f>
        <v>0</v>
      </c>
      <c r="AR256" s="145" t="s">
        <v>310</v>
      </c>
      <c r="AT256" s="145" t="s">
        <v>327</v>
      </c>
      <c r="AU256" s="145" t="s">
        <v>83</v>
      </c>
      <c r="AY256" s="17" t="s">
        <v>257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7" t="s">
        <v>81</v>
      </c>
      <c r="BK256" s="146">
        <f>ROUND(I256*H256,2)</f>
        <v>0</v>
      </c>
      <c r="BL256" s="17" t="s">
        <v>95</v>
      </c>
      <c r="BM256" s="145" t="s">
        <v>3953</v>
      </c>
    </row>
    <row r="257" spans="2:65" s="1" customFormat="1" ht="11.25">
      <c r="B257" s="33"/>
      <c r="D257" s="147" t="s">
        <v>265</v>
      </c>
      <c r="F257" s="148" t="s">
        <v>3952</v>
      </c>
      <c r="I257" s="149"/>
      <c r="L257" s="33"/>
      <c r="M257" s="150"/>
      <c r="T257" s="54"/>
      <c r="AT257" s="17" t="s">
        <v>265</v>
      </c>
      <c r="AU257" s="17" t="s">
        <v>83</v>
      </c>
    </row>
    <row r="258" spans="2:65" s="1" customFormat="1" ht="16.5" customHeight="1">
      <c r="B258" s="133"/>
      <c r="C258" s="134" t="s">
        <v>1778</v>
      </c>
      <c r="D258" s="134" t="s">
        <v>259</v>
      </c>
      <c r="E258" s="135" t="s">
        <v>3954</v>
      </c>
      <c r="F258" s="136" t="s">
        <v>3955</v>
      </c>
      <c r="G258" s="137" t="s">
        <v>656</v>
      </c>
      <c r="H258" s="138">
        <v>14</v>
      </c>
      <c r="I258" s="139"/>
      <c r="J258" s="140">
        <f>ROUND(I258*H258,2)</f>
        <v>0</v>
      </c>
      <c r="K258" s="136" t="s">
        <v>263</v>
      </c>
      <c r="L258" s="33"/>
      <c r="M258" s="141" t="s">
        <v>3</v>
      </c>
      <c r="N258" s="142" t="s">
        <v>45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95</v>
      </c>
      <c r="AT258" s="145" t="s">
        <v>259</v>
      </c>
      <c r="AU258" s="145" t="s">
        <v>83</v>
      </c>
      <c r="AY258" s="17" t="s">
        <v>257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7" t="s">
        <v>81</v>
      </c>
      <c r="BK258" s="146">
        <f>ROUND(I258*H258,2)</f>
        <v>0</v>
      </c>
      <c r="BL258" s="17" t="s">
        <v>95</v>
      </c>
      <c r="BM258" s="145" t="s">
        <v>3956</v>
      </c>
    </row>
    <row r="259" spans="2:65" s="1" customFormat="1" ht="19.5">
      <c r="B259" s="33"/>
      <c r="D259" s="147" t="s">
        <v>265</v>
      </c>
      <c r="F259" s="148" t="s">
        <v>3957</v>
      </c>
      <c r="I259" s="149"/>
      <c r="L259" s="33"/>
      <c r="M259" s="150"/>
      <c r="T259" s="54"/>
      <c r="AT259" s="17" t="s">
        <v>265</v>
      </c>
      <c r="AU259" s="17" t="s">
        <v>83</v>
      </c>
    </row>
    <row r="260" spans="2:65" s="1" customFormat="1" ht="11.25">
      <c r="B260" s="33"/>
      <c r="D260" s="151" t="s">
        <v>267</v>
      </c>
      <c r="F260" s="152" t="s">
        <v>3958</v>
      </c>
      <c r="I260" s="149"/>
      <c r="L260" s="33"/>
      <c r="M260" s="150"/>
      <c r="T260" s="54"/>
      <c r="AT260" s="17" t="s">
        <v>267</v>
      </c>
      <c r="AU260" s="17" t="s">
        <v>83</v>
      </c>
    </row>
    <row r="261" spans="2:65" s="1" customFormat="1" ht="16.5" customHeight="1">
      <c r="B261" s="133"/>
      <c r="C261" s="134" t="s">
        <v>1782</v>
      </c>
      <c r="D261" s="134" t="s">
        <v>259</v>
      </c>
      <c r="E261" s="135" t="s">
        <v>3959</v>
      </c>
      <c r="F261" s="136" t="s">
        <v>3960</v>
      </c>
      <c r="G261" s="137" t="s">
        <v>656</v>
      </c>
      <c r="H261" s="138">
        <v>71</v>
      </c>
      <c r="I261" s="139"/>
      <c r="J261" s="140">
        <f>ROUND(I261*H261,2)</f>
        <v>0</v>
      </c>
      <c r="K261" s="136" t="s">
        <v>263</v>
      </c>
      <c r="L261" s="33"/>
      <c r="M261" s="141" t="s">
        <v>3</v>
      </c>
      <c r="N261" s="142" t="s">
        <v>45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95</v>
      </c>
      <c r="AT261" s="145" t="s">
        <v>259</v>
      </c>
      <c r="AU261" s="145" t="s">
        <v>83</v>
      </c>
      <c r="AY261" s="17" t="s">
        <v>257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7" t="s">
        <v>81</v>
      </c>
      <c r="BK261" s="146">
        <f>ROUND(I261*H261,2)</f>
        <v>0</v>
      </c>
      <c r="BL261" s="17" t="s">
        <v>95</v>
      </c>
      <c r="BM261" s="145" t="s">
        <v>3961</v>
      </c>
    </row>
    <row r="262" spans="2:65" s="1" customFormat="1" ht="19.5">
      <c r="B262" s="33"/>
      <c r="D262" s="147" t="s">
        <v>265</v>
      </c>
      <c r="F262" s="148" t="s">
        <v>3962</v>
      </c>
      <c r="I262" s="149"/>
      <c r="L262" s="33"/>
      <c r="M262" s="150"/>
      <c r="T262" s="54"/>
      <c r="AT262" s="17" t="s">
        <v>265</v>
      </c>
      <c r="AU262" s="17" t="s">
        <v>83</v>
      </c>
    </row>
    <row r="263" spans="2:65" s="1" customFormat="1" ht="11.25">
      <c r="B263" s="33"/>
      <c r="D263" s="151" t="s">
        <v>267</v>
      </c>
      <c r="F263" s="152" t="s">
        <v>3963</v>
      </c>
      <c r="I263" s="149"/>
      <c r="L263" s="33"/>
      <c r="M263" s="150"/>
      <c r="T263" s="54"/>
      <c r="AT263" s="17" t="s">
        <v>267</v>
      </c>
      <c r="AU263" s="17" t="s">
        <v>83</v>
      </c>
    </row>
    <row r="264" spans="2:65" s="1" customFormat="1" ht="16.5" customHeight="1">
      <c r="B264" s="133"/>
      <c r="C264" s="134" t="s">
        <v>1786</v>
      </c>
      <c r="D264" s="134" t="s">
        <v>259</v>
      </c>
      <c r="E264" s="135" t="s">
        <v>3964</v>
      </c>
      <c r="F264" s="136" t="s">
        <v>3965</v>
      </c>
      <c r="G264" s="137" t="s">
        <v>656</v>
      </c>
      <c r="H264" s="138">
        <v>22</v>
      </c>
      <c r="I264" s="139"/>
      <c r="J264" s="140">
        <f>ROUND(I264*H264,2)</f>
        <v>0</v>
      </c>
      <c r="K264" s="136" t="s">
        <v>263</v>
      </c>
      <c r="L264" s="33"/>
      <c r="M264" s="141" t="s">
        <v>3</v>
      </c>
      <c r="N264" s="142" t="s">
        <v>45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95</v>
      </c>
      <c r="AT264" s="145" t="s">
        <v>259</v>
      </c>
      <c r="AU264" s="145" t="s">
        <v>83</v>
      </c>
      <c r="AY264" s="17" t="s">
        <v>257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7" t="s">
        <v>81</v>
      </c>
      <c r="BK264" s="146">
        <f>ROUND(I264*H264,2)</f>
        <v>0</v>
      </c>
      <c r="BL264" s="17" t="s">
        <v>95</v>
      </c>
      <c r="BM264" s="145" t="s">
        <v>3966</v>
      </c>
    </row>
    <row r="265" spans="2:65" s="1" customFormat="1" ht="19.5">
      <c r="B265" s="33"/>
      <c r="D265" s="147" t="s">
        <v>265</v>
      </c>
      <c r="F265" s="148" t="s">
        <v>3967</v>
      </c>
      <c r="I265" s="149"/>
      <c r="L265" s="33"/>
      <c r="M265" s="150"/>
      <c r="T265" s="54"/>
      <c r="AT265" s="17" t="s">
        <v>265</v>
      </c>
      <c r="AU265" s="17" t="s">
        <v>83</v>
      </c>
    </row>
    <row r="266" spans="2:65" s="1" customFormat="1" ht="11.25">
      <c r="B266" s="33"/>
      <c r="D266" s="151" t="s">
        <v>267</v>
      </c>
      <c r="F266" s="152" t="s">
        <v>3968</v>
      </c>
      <c r="I266" s="149"/>
      <c r="L266" s="33"/>
      <c r="M266" s="150"/>
      <c r="T266" s="54"/>
      <c r="AT266" s="17" t="s">
        <v>267</v>
      </c>
      <c r="AU266" s="17" t="s">
        <v>83</v>
      </c>
    </row>
    <row r="267" spans="2:65" s="11" customFormat="1" ht="25.9" customHeight="1">
      <c r="B267" s="121"/>
      <c r="D267" s="122" t="s">
        <v>73</v>
      </c>
      <c r="E267" s="123" t="s">
        <v>2119</v>
      </c>
      <c r="F267" s="123" t="s">
        <v>2120</v>
      </c>
      <c r="I267" s="124"/>
      <c r="J267" s="125">
        <f>BK267</f>
        <v>0</v>
      </c>
      <c r="L267" s="121"/>
      <c r="M267" s="126"/>
      <c r="P267" s="127">
        <f>SUM(P268:P278)</f>
        <v>0</v>
      </c>
      <c r="R267" s="127">
        <f>SUM(R268:R278)</f>
        <v>0</v>
      </c>
      <c r="T267" s="128">
        <f>SUM(T268:T278)</f>
        <v>0</v>
      </c>
      <c r="AR267" s="122" t="s">
        <v>95</v>
      </c>
      <c r="AT267" s="129" t="s">
        <v>73</v>
      </c>
      <c r="AU267" s="129" t="s">
        <v>74</v>
      </c>
      <c r="AY267" s="122" t="s">
        <v>257</v>
      </c>
      <c r="BK267" s="130">
        <f>SUM(BK268:BK278)</f>
        <v>0</v>
      </c>
    </row>
    <row r="268" spans="2:65" s="1" customFormat="1" ht="24.2" customHeight="1">
      <c r="B268" s="133"/>
      <c r="C268" s="134" t="s">
        <v>1790</v>
      </c>
      <c r="D268" s="134" t="s">
        <v>259</v>
      </c>
      <c r="E268" s="135" t="s">
        <v>2856</v>
      </c>
      <c r="F268" s="136" t="s">
        <v>2795</v>
      </c>
      <c r="G268" s="137" t="s">
        <v>330</v>
      </c>
      <c r="H268" s="138">
        <v>50.375</v>
      </c>
      <c r="I268" s="139"/>
      <c r="J268" s="140">
        <f>ROUND(I268*H268,2)</f>
        <v>0</v>
      </c>
      <c r="K268" s="136" t="s">
        <v>263</v>
      </c>
      <c r="L268" s="33"/>
      <c r="M268" s="141" t="s">
        <v>3</v>
      </c>
      <c r="N268" s="142" t="s">
        <v>45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95</v>
      </c>
      <c r="AT268" s="145" t="s">
        <v>259</v>
      </c>
      <c r="AU268" s="145" t="s">
        <v>81</v>
      </c>
      <c r="AY268" s="17" t="s">
        <v>257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7" t="s">
        <v>81</v>
      </c>
      <c r="BK268" s="146">
        <f>ROUND(I268*H268,2)</f>
        <v>0</v>
      </c>
      <c r="BL268" s="17" t="s">
        <v>95</v>
      </c>
      <c r="BM268" s="145" t="s">
        <v>3969</v>
      </c>
    </row>
    <row r="269" spans="2:65" s="1" customFormat="1" ht="11.25">
      <c r="B269" s="33"/>
      <c r="D269" s="147" t="s">
        <v>265</v>
      </c>
      <c r="F269" s="148" t="s">
        <v>2795</v>
      </c>
      <c r="I269" s="149"/>
      <c r="L269" s="33"/>
      <c r="M269" s="150"/>
      <c r="T269" s="54"/>
      <c r="AT269" s="17" t="s">
        <v>265</v>
      </c>
      <c r="AU269" s="17" t="s">
        <v>81</v>
      </c>
    </row>
    <row r="270" spans="2:65" s="1" customFormat="1" ht="11.25">
      <c r="B270" s="33"/>
      <c r="D270" s="151" t="s">
        <v>267</v>
      </c>
      <c r="F270" s="152" t="s">
        <v>2858</v>
      </c>
      <c r="I270" s="149"/>
      <c r="L270" s="33"/>
      <c r="M270" s="150"/>
      <c r="T270" s="54"/>
      <c r="AT270" s="17" t="s">
        <v>267</v>
      </c>
      <c r="AU270" s="17" t="s">
        <v>81</v>
      </c>
    </row>
    <row r="271" spans="2:65" s="12" customFormat="1" ht="11.25">
      <c r="B271" s="153"/>
      <c r="D271" s="147" t="s">
        <v>269</v>
      </c>
      <c r="E271" s="154" t="s">
        <v>550</v>
      </c>
      <c r="F271" s="155" t="s">
        <v>3970</v>
      </c>
      <c r="H271" s="156">
        <v>50.375</v>
      </c>
      <c r="I271" s="157"/>
      <c r="L271" s="153"/>
      <c r="M271" s="158"/>
      <c r="T271" s="159"/>
      <c r="AT271" s="154" t="s">
        <v>269</v>
      </c>
      <c r="AU271" s="154" t="s">
        <v>81</v>
      </c>
      <c r="AV271" s="12" t="s">
        <v>83</v>
      </c>
      <c r="AW271" s="12" t="s">
        <v>37</v>
      </c>
      <c r="AX271" s="12" t="s">
        <v>81</v>
      </c>
      <c r="AY271" s="154" t="s">
        <v>257</v>
      </c>
    </row>
    <row r="272" spans="2:65" s="1" customFormat="1" ht="24.2" customHeight="1">
      <c r="B272" s="133"/>
      <c r="C272" s="134" t="s">
        <v>1794</v>
      </c>
      <c r="D272" s="134" t="s">
        <v>259</v>
      </c>
      <c r="E272" s="135" t="s">
        <v>2860</v>
      </c>
      <c r="F272" s="136" t="s">
        <v>2861</v>
      </c>
      <c r="G272" s="137" t="s">
        <v>330</v>
      </c>
      <c r="H272" s="138">
        <v>34.1</v>
      </c>
      <c r="I272" s="139"/>
      <c r="J272" s="140">
        <f>ROUND(I272*H272,2)</f>
        <v>0</v>
      </c>
      <c r="K272" s="136" t="s">
        <v>263</v>
      </c>
      <c r="L272" s="33"/>
      <c r="M272" s="141" t="s">
        <v>3</v>
      </c>
      <c r="N272" s="142" t="s">
        <v>45</v>
      </c>
      <c r="P272" s="143">
        <f>O272*H272</f>
        <v>0</v>
      </c>
      <c r="Q272" s="143">
        <v>0</v>
      </c>
      <c r="R272" s="143">
        <f>Q272*H272</f>
        <v>0</v>
      </c>
      <c r="S272" s="143">
        <v>0</v>
      </c>
      <c r="T272" s="144">
        <f>S272*H272</f>
        <v>0</v>
      </c>
      <c r="AR272" s="145" t="s">
        <v>95</v>
      </c>
      <c r="AT272" s="145" t="s">
        <v>259</v>
      </c>
      <c r="AU272" s="145" t="s">
        <v>81</v>
      </c>
      <c r="AY272" s="17" t="s">
        <v>257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7" t="s">
        <v>81</v>
      </c>
      <c r="BK272" s="146">
        <f>ROUND(I272*H272,2)</f>
        <v>0</v>
      </c>
      <c r="BL272" s="17" t="s">
        <v>95</v>
      </c>
      <c r="BM272" s="145" t="s">
        <v>3971</v>
      </c>
    </row>
    <row r="273" spans="2:65" s="1" customFormat="1" ht="19.5">
      <c r="B273" s="33"/>
      <c r="D273" s="147" t="s">
        <v>265</v>
      </c>
      <c r="F273" s="148" t="s">
        <v>2861</v>
      </c>
      <c r="I273" s="149"/>
      <c r="L273" s="33"/>
      <c r="M273" s="150"/>
      <c r="T273" s="54"/>
      <c r="AT273" s="17" t="s">
        <v>265</v>
      </c>
      <c r="AU273" s="17" t="s">
        <v>81</v>
      </c>
    </row>
    <row r="274" spans="2:65" s="1" customFormat="1" ht="11.25">
      <c r="B274" s="33"/>
      <c r="D274" s="151" t="s">
        <v>267</v>
      </c>
      <c r="F274" s="152" t="s">
        <v>2863</v>
      </c>
      <c r="I274" s="149"/>
      <c r="L274" s="33"/>
      <c r="M274" s="150"/>
      <c r="T274" s="54"/>
      <c r="AT274" s="17" t="s">
        <v>267</v>
      </c>
      <c r="AU274" s="17" t="s">
        <v>81</v>
      </c>
    </row>
    <row r="275" spans="2:65" s="12" customFormat="1" ht="11.25">
      <c r="B275" s="153"/>
      <c r="D275" s="147" t="s">
        <v>269</v>
      </c>
      <c r="E275" s="154" t="s">
        <v>354</v>
      </c>
      <c r="F275" s="155" t="s">
        <v>3972</v>
      </c>
      <c r="H275" s="156">
        <v>34.1</v>
      </c>
      <c r="I275" s="157"/>
      <c r="L275" s="153"/>
      <c r="M275" s="158"/>
      <c r="T275" s="159"/>
      <c r="AT275" s="154" t="s">
        <v>269</v>
      </c>
      <c r="AU275" s="154" t="s">
        <v>81</v>
      </c>
      <c r="AV275" s="12" t="s">
        <v>83</v>
      </c>
      <c r="AW275" s="12" t="s">
        <v>37</v>
      </c>
      <c r="AX275" s="12" t="s">
        <v>81</v>
      </c>
      <c r="AY275" s="154" t="s">
        <v>257</v>
      </c>
    </row>
    <row r="276" spans="2:65" s="1" customFormat="1" ht="24.2" customHeight="1">
      <c r="B276" s="133"/>
      <c r="C276" s="134" t="s">
        <v>1799</v>
      </c>
      <c r="D276" s="134" t="s">
        <v>259</v>
      </c>
      <c r="E276" s="135" t="s">
        <v>2865</v>
      </c>
      <c r="F276" s="136" t="s">
        <v>2866</v>
      </c>
      <c r="G276" s="137" t="s">
        <v>330</v>
      </c>
      <c r="H276" s="138">
        <v>48.05</v>
      </c>
      <c r="I276" s="139"/>
      <c r="J276" s="140">
        <f>ROUND(I276*H276,2)</f>
        <v>0</v>
      </c>
      <c r="K276" s="136" t="s">
        <v>263</v>
      </c>
      <c r="L276" s="33"/>
      <c r="M276" s="141" t="s">
        <v>3</v>
      </c>
      <c r="N276" s="142" t="s">
        <v>45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95</v>
      </c>
      <c r="AT276" s="145" t="s">
        <v>259</v>
      </c>
      <c r="AU276" s="145" t="s">
        <v>81</v>
      </c>
      <c r="AY276" s="17" t="s">
        <v>257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7" t="s">
        <v>81</v>
      </c>
      <c r="BK276" s="146">
        <f>ROUND(I276*H276,2)</f>
        <v>0</v>
      </c>
      <c r="BL276" s="17" t="s">
        <v>95</v>
      </c>
      <c r="BM276" s="145" t="s">
        <v>3973</v>
      </c>
    </row>
    <row r="277" spans="2:65" s="1" customFormat="1" ht="11.25">
      <c r="B277" s="33"/>
      <c r="D277" s="147" t="s">
        <v>265</v>
      </c>
      <c r="F277" s="148" t="s">
        <v>2866</v>
      </c>
      <c r="I277" s="149"/>
      <c r="L277" s="33"/>
      <c r="M277" s="150"/>
      <c r="T277" s="54"/>
      <c r="AT277" s="17" t="s">
        <v>265</v>
      </c>
      <c r="AU277" s="17" t="s">
        <v>81</v>
      </c>
    </row>
    <row r="278" spans="2:65" s="1" customFormat="1" ht="11.25">
      <c r="B278" s="33"/>
      <c r="D278" s="151" t="s">
        <v>267</v>
      </c>
      <c r="F278" s="152" t="s">
        <v>2868</v>
      </c>
      <c r="I278" s="149"/>
      <c r="L278" s="33"/>
      <c r="M278" s="190"/>
      <c r="N278" s="191"/>
      <c r="O278" s="191"/>
      <c r="P278" s="191"/>
      <c r="Q278" s="191"/>
      <c r="R278" s="191"/>
      <c r="S278" s="191"/>
      <c r="T278" s="192"/>
      <c r="AT278" s="17" t="s">
        <v>267</v>
      </c>
      <c r="AU278" s="17" t="s">
        <v>81</v>
      </c>
    </row>
    <row r="279" spans="2:65" s="1" customFormat="1" ht="6.95" customHeight="1">
      <c r="B279" s="42"/>
      <c r="C279" s="43"/>
      <c r="D279" s="43"/>
      <c r="E279" s="43"/>
      <c r="F279" s="43"/>
      <c r="G279" s="43"/>
      <c r="H279" s="43"/>
      <c r="I279" s="43"/>
      <c r="J279" s="43"/>
      <c r="K279" s="43"/>
      <c r="L279" s="33"/>
    </row>
    <row r="280" spans="2:65" ht="11.25"/>
    <row r="281" spans="2:65" ht="11.25"/>
    <row r="282" spans="2:65" ht="11.25"/>
  </sheetData>
  <autoFilter ref="C102:K278" xr:uid="{00000000-0009-0000-0000-000018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1800-000000000000}"/>
    <hyperlink ref="F111" r:id="rId2" xr:uid="{00000000-0004-0000-1800-000001000000}"/>
    <hyperlink ref="F114" r:id="rId3" xr:uid="{00000000-0004-0000-1800-000002000000}"/>
    <hyperlink ref="F118" r:id="rId4" xr:uid="{00000000-0004-0000-1800-000003000000}"/>
    <hyperlink ref="F121" r:id="rId5" xr:uid="{00000000-0004-0000-1800-000004000000}"/>
    <hyperlink ref="F124" r:id="rId6" xr:uid="{00000000-0004-0000-1800-000005000000}"/>
    <hyperlink ref="F127" r:id="rId7" xr:uid="{00000000-0004-0000-1800-000006000000}"/>
    <hyperlink ref="F130" r:id="rId8" xr:uid="{00000000-0004-0000-1800-000007000000}"/>
    <hyperlink ref="F133" r:id="rId9" xr:uid="{00000000-0004-0000-1800-000008000000}"/>
    <hyperlink ref="F137" r:id="rId10" xr:uid="{00000000-0004-0000-1800-000009000000}"/>
    <hyperlink ref="F141" r:id="rId11" xr:uid="{00000000-0004-0000-1800-00000A000000}"/>
    <hyperlink ref="F146" r:id="rId12" xr:uid="{00000000-0004-0000-1800-00000C000000}"/>
    <hyperlink ref="F155" r:id="rId13" xr:uid="{00000000-0004-0000-1800-00000D000000}"/>
    <hyperlink ref="F158" r:id="rId14" xr:uid="{00000000-0004-0000-1800-00000E000000}"/>
    <hyperlink ref="F161" r:id="rId15" xr:uid="{00000000-0004-0000-1800-00000F000000}"/>
    <hyperlink ref="F173" r:id="rId16" xr:uid="{00000000-0004-0000-1800-000010000000}"/>
    <hyperlink ref="F178" r:id="rId17" xr:uid="{00000000-0004-0000-1800-000011000000}"/>
    <hyperlink ref="F183" r:id="rId18" xr:uid="{00000000-0004-0000-1800-000012000000}"/>
    <hyperlink ref="F188" r:id="rId19" xr:uid="{00000000-0004-0000-1800-000013000000}"/>
    <hyperlink ref="F193" r:id="rId20" xr:uid="{00000000-0004-0000-1800-000014000000}"/>
    <hyperlink ref="F198" r:id="rId21" xr:uid="{00000000-0004-0000-1800-000015000000}"/>
    <hyperlink ref="F203" r:id="rId22" xr:uid="{00000000-0004-0000-1800-000016000000}"/>
    <hyperlink ref="F208" r:id="rId23" xr:uid="{00000000-0004-0000-1800-000017000000}"/>
    <hyperlink ref="F213" r:id="rId24" xr:uid="{00000000-0004-0000-1800-000018000000}"/>
    <hyperlink ref="F218" r:id="rId25" xr:uid="{00000000-0004-0000-1800-000019000000}"/>
    <hyperlink ref="F223" r:id="rId26" xr:uid="{00000000-0004-0000-1800-00001A000000}"/>
    <hyperlink ref="F227" r:id="rId27" xr:uid="{00000000-0004-0000-1800-00001B000000}"/>
    <hyperlink ref="F236" r:id="rId28" xr:uid="{00000000-0004-0000-1800-00001C000000}"/>
    <hyperlink ref="F239" r:id="rId29" xr:uid="{00000000-0004-0000-1800-00001D000000}"/>
    <hyperlink ref="F242" r:id="rId30" xr:uid="{00000000-0004-0000-1800-00001E000000}"/>
    <hyperlink ref="F245" r:id="rId31" xr:uid="{00000000-0004-0000-1800-00001F000000}"/>
    <hyperlink ref="F250" r:id="rId32" xr:uid="{00000000-0004-0000-1800-000020000000}"/>
    <hyperlink ref="F255" r:id="rId33" xr:uid="{00000000-0004-0000-1800-000021000000}"/>
    <hyperlink ref="F260" r:id="rId34" xr:uid="{00000000-0004-0000-1800-000022000000}"/>
    <hyperlink ref="F263" r:id="rId35" xr:uid="{00000000-0004-0000-1800-000023000000}"/>
    <hyperlink ref="F266" r:id="rId36" xr:uid="{00000000-0004-0000-1800-000024000000}"/>
    <hyperlink ref="F270" r:id="rId37" xr:uid="{00000000-0004-0000-1800-000025000000}"/>
    <hyperlink ref="F274" r:id="rId38" xr:uid="{00000000-0004-0000-1800-000026000000}"/>
    <hyperlink ref="F278" r:id="rId39" xr:uid="{00000000-0004-0000-1800-000027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40"/>
  <headerFooter>
    <oddFooter>&amp;CStrana &amp;P z &amp;N</oddFooter>
  </headerFooter>
  <drawing r:id="rId4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79"/>
  <sheetViews>
    <sheetView showGridLines="0" showZeros="0" topLeftCell="A182" workbookViewId="0">
      <selection activeCell="F203" sqref="F203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3974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21.75" customHeight="1">
      <c r="B17" s="33"/>
      <c r="D17" s="24" t="s">
        <v>27</v>
      </c>
      <c r="F17" s="29" t="s">
        <v>3761</v>
      </c>
      <c r="I17" s="24" t="s">
        <v>29</v>
      </c>
      <c r="J17" s="29" t="s">
        <v>3762</v>
      </c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ROUND(J105,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ROUND((SUM(BE105:BE272)),  2)</f>
        <v>0</v>
      </c>
      <c r="I37" s="95">
        <v>0.21</v>
      </c>
      <c r="J37" s="83">
        <f>ROUND(((SUM(BE105:BE272))*I37),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ROUND((SUM(BF105:BF272)),  2)</f>
        <v>0</v>
      </c>
      <c r="I38" s="95">
        <v>0.12</v>
      </c>
      <c r="J38" s="83">
        <f>ROUND(((SUM(BF105:BF272))*I38),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ROUND((SUM(BG105:BG272)),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ROUND((SUM(BH105:BH272)),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ROUND((SUM(BI105:BI272)),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06.7 - Přeložka dálkového kabelu ČD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J105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899999999999999" customHeight="1">
      <c r="B70" s="109"/>
      <c r="D70" s="110" t="s">
        <v>561</v>
      </c>
      <c r="E70" s="111"/>
      <c r="F70" s="111"/>
      <c r="G70" s="111"/>
      <c r="H70" s="111"/>
      <c r="I70" s="111"/>
      <c r="J70" s="112">
        <f>J153</f>
        <v>0</v>
      </c>
      <c r="L70" s="109"/>
    </row>
    <row r="71" spans="2:47" s="9" customFormat="1" ht="19.899999999999999" customHeight="1">
      <c r="B71" s="109"/>
      <c r="D71" s="110" t="s">
        <v>2805</v>
      </c>
      <c r="E71" s="111"/>
      <c r="F71" s="111"/>
      <c r="G71" s="111"/>
      <c r="H71" s="111"/>
      <c r="I71" s="111"/>
      <c r="J71" s="112">
        <f>J158</f>
        <v>0</v>
      </c>
      <c r="L71" s="109"/>
    </row>
    <row r="72" spans="2:47" s="9" customFormat="1" ht="19.899999999999999" customHeight="1">
      <c r="B72" s="109"/>
      <c r="D72" s="110" t="s">
        <v>234</v>
      </c>
      <c r="E72" s="111"/>
      <c r="F72" s="111"/>
      <c r="G72" s="111"/>
      <c r="H72" s="111"/>
      <c r="I72" s="111"/>
      <c r="J72" s="112">
        <f>J177</f>
        <v>0</v>
      </c>
      <c r="L72" s="109"/>
    </row>
    <row r="73" spans="2:47" s="9" customFormat="1" ht="19.899999999999999" customHeight="1">
      <c r="B73" s="109"/>
      <c r="D73" s="110" t="s">
        <v>235</v>
      </c>
      <c r="E73" s="111"/>
      <c r="F73" s="111"/>
      <c r="G73" s="111"/>
      <c r="H73" s="111"/>
      <c r="I73" s="111"/>
      <c r="J73" s="112">
        <f>J181</f>
        <v>0</v>
      </c>
      <c r="L73" s="109"/>
    </row>
    <row r="74" spans="2:47" s="9" customFormat="1" ht="19.899999999999999" customHeight="1">
      <c r="B74" s="109"/>
      <c r="D74" s="110" t="s">
        <v>236</v>
      </c>
      <c r="E74" s="111"/>
      <c r="F74" s="111"/>
      <c r="G74" s="111"/>
      <c r="H74" s="111"/>
      <c r="I74" s="111"/>
      <c r="J74" s="112">
        <f>J185</f>
        <v>0</v>
      </c>
      <c r="L74" s="109"/>
    </row>
    <row r="75" spans="2:47" s="8" customFormat="1" ht="24.95" customHeight="1">
      <c r="B75" s="105"/>
      <c r="D75" s="106" t="s">
        <v>1436</v>
      </c>
      <c r="E75" s="107"/>
      <c r="F75" s="107"/>
      <c r="G75" s="107"/>
      <c r="H75" s="107"/>
      <c r="I75" s="107"/>
      <c r="J75" s="108">
        <f>J189</f>
        <v>0</v>
      </c>
      <c r="L75" s="105"/>
    </row>
    <row r="76" spans="2:47" s="8" customFormat="1" ht="24.95" customHeight="1">
      <c r="B76" s="105"/>
      <c r="D76" s="106" t="s">
        <v>237</v>
      </c>
      <c r="E76" s="107"/>
      <c r="F76" s="107"/>
      <c r="G76" s="107"/>
      <c r="H76" s="107"/>
      <c r="I76" s="107"/>
      <c r="J76" s="108">
        <f>J201</f>
        <v>0</v>
      </c>
      <c r="L76" s="105"/>
    </row>
    <row r="77" spans="2:47" s="9" customFormat="1" ht="19.899999999999999" customHeight="1">
      <c r="B77" s="109"/>
      <c r="D77" s="110" t="s">
        <v>3764</v>
      </c>
      <c r="E77" s="111"/>
      <c r="F77" s="111"/>
      <c r="G77" s="111"/>
      <c r="H77" s="111"/>
      <c r="I77" s="111"/>
      <c r="J77" s="112">
        <f>J202</f>
        <v>0</v>
      </c>
      <c r="L77" s="109"/>
    </row>
    <row r="78" spans="2:47" s="8" customFormat="1" ht="24.95" customHeight="1">
      <c r="B78" s="105"/>
      <c r="D78" s="106" t="s">
        <v>239</v>
      </c>
      <c r="E78" s="107"/>
      <c r="F78" s="107"/>
      <c r="G78" s="107"/>
      <c r="H78" s="107"/>
      <c r="I78" s="107"/>
      <c r="J78" s="108">
        <f>J206</f>
        <v>0</v>
      </c>
      <c r="L78" s="105"/>
    </row>
    <row r="79" spans="2:47" s="9" customFormat="1" ht="19.899999999999999" customHeight="1">
      <c r="B79" s="109"/>
      <c r="D79" s="110" t="s">
        <v>240</v>
      </c>
      <c r="E79" s="111"/>
      <c r="F79" s="111"/>
      <c r="G79" s="111"/>
      <c r="H79" s="111"/>
      <c r="I79" s="111"/>
      <c r="J79" s="112">
        <f>J207</f>
        <v>0</v>
      </c>
      <c r="L79" s="109"/>
    </row>
    <row r="80" spans="2:47" s="9" customFormat="1" ht="19.899999999999999" customHeight="1">
      <c r="B80" s="109"/>
      <c r="D80" s="110" t="s">
        <v>3765</v>
      </c>
      <c r="E80" s="111"/>
      <c r="F80" s="111"/>
      <c r="G80" s="111"/>
      <c r="H80" s="111"/>
      <c r="I80" s="111"/>
      <c r="J80" s="112">
        <f>J214</f>
        <v>0</v>
      </c>
      <c r="L80" s="109"/>
    </row>
    <row r="81" spans="2:12" s="9" customFormat="1" ht="19.899999999999999" customHeight="1">
      <c r="B81" s="109"/>
      <c r="D81" s="110" t="s">
        <v>3766</v>
      </c>
      <c r="E81" s="111"/>
      <c r="F81" s="111"/>
      <c r="G81" s="111"/>
      <c r="H81" s="111"/>
      <c r="I81" s="111"/>
      <c r="J81" s="112">
        <f>J231</f>
        <v>0</v>
      </c>
      <c r="L81" s="109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1" t="s">
        <v>242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7" t="s">
        <v>17</v>
      </c>
      <c r="L90" s="33"/>
    </row>
    <row r="91" spans="2:12" s="1" customFormat="1" ht="16.5" customHeight="1">
      <c r="B91" s="33"/>
      <c r="E91" s="329" t="str">
        <f>E7</f>
        <v>ÚČOV nát. lab. LB - Stokový systém_aktualizace 2023</v>
      </c>
      <c r="F91" s="330"/>
      <c r="G91" s="330"/>
      <c r="H91" s="330"/>
      <c r="L91" s="33"/>
    </row>
    <row r="92" spans="2:12" ht="12" customHeight="1">
      <c r="B92" s="20"/>
      <c r="C92" s="27" t="s">
        <v>219</v>
      </c>
      <c r="L92" s="20"/>
    </row>
    <row r="93" spans="2:12" ht="16.5" customHeight="1">
      <c r="B93" s="20"/>
      <c r="E93" s="329" t="s">
        <v>220</v>
      </c>
      <c r="F93" s="290"/>
      <c r="G93" s="290"/>
      <c r="H93" s="290"/>
      <c r="L93" s="20"/>
    </row>
    <row r="94" spans="2:12" ht="12" customHeight="1">
      <c r="B94" s="20"/>
      <c r="C94" s="27" t="s">
        <v>221</v>
      </c>
      <c r="L94" s="20"/>
    </row>
    <row r="95" spans="2:12" s="1" customFormat="1" ht="16.5" customHeight="1">
      <c r="B95" s="33"/>
      <c r="E95" s="325" t="s">
        <v>3733</v>
      </c>
      <c r="F95" s="331"/>
      <c r="G95" s="331"/>
      <c r="H95" s="331"/>
      <c r="L95" s="33"/>
    </row>
    <row r="96" spans="2:12" s="1" customFormat="1" ht="12" customHeight="1">
      <c r="B96" s="33"/>
      <c r="C96" s="27" t="s">
        <v>3571</v>
      </c>
      <c r="L96" s="33"/>
    </row>
    <row r="97" spans="2:65" s="1" customFormat="1" ht="16.5" customHeight="1">
      <c r="B97" s="33"/>
      <c r="E97" s="312" t="str">
        <f>E13</f>
        <v>SO 06.7 - Přeložka dálkového kabelu ČD</v>
      </c>
      <c r="F97" s="331"/>
      <c r="G97" s="331"/>
      <c r="H97" s="331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7" t="s">
        <v>23</v>
      </c>
      <c r="F99" s="25" t="str">
        <f>F16</f>
        <v>Praha 6, k.ú. Bubeneč</v>
      </c>
      <c r="I99" s="27" t="s">
        <v>25</v>
      </c>
      <c r="J99" s="50" t="str">
        <f>IF(J16="","",J16)</f>
        <v>31. 3. 2023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7" t="s">
        <v>31</v>
      </c>
      <c r="F101" s="25" t="str">
        <f>E19</f>
        <v>Hlavní město Praha</v>
      </c>
      <c r="I101" s="27"/>
      <c r="J101" s="31"/>
      <c r="L101" s="33"/>
    </row>
    <row r="102" spans="2:65" s="1" customFormat="1" ht="25.7" customHeight="1">
      <c r="B102" s="33"/>
      <c r="C102" s="27" t="s">
        <v>35</v>
      </c>
      <c r="F102" s="25" t="str">
        <f>IF(E22="","",E22)</f>
        <v>Vyplň údaj</v>
      </c>
      <c r="I102" s="27"/>
      <c r="J102" s="31"/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3"/>
      <c r="C104" s="114" t="s">
        <v>243</v>
      </c>
      <c r="D104" s="115" t="s">
        <v>59</v>
      </c>
      <c r="E104" s="115" t="s">
        <v>55</v>
      </c>
      <c r="F104" s="115" t="s">
        <v>56</v>
      </c>
      <c r="G104" s="115" t="s">
        <v>244</v>
      </c>
      <c r="H104" s="115" t="s">
        <v>245</v>
      </c>
      <c r="I104" s="115" t="s">
        <v>246</v>
      </c>
      <c r="J104" s="115" t="s">
        <v>227</v>
      </c>
      <c r="K104" s="116" t="s">
        <v>247</v>
      </c>
      <c r="L104" s="113"/>
      <c r="M104" s="57" t="s">
        <v>3</v>
      </c>
      <c r="N104" s="58" t="s">
        <v>44</v>
      </c>
      <c r="O104" s="58" t="s">
        <v>248</v>
      </c>
      <c r="P104" s="58" t="s">
        <v>249</v>
      </c>
      <c r="Q104" s="58" t="s">
        <v>250</v>
      </c>
      <c r="R104" s="58" t="s">
        <v>251</v>
      </c>
      <c r="S104" s="58" t="s">
        <v>252</v>
      </c>
      <c r="T104" s="59" t="s">
        <v>253</v>
      </c>
    </row>
    <row r="105" spans="2:65" s="1" customFormat="1" ht="22.9" customHeight="1">
      <c r="B105" s="33"/>
      <c r="C105" s="62" t="s">
        <v>254</v>
      </c>
      <c r="J105" s="117">
        <f>BK105</f>
        <v>0</v>
      </c>
      <c r="L105" s="33"/>
      <c r="M105" s="60"/>
      <c r="N105" s="51"/>
      <c r="O105" s="51"/>
      <c r="P105" s="118">
        <f>P106+P189+P201+P206</f>
        <v>0</v>
      </c>
      <c r="Q105" s="51"/>
      <c r="R105" s="118">
        <f>R106+R189+R201+R206</f>
        <v>437.54026200000004</v>
      </c>
      <c r="S105" s="51"/>
      <c r="T105" s="119">
        <f>T106+T189+T201+T206</f>
        <v>735.3</v>
      </c>
      <c r="AT105" s="17" t="s">
        <v>73</v>
      </c>
      <c r="AU105" s="17" t="s">
        <v>228</v>
      </c>
      <c r="BK105" s="120">
        <f>BK106+BK189+BK201+BK206</f>
        <v>0</v>
      </c>
    </row>
    <row r="106" spans="2:65" s="11" customFormat="1" ht="25.9" customHeight="1">
      <c r="B106" s="121"/>
      <c r="D106" s="122" t="s">
        <v>73</v>
      </c>
      <c r="E106" s="123" t="s">
        <v>255</v>
      </c>
      <c r="F106" s="123" t="s">
        <v>256</v>
      </c>
      <c r="I106" s="124"/>
      <c r="J106" s="125">
        <f>BK106</f>
        <v>0</v>
      </c>
      <c r="L106" s="121"/>
      <c r="M106" s="126"/>
      <c r="P106" s="127">
        <f>P107+P153+P158+P177+P181+P185</f>
        <v>0</v>
      </c>
      <c r="R106" s="127">
        <f>R107+R153+R158+R177+R181+R185</f>
        <v>401.23087000000004</v>
      </c>
      <c r="T106" s="128">
        <f>T107+T153+T158+T177+T181+T185</f>
        <v>735.3</v>
      </c>
      <c r="AR106" s="122" t="s">
        <v>81</v>
      </c>
      <c r="AT106" s="129" t="s">
        <v>73</v>
      </c>
      <c r="AU106" s="129" t="s">
        <v>74</v>
      </c>
      <c r="AY106" s="122" t="s">
        <v>257</v>
      </c>
      <c r="BK106" s="130">
        <f>BK107+BK153+BK158+BK177+BK181+BK185</f>
        <v>0</v>
      </c>
    </row>
    <row r="107" spans="2:65" s="11" customFormat="1" ht="22.9" customHeight="1">
      <c r="B107" s="121"/>
      <c r="D107" s="122" t="s">
        <v>73</v>
      </c>
      <c r="E107" s="131" t="s">
        <v>81</v>
      </c>
      <c r="F107" s="131" t="s">
        <v>258</v>
      </c>
      <c r="I107" s="124"/>
      <c r="J107" s="132">
        <f>BK107</f>
        <v>0</v>
      </c>
      <c r="L107" s="121"/>
      <c r="M107" s="126"/>
      <c r="P107" s="127">
        <f>SUM(P108:P152)</f>
        <v>0</v>
      </c>
      <c r="R107" s="127">
        <f>SUM(R108:R152)</f>
        <v>0.10967</v>
      </c>
      <c r="T107" s="128">
        <f>SUM(T108:T152)</f>
        <v>718.09999999999991</v>
      </c>
      <c r="AR107" s="122" t="s">
        <v>95</v>
      </c>
      <c r="AT107" s="129" t="s">
        <v>73</v>
      </c>
      <c r="AU107" s="129" t="s">
        <v>81</v>
      </c>
      <c r="AY107" s="122" t="s">
        <v>257</v>
      </c>
      <c r="BK107" s="130">
        <f>SUM(BK108:BK152)</f>
        <v>0</v>
      </c>
    </row>
    <row r="108" spans="2:65" s="1" customFormat="1" ht="16.5" customHeight="1">
      <c r="B108" s="133"/>
      <c r="C108" s="134" t="s">
        <v>81</v>
      </c>
      <c r="D108" s="134" t="s">
        <v>259</v>
      </c>
      <c r="E108" s="135" t="s">
        <v>5688</v>
      </c>
      <c r="F108" s="136" t="s">
        <v>5689</v>
      </c>
      <c r="G108" s="137" t="s">
        <v>262</v>
      </c>
      <c r="H108" s="138">
        <v>20</v>
      </c>
      <c r="I108" s="139"/>
      <c r="J108" s="140">
        <f>ROUND(I108*H108,2)</f>
        <v>0</v>
      </c>
      <c r="K108" s="136" t="s">
        <v>331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95</v>
      </c>
      <c r="AT108" s="145" t="s">
        <v>259</v>
      </c>
      <c r="AU108" s="145" t="s">
        <v>83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3975</v>
      </c>
    </row>
    <row r="109" spans="2:65" s="1" customFormat="1" ht="11.25">
      <c r="B109" s="33"/>
      <c r="D109" s="147" t="s">
        <v>265</v>
      </c>
      <c r="F109" s="148" t="s">
        <v>3976</v>
      </c>
      <c r="I109" s="149"/>
      <c r="L109" s="33"/>
      <c r="M109" s="150"/>
      <c r="T109" s="54"/>
      <c r="AT109" s="17" t="s">
        <v>265</v>
      </c>
      <c r="AU109" s="17" t="s">
        <v>83</v>
      </c>
    </row>
    <row r="110" spans="2:65" s="1" customFormat="1" ht="11.25">
      <c r="B110" s="33"/>
      <c r="D110" s="151" t="s">
        <v>267</v>
      </c>
      <c r="F110" s="152" t="s">
        <v>3977</v>
      </c>
      <c r="I110" s="149"/>
      <c r="L110" s="33"/>
      <c r="M110" s="150"/>
      <c r="T110" s="54"/>
      <c r="AT110" s="17" t="s">
        <v>267</v>
      </c>
      <c r="AU110" s="17" t="s">
        <v>83</v>
      </c>
    </row>
    <row r="111" spans="2:65" s="1" customFormat="1" ht="16.5" customHeight="1">
      <c r="B111" s="133"/>
      <c r="C111" s="134" t="s">
        <v>83</v>
      </c>
      <c r="D111" s="134" t="s">
        <v>259</v>
      </c>
      <c r="E111" s="135" t="s">
        <v>1437</v>
      </c>
      <c r="F111" s="136" t="s">
        <v>1438</v>
      </c>
      <c r="G111" s="137" t="s">
        <v>439</v>
      </c>
      <c r="H111" s="138">
        <v>4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3978</v>
      </c>
    </row>
    <row r="112" spans="2:65" s="1" customFormat="1" ht="11.25">
      <c r="B112" s="33"/>
      <c r="D112" s="147" t="s">
        <v>265</v>
      </c>
      <c r="F112" s="148" t="s">
        <v>1440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1441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" customFormat="1" ht="16.5" customHeight="1">
      <c r="B114" s="133"/>
      <c r="C114" s="134" t="s">
        <v>90</v>
      </c>
      <c r="D114" s="134" t="s">
        <v>259</v>
      </c>
      <c r="E114" s="135" t="s">
        <v>1442</v>
      </c>
      <c r="F114" s="136" t="s">
        <v>1443</v>
      </c>
      <c r="G114" s="137" t="s">
        <v>439</v>
      </c>
      <c r="H114" s="138">
        <v>4</v>
      </c>
      <c r="I114" s="139"/>
      <c r="J114" s="140">
        <f>ROUND(I114*H114,2)</f>
        <v>0</v>
      </c>
      <c r="K114" s="136" t="s">
        <v>263</v>
      </c>
      <c r="L114" s="33"/>
      <c r="M114" s="141" t="s">
        <v>3</v>
      </c>
      <c r="N114" s="142" t="s">
        <v>45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95</v>
      </c>
      <c r="AT114" s="145" t="s">
        <v>259</v>
      </c>
      <c r="AU114" s="145" t="s">
        <v>83</v>
      </c>
      <c r="AY114" s="17" t="s">
        <v>257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7" t="s">
        <v>81</v>
      </c>
      <c r="BK114" s="146">
        <f>ROUND(I114*H114,2)</f>
        <v>0</v>
      </c>
      <c r="BL114" s="17" t="s">
        <v>95</v>
      </c>
      <c r="BM114" s="145" t="s">
        <v>3979</v>
      </c>
    </row>
    <row r="115" spans="2:65" s="1" customFormat="1" ht="11.25">
      <c r="B115" s="33"/>
      <c r="D115" s="147" t="s">
        <v>265</v>
      </c>
      <c r="F115" s="148" t="s">
        <v>1445</v>
      </c>
      <c r="I115" s="149"/>
      <c r="L115" s="33"/>
      <c r="M115" s="150"/>
      <c r="T115" s="54"/>
      <c r="AT115" s="17" t="s">
        <v>265</v>
      </c>
      <c r="AU115" s="17" t="s">
        <v>83</v>
      </c>
    </row>
    <row r="116" spans="2:65" s="1" customFormat="1" ht="11.25">
      <c r="B116" s="33"/>
      <c r="D116" s="151" t="s">
        <v>267</v>
      </c>
      <c r="F116" s="152" t="s">
        <v>1446</v>
      </c>
      <c r="I116" s="149"/>
      <c r="L116" s="33"/>
      <c r="M116" s="150"/>
      <c r="T116" s="54"/>
      <c r="AT116" s="17" t="s">
        <v>267</v>
      </c>
      <c r="AU116" s="17" t="s">
        <v>83</v>
      </c>
    </row>
    <row r="117" spans="2:65" s="1" customFormat="1" ht="16.5" customHeight="1">
      <c r="B117" s="133"/>
      <c r="C117" s="134" t="s">
        <v>95</v>
      </c>
      <c r="D117" s="134" t="s">
        <v>259</v>
      </c>
      <c r="E117" s="135" t="s">
        <v>2811</v>
      </c>
      <c r="F117" s="136" t="s">
        <v>2812</v>
      </c>
      <c r="G117" s="137" t="s">
        <v>262</v>
      </c>
      <c r="H117" s="138">
        <v>860</v>
      </c>
      <c r="I117" s="139"/>
      <c r="J117" s="140">
        <f>ROUND(I117*H117,2)</f>
        <v>0</v>
      </c>
      <c r="K117" s="136" t="s">
        <v>263</v>
      </c>
      <c r="L117" s="33"/>
      <c r="M117" s="141" t="s">
        <v>3</v>
      </c>
      <c r="N117" s="142" t="s">
        <v>45</v>
      </c>
      <c r="P117" s="143">
        <f>O117*H117</f>
        <v>0</v>
      </c>
      <c r="Q117" s="143">
        <v>0</v>
      </c>
      <c r="R117" s="143">
        <f>Q117*H117</f>
        <v>0</v>
      </c>
      <c r="S117" s="143">
        <v>0.28999999999999998</v>
      </c>
      <c r="T117" s="144">
        <f>S117*H117</f>
        <v>249.39999999999998</v>
      </c>
      <c r="AR117" s="145" t="s">
        <v>95</v>
      </c>
      <c r="AT117" s="145" t="s">
        <v>259</v>
      </c>
      <c r="AU117" s="145" t="s">
        <v>83</v>
      </c>
      <c r="AY117" s="17" t="s">
        <v>257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7" t="s">
        <v>81</v>
      </c>
      <c r="BK117" s="146">
        <f>ROUND(I117*H117,2)</f>
        <v>0</v>
      </c>
      <c r="BL117" s="17" t="s">
        <v>95</v>
      </c>
      <c r="BM117" s="145" t="s">
        <v>3980</v>
      </c>
    </row>
    <row r="118" spans="2:65" s="1" customFormat="1" ht="19.5">
      <c r="B118" s="33"/>
      <c r="D118" s="147" t="s">
        <v>265</v>
      </c>
      <c r="F118" s="148" t="s">
        <v>2814</v>
      </c>
      <c r="I118" s="149"/>
      <c r="L118" s="33"/>
      <c r="M118" s="150"/>
      <c r="T118" s="54"/>
      <c r="AT118" s="17" t="s">
        <v>265</v>
      </c>
      <c r="AU118" s="17" t="s">
        <v>83</v>
      </c>
    </row>
    <row r="119" spans="2:65" s="1" customFormat="1" ht="11.25">
      <c r="B119" s="33"/>
      <c r="D119" s="151" t="s">
        <v>267</v>
      </c>
      <c r="F119" s="152" t="s">
        <v>2815</v>
      </c>
      <c r="I119" s="149"/>
      <c r="L119" s="33"/>
      <c r="M119" s="150"/>
      <c r="T119" s="54"/>
      <c r="AT119" s="17" t="s">
        <v>267</v>
      </c>
      <c r="AU119" s="17" t="s">
        <v>83</v>
      </c>
    </row>
    <row r="120" spans="2:65" s="1" customFormat="1" ht="16.5" customHeight="1">
      <c r="B120" s="133"/>
      <c r="C120" s="134" t="s">
        <v>292</v>
      </c>
      <c r="D120" s="134" t="s">
        <v>259</v>
      </c>
      <c r="E120" s="135" t="s">
        <v>2816</v>
      </c>
      <c r="F120" s="136" t="s">
        <v>2817</v>
      </c>
      <c r="G120" s="137" t="s">
        <v>262</v>
      </c>
      <c r="H120" s="138">
        <v>860</v>
      </c>
      <c r="I120" s="139"/>
      <c r="J120" s="140">
        <f>ROUND(I120*H120,2)</f>
        <v>0</v>
      </c>
      <c r="K120" s="136" t="s">
        <v>263</v>
      </c>
      <c r="L120" s="33"/>
      <c r="M120" s="141" t="s">
        <v>3</v>
      </c>
      <c r="N120" s="142" t="s">
        <v>45</v>
      </c>
      <c r="P120" s="143">
        <f>O120*H120</f>
        <v>0</v>
      </c>
      <c r="Q120" s="143">
        <v>0</v>
      </c>
      <c r="R120" s="143">
        <f>Q120*H120</f>
        <v>0</v>
      </c>
      <c r="S120" s="143">
        <v>0.32500000000000001</v>
      </c>
      <c r="T120" s="144">
        <f>S120*H120</f>
        <v>279.5</v>
      </c>
      <c r="AR120" s="145" t="s">
        <v>95</v>
      </c>
      <c r="AT120" s="145" t="s">
        <v>259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95</v>
      </c>
      <c r="BM120" s="145" t="s">
        <v>3981</v>
      </c>
    </row>
    <row r="121" spans="2:65" s="1" customFormat="1" ht="19.5">
      <c r="B121" s="33"/>
      <c r="D121" s="147" t="s">
        <v>265</v>
      </c>
      <c r="F121" s="148" t="s">
        <v>2819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" customFormat="1" ht="11.25">
      <c r="B122" s="33"/>
      <c r="D122" s="151" t="s">
        <v>267</v>
      </c>
      <c r="F122" s="152" t="s">
        <v>2820</v>
      </c>
      <c r="I122" s="149"/>
      <c r="L122" s="33"/>
      <c r="M122" s="150"/>
      <c r="T122" s="54"/>
      <c r="AT122" s="17" t="s">
        <v>267</v>
      </c>
      <c r="AU122" s="17" t="s">
        <v>83</v>
      </c>
    </row>
    <row r="123" spans="2:65" s="1" customFormat="1" ht="16.5" customHeight="1">
      <c r="B123" s="133"/>
      <c r="C123" s="134" t="s">
        <v>297</v>
      </c>
      <c r="D123" s="134" t="s">
        <v>259</v>
      </c>
      <c r="E123" s="135" t="s">
        <v>3580</v>
      </c>
      <c r="F123" s="136" t="s">
        <v>3770</v>
      </c>
      <c r="G123" s="137" t="s">
        <v>262</v>
      </c>
      <c r="H123" s="138">
        <v>860</v>
      </c>
      <c r="I123" s="139"/>
      <c r="J123" s="140">
        <f>ROUND(I123*H123,2)</f>
        <v>0</v>
      </c>
      <c r="K123" s="136" t="s">
        <v>263</v>
      </c>
      <c r="L123" s="33"/>
      <c r="M123" s="141" t="s">
        <v>3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0.22</v>
      </c>
      <c r="T123" s="144">
        <f>S123*H123</f>
        <v>189.2</v>
      </c>
      <c r="AR123" s="145" t="s">
        <v>95</v>
      </c>
      <c r="AT123" s="145" t="s">
        <v>259</v>
      </c>
      <c r="AU123" s="145" t="s">
        <v>83</v>
      </c>
      <c r="AY123" s="17" t="s">
        <v>257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7" t="s">
        <v>81</v>
      </c>
      <c r="BK123" s="146">
        <f>ROUND(I123*H123,2)</f>
        <v>0</v>
      </c>
      <c r="BL123" s="17" t="s">
        <v>95</v>
      </c>
      <c r="BM123" s="145" t="s">
        <v>3982</v>
      </c>
    </row>
    <row r="124" spans="2:65" s="1" customFormat="1" ht="19.5">
      <c r="B124" s="33"/>
      <c r="D124" s="147" t="s">
        <v>265</v>
      </c>
      <c r="F124" s="148" t="s">
        <v>3583</v>
      </c>
      <c r="I124" s="149"/>
      <c r="L124" s="33"/>
      <c r="M124" s="150"/>
      <c r="T124" s="54"/>
      <c r="AT124" s="17" t="s">
        <v>265</v>
      </c>
      <c r="AU124" s="17" t="s">
        <v>83</v>
      </c>
    </row>
    <row r="125" spans="2:65" s="1" customFormat="1" ht="11.25">
      <c r="B125" s="33"/>
      <c r="D125" s="151" t="s">
        <v>267</v>
      </c>
      <c r="F125" s="152" t="s">
        <v>3584</v>
      </c>
      <c r="I125" s="149"/>
      <c r="L125" s="33"/>
      <c r="M125" s="150"/>
      <c r="T125" s="54"/>
      <c r="AT125" s="17" t="s">
        <v>267</v>
      </c>
      <c r="AU125" s="17" t="s">
        <v>83</v>
      </c>
    </row>
    <row r="126" spans="2:65" s="1" customFormat="1" ht="16.5" customHeight="1">
      <c r="B126" s="133"/>
      <c r="C126" s="134" t="s">
        <v>303</v>
      </c>
      <c r="D126" s="134" t="s">
        <v>259</v>
      </c>
      <c r="E126" s="135" t="s">
        <v>3983</v>
      </c>
      <c r="F126" s="136" t="s">
        <v>3984</v>
      </c>
      <c r="G126" s="137" t="s">
        <v>262</v>
      </c>
      <c r="H126" s="138">
        <v>20</v>
      </c>
      <c r="I126" s="139"/>
      <c r="J126" s="140">
        <f>ROUND(I126*H126,2)</f>
        <v>0</v>
      </c>
      <c r="K126" s="136" t="s">
        <v>263</v>
      </c>
      <c r="L126" s="33"/>
      <c r="M126" s="141" t="s">
        <v>3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95</v>
      </c>
      <c r="AT126" s="145" t="s">
        <v>259</v>
      </c>
      <c r="AU126" s="145" t="s">
        <v>83</v>
      </c>
      <c r="AY126" s="17" t="s">
        <v>257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7" t="s">
        <v>81</v>
      </c>
      <c r="BK126" s="146">
        <f>ROUND(I126*H126,2)</f>
        <v>0</v>
      </c>
      <c r="BL126" s="17" t="s">
        <v>95</v>
      </c>
      <c r="BM126" s="145" t="s">
        <v>3985</v>
      </c>
    </row>
    <row r="127" spans="2:65" s="1" customFormat="1" ht="11.25">
      <c r="B127" s="33"/>
      <c r="D127" s="147" t="s">
        <v>265</v>
      </c>
      <c r="F127" s="148" t="s">
        <v>3986</v>
      </c>
      <c r="I127" s="149"/>
      <c r="L127" s="33"/>
      <c r="M127" s="150"/>
      <c r="T127" s="54"/>
      <c r="AT127" s="17" t="s">
        <v>265</v>
      </c>
      <c r="AU127" s="17" t="s">
        <v>83</v>
      </c>
    </row>
    <row r="128" spans="2:65" s="1" customFormat="1" ht="11.25">
      <c r="B128" s="33"/>
      <c r="D128" s="151" t="s">
        <v>267</v>
      </c>
      <c r="F128" s="152" t="s">
        <v>3987</v>
      </c>
      <c r="I128" s="149"/>
      <c r="L128" s="33"/>
      <c r="M128" s="150"/>
      <c r="T128" s="54"/>
      <c r="AT128" s="17" t="s">
        <v>267</v>
      </c>
      <c r="AU128" s="17" t="s">
        <v>83</v>
      </c>
    </row>
    <row r="129" spans="2:65" s="1" customFormat="1" ht="16.5" customHeight="1">
      <c r="B129" s="133"/>
      <c r="C129" s="134" t="s">
        <v>310</v>
      </c>
      <c r="D129" s="134" t="s">
        <v>259</v>
      </c>
      <c r="E129" s="135" t="s">
        <v>3634</v>
      </c>
      <c r="F129" s="136" t="s">
        <v>3635</v>
      </c>
      <c r="G129" s="137" t="s">
        <v>262</v>
      </c>
      <c r="H129" s="138">
        <v>20</v>
      </c>
      <c r="I129" s="139"/>
      <c r="J129" s="140">
        <f>ROUND(I129*H129,2)</f>
        <v>0</v>
      </c>
      <c r="K129" s="136" t="s">
        <v>263</v>
      </c>
      <c r="L129" s="33"/>
      <c r="M129" s="141" t="s">
        <v>3</v>
      </c>
      <c r="N129" s="142" t="s">
        <v>45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95</v>
      </c>
      <c r="AT129" s="145" t="s">
        <v>259</v>
      </c>
      <c r="AU129" s="145" t="s">
        <v>83</v>
      </c>
      <c r="AY129" s="17" t="s">
        <v>257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7" t="s">
        <v>81</v>
      </c>
      <c r="BK129" s="146">
        <f>ROUND(I129*H129,2)</f>
        <v>0</v>
      </c>
      <c r="BL129" s="17" t="s">
        <v>95</v>
      </c>
      <c r="BM129" s="145" t="s">
        <v>3988</v>
      </c>
    </row>
    <row r="130" spans="2:65" s="1" customFormat="1" ht="11.25">
      <c r="B130" s="33"/>
      <c r="D130" s="147" t="s">
        <v>265</v>
      </c>
      <c r="F130" s="148" t="s">
        <v>3637</v>
      </c>
      <c r="I130" s="149"/>
      <c r="L130" s="33"/>
      <c r="M130" s="150"/>
      <c r="T130" s="54"/>
      <c r="AT130" s="17" t="s">
        <v>265</v>
      </c>
      <c r="AU130" s="17" t="s">
        <v>83</v>
      </c>
    </row>
    <row r="131" spans="2:65" s="1" customFormat="1" ht="11.25">
      <c r="B131" s="33"/>
      <c r="D131" s="151" t="s">
        <v>267</v>
      </c>
      <c r="F131" s="152" t="s">
        <v>3638</v>
      </c>
      <c r="I131" s="149"/>
      <c r="L131" s="33"/>
      <c r="M131" s="150"/>
      <c r="T131" s="54"/>
      <c r="AT131" s="17" t="s">
        <v>267</v>
      </c>
      <c r="AU131" s="17" t="s">
        <v>83</v>
      </c>
    </row>
    <row r="132" spans="2:65" s="1" customFormat="1" ht="16.5" customHeight="1">
      <c r="B132" s="133"/>
      <c r="C132" s="134" t="s">
        <v>315</v>
      </c>
      <c r="D132" s="134" t="s">
        <v>259</v>
      </c>
      <c r="E132" s="135" t="s">
        <v>3640</v>
      </c>
      <c r="F132" s="136" t="s">
        <v>3641</v>
      </c>
      <c r="G132" s="137" t="s">
        <v>262</v>
      </c>
      <c r="H132" s="138">
        <v>20</v>
      </c>
      <c r="I132" s="139"/>
      <c r="J132" s="140">
        <f>ROUND(I132*H132,2)</f>
        <v>0</v>
      </c>
      <c r="K132" s="136" t="s">
        <v>263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95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95</v>
      </c>
      <c r="BM132" s="145" t="s">
        <v>3989</v>
      </c>
    </row>
    <row r="133" spans="2:65" s="1" customFormat="1" ht="11.25">
      <c r="B133" s="33"/>
      <c r="D133" s="147" t="s">
        <v>265</v>
      </c>
      <c r="F133" s="148" t="s">
        <v>3643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11.25">
      <c r="B134" s="33"/>
      <c r="D134" s="151" t="s">
        <v>267</v>
      </c>
      <c r="F134" s="152" t="s">
        <v>3644</v>
      </c>
      <c r="I134" s="149"/>
      <c r="L134" s="33"/>
      <c r="M134" s="150"/>
      <c r="T134" s="54"/>
      <c r="AT134" s="17" t="s">
        <v>267</v>
      </c>
      <c r="AU134" s="17" t="s">
        <v>83</v>
      </c>
    </row>
    <row r="135" spans="2:65" s="1" customFormat="1" ht="16.5" customHeight="1">
      <c r="B135" s="133"/>
      <c r="C135" s="160" t="s">
        <v>321</v>
      </c>
      <c r="D135" s="160" t="s">
        <v>327</v>
      </c>
      <c r="E135" s="161" t="s">
        <v>3645</v>
      </c>
      <c r="F135" s="162" t="s">
        <v>3646</v>
      </c>
      <c r="G135" s="163" t="s">
        <v>318</v>
      </c>
      <c r="H135" s="164">
        <v>20</v>
      </c>
      <c r="I135" s="165"/>
      <c r="J135" s="166">
        <f>ROUND(I135*H135,2)</f>
        <v>0</v>
      </c>
      <c r="K135" s="162" t="s">
        <v>263</v>
      </c>
      <c r="L135" s="167"/>
      <c r="M135" s="168" t="s">
        <v>3</v>
      </c>
      <c r="N135" s="169" t="s">
        <v>45</v>
      </c>
      <c r="P135" s="143">
        <f>O135*H135</f>
        <v>0</v>
      </c>
      <c r="Q135" s="143">
        <v>1E-3</v>
      </c>
      <c r="R135" s="143">
        <f>Q135*H135</f>
        <v>0.02</v>
      </c>
      <c r="S135" s="143">
        <v>0</v>
      </c>
      <c r="T135" s="144">
        <f>S135*H135</f>
        <v>0</v>
      </c>
      <c r="AR135" s="145" t="s">
        <v>310</v>
      </c>
      <c r="AT135" s="145" t="s">
        <v>327</v>
      </c>
      <c r="AU135" s="145" t="s">
        <v>83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95</v>
      </c>
      <c r="BM135" s="145" t="s">
        <v>3990</v>
      </c>
    </row>
    <row r="136" spans="2:65" s="1" customFormat="1" ht="11.25">
      <c r="B136" s="33"/>
      <c r="D136" s="147" t="s">
        <v>265</v>
      </c>
      <c r="F136" s="148" t="s">
        <v>3646</v>
      </c>
      <c r="I136" s="149"/>
      <c r="L136" s="33"/>
      <c r="M136" s="150"/>
      <c r="T136" s="54"/>
      <c r="AT136" s="17" t="s">
        <v>265</v>
      </c>
      <c r="AU136" s="17" t="s">
        <v>83</v>
      </c>
    </row>
    <row r="137" spans="2:65" s="1" customFormat="1" ht="16.5" customHeight="1">
      <c r="B137" s="133"/>
      <c r="C137" s="134" t="s">
        <v>326</v>
      </c>
      <c r="D137" s="134" t="s">
        <v>259</v>
      </c>
      <c r="E137" s="135" t="s">
        <v>1472</v>
      </c>
      <c r="F137" s="136" t="s">
        <v>1473</v>
      </c>
      <c r="G137" s="137" t="s">
        <v>439</v>
      </c>
      <c r="H137" s="138">
        <v>3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2.989E-2</v>
      </c>
      <c r="R137" s="143">
        <f>Q137*H137</f>
        <v>8.967E-2</v>
      </c>
      <c r="S137" s="143">
        <v>0</v>
      </c>
      <c r="T137" s="144">
        <f>S137*H137</f>
        <v>0</v>
      </c>
      <c r="AR137" s="145" t="s">
        <v>95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3991</v>
      </c>
    </row>
    <row r="138" spans="2:65" s="1" customFormat="1" ht="19.5">
      <c r="B138" s="33"/>
      <c r="D138" s="147" t="s">
        <v>265</v>
      </c>
      <c r="F138" s="148" t="s">
        <v>1475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1476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" customFormat="1" ht="16.5" customHeight="1">
      <c r="B140" s="133"/>
      <c r="C140" s="134" t="s">
        <v>9</v>
      </c>
      <c r="D140" s="134" t="s">
        <v>259</v>
      </c>
      <c r="E140" s="135" t="s">
        <v>3649</v>
      </c>
      <c r="F140" s="136" t="s">
        <v>3650</v>
      </c>
      <c r="G140" s="137" t="s">
        <v>262</v>
      </c>
      <c r="H140" s="138">
        <v>20</v>
      </c>
      <c r="I140" s="139"/>
      <c r="J140" s="140">
        <f>ROUND(I140*H140,2)</f>
        <v>0</v>
      </c>
      <c r="K140" s="136" t="s">
        <v>263</v>
      </c>
      <c r="L140" s="33"/>
      <c r="M140" s="141" t="s">
        <v>3</v>
      </c>
      <c r="N140" s="142" t="s">
        <v>45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95</v>
      </c>
      <c r="AT140" s="145" t="s">
        <v>259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3992</v>
      </c>
    </row>
    <row r="141" spans="2:65" s="1" customFormat="1" ht="11.25">
      <c r="B141" s="33"/>
      <c r="D141" s="147" t="s">
        <v>265</v>
      </c>
      <c r="F141" s="148" t="s">
        <v>3652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11.25">
      <c r="B142" s="33"/>
      <c r="D142" s="151" t="s">
        <v>267</v>
      </c>
      <c r="F142" s="152" t="s">
        <v>3653</v>
      </c>
      <c r="I142" s="149"/>
      <c r="L142" s="33"/>
      <c r="M142" s="150"/>
      <c r="T142" s="54"/>
      <c r="AT142" s="17" t="s">
        <v>267</v>
      </c>
      <c r="AU142" s="17" t="s">
        <v>83</v>
      </c>
    </row>
    <row r="143" spans="2:65" s="12" customFormat="1" ht="11.25">
      <c r="B143" s="153"/>
      <c r="D143" s="147" t="s">
        <v>269</v>
      </c>
      <c r="E143" s="154" t="s">
        <v>643</v>
      </c>
      <c r="F143" s="155" t="s">
        <v>383</v>
      </c>
      <c r="H143" s="156">
        <v>20</v>
      </c>
      <c r="I143" s="157"/>
      <c r="L143" s="153"/>
      <c r="M143" s="158"/>
      <c r="T143" s="159"/>
      <c r="AT143" s="154" t="s">
        <v>269</v>
      </c>
      <c r="AU143" s="154" t="s">
        <v>83</v>
      </c>
      <c r="AV143" s="12" t="s">
        <v>83</v>
      </c>
      <c r="AW143" s="12" t="s">
        <v>37</v>
      </c>
      <c r="AX143" s="12" t="s">
        <v>81</v>
      </c>
      <c r="AY143" s="154" t="s">
        <v>257</v>
      </c>
    </row>
    <row r="144" spans="2:65" s="1" customFormat="1" ht="21.75" customHeight="1">
      <c r="B144" s="133"/>
      <c r="C144" s="134" t="s">
        <v>336</v>
      </c>
      <c r="D144" s="134" t="s">
        <v>259</v>
      </c>
      <c r="E144" s="135" t="s">
        <v>5690</v>
      </c>
      <c r="F144" s="136" t="s">
        <v>5691</v>
      </c>
      <c r="G144" s="137" t="s">
        <v>262</v>
      </c>
      <c r="H144" s="138">
        <v>20</v>
      </c>
      <c r="I144" s="139"/>
      <c r="J144" s="140">
        <f>ROUND(I144*H144,2)</f>
        <v>0</v>
      </c>
      <c r="K144" s="136" t="s">
        <v>331</v>
      </c>
      <c r="L144" s="33"/>
      <c r="M144" s="141" t="s">
        <v>3</v>
      </c>
      <c r="N144" s="142" t="s">
        <v>45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95</v>
      </c>
      <c r="AT144" s="145" t="s">
        <v>259</v>
      </c>
      <c r="AU144" s="145" t="s">
        <v>83</v>
      </c>
      <c r="AY144" s="17" t="s">
        <v>257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7" t="s">
        <v>81</v>
      </c>
      <c r="BK144" s="146">
        <f>ROUND(I144*H144,2)</f>
        <v>0</v>
      </c>
      <c r="BL144" s="17" t="s">
        <v>95</v>
      </c>
      <c r="BM144" s="145" t="s">
        <v>3993</v>
      </c>
    </row>
    <row r="145" spans="2:65" s="1" customFormat="1" ht="11.25">
      <c r="B145" s="33"/>
      <c r="D145" s="147" t="s">
        <v>265</v>
      </c>
      <c r="F145" s="148" t="s">
        <v>3994</v>
      </c>
      <c r="I145" s="149"/>
      <c r="L145" s="33"/>
      <c r="M145" s="150"/>
      <c r="T145" s="54"/>
      <c r="AT145" s="17" t="s">
        <v>265</v>
      </c>
      <c r="AU145" s="17" t="s">
        <v>83</v>
      </c>
    </row>
    <row r="146" spans="2:65" s="1" customFormat="1" ht="11.25">
      <c r="B146" s="33"/>
      <c r="D146" s="151" t="s">
        <v>267</v>
      </c>
      <c r="F146" s="152" t="s">
        <v>3995</v>
      </c>
      <c r="I146" s="149"/>
      <c r="L146" s="33"/>
      <c r="M146" s="150"/>
      <c r="T146" s="54"/>
      <c r="AT146" s="17" t="s">
        <v>267</v>
      </c>
      <c r="AU146" s="17" t="s">
        <v>83</v>
      </c>
    </row>
    <row r="147" spans="2:65" s="1" customFormat="1" ht="16.5" customHeight="1">
      <c r="B147" s="133"/>
      <c r="C147" s="134" t="s">
        <v>342</v>
      </c>
      <c r="D147" s="134" t="s">
        <v>259</v>
      </c>
      <c r="E147" s="135" t="s">
        <v>3654</v>
      </c>
      <c r="F147" s="136" t="s">
        <v>3655</v>
      </c>
      <c r="G147" s="137" t="s">
        <v>282</v>
      </c>
      <c r="H147" s="138">
        <v>6</v>
      </c>
      <c r="I147" s="139"/>
      <c r="J147" s="140">
        <f>ROUND(I147*H147,2)</f>
        <v>0</v>
      </c>
      <c r="K147" s="136" t="s">
        <v>263</v>
      </c>
      <c r="L147" s="33"/>
      <c r="M147" s="141" t="s">
        <v>3</v>
      </c>
      <c r="N147" s="142" t="s">
        <v>45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95</v>
      </c>
      <c r="AT147" s="145" t="s">
        <v>259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3996</v>
      </c>
    </row>
    <row r="148" spans="2:65" s="1" customFormat="1" ht="11.25">
      <c r="B148" s="33"/>
      <c r="D148" s="147" t="s">
        <v>265</v>
      </c>
      <c r="F148" s="148" t="s">
        <v>3657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" customFormat="1" ht="11.25">
      <c r="B149" s="33"/>
      <c r="D149" s="151" t="s">
        <v>267</v>
      </c>
      <c r="F149" s="152" t="s">
        <v>3658</v>
      </c>
      <c r="I149" s="149"/>
      <c r="L149" s="33"/>
      <c r="M149" s="150"/>
      <c r="T149" s="54"/>
      <c r="AT149" s="17" t="s">
        <v>267</v>
      </c>
      <c r="AU149" s="17" t="s">
        <v>83</v>
      </c>
    </row>
    <row r="150" spans="2:65" s="1" customFormat="1" ht="16.5" customHeight="1">
      <c r="B150" s="133"/>
      <c r="C150" s="134" t="s">
        <v>349</v>
      </c>
      <c r="D150" s="134" t="s">
        <v>259</v>
      </c>
      <c r="E150" s="135" t="s">
        <v>3997</v>
      </c>
      <c r="F150" s="136" t="s">
        <v>3998</v>
      </c>
      <c r="G150" s="137" t="s">
        <v>262</v>
      </c>
      <c r="H150" s="138">
        <v>20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3999</v>
      </c>
    </row>
    <row r="151" spans="2:65" s="1" customFormat="1" ht="11.25">
      <c r="B151" s="33"/>
      <c r="D151" s="147" t="s">
        <v>265</v>
      </c>
      <c r="F151" s="148" t="s">
        <v>4000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4001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1" customFormat="1" ht="22.9" customHeight="1">
      <c r="B153" s="121"/>
      <c r="D153" s="122" t="s">
        <v>73</v>
      </c>
      <c r="E153" s="131" t="s">
        <v>90</v>
      </c>
      <c r="F153" s="131" t="s">
        <v>714</v>
      </c>
      <c r="I153" s="124"/>
      <c r="J153" s="132">
        <f>BK153</f>
        <v>0</v>
      </c>
      <c r="L153" s="121"/>
      <c r="M153" s="126"/>
      <c r="P153" s="127">
        <f>SUM(P154:P157)</f>
        <v>0</v>
      </c>
      <c r="R153" s="127">
        <f>SUM(R154:R157)</f>
        <v>0</v>
      </c>
      <c r="T153" s="128">
        <f>SUM(T154:T157)</f>
        <v>0</v>
      </c>
      <c r="AR153" s="122" t="s">
        <v>95</v>
      </c>
      <c r="AT153" s="129" t="s">
        <v>73</v>
      </c>
      <c r="AU153" s="129" t="s">
        <v>81</v>
      </c>
      <c r="AY153" s="122" t="s">
        <v>257</v>
      </c>
      <c r="BK153" s="130">
        <f>SUM(BK154:BK157)</f>
        <v>0</v>
      </c>
    </row>
    <row r="154" spans="2:65" s="1" customFormat="1" ht="16.5" customHeight="1">
      <c r="B154" s="133"/>
      <c r="C154" s="134" t="s">
        <v>356</v>
      </c>
      <c r="D154" s="134" t="s">
        <v>259</v>
      </c>
      <c r="E154" s="135" t="s">
        <v>4002</v>
      </c>
      <c r="F154" s="136" t="s">
        <v>4003</v>
      </c>
      <c r="G154" s="137" t="s">
        <v>327</v>
      </c>
      <c r="H154" s="138">
        <v>50</v>
      </c>
      <c r="I154" s="139"/>
      <c r="J154" s="140">
        <f>ROUND(I154*H154,2)</f>
        <v>0</v>
      </c>
      <c r="K154" s="136" t="s">
        <v>331</v>
      </c>
      <c r="L154" s="33"/>
      <c r="M154" s="141" t="s">
        <v>3</v>
      </c>
      <c r="N154" s="142" t="s">
        <v>45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95</v>
      </c>
      <c r="AT154" s="145" t="s">
        <v>259</v>
      </c>
      <c r="AU154" s="145" t="s">
        <v>83</v>
      </c>
      <c r="AY154" s="17" t="s">
        <v>257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7" t="s">
        <v>81</v>
      </c>
      <c r="BK154" s="146">
        <f>ROUND(I154*H154,2)</f>
        <v>0</v>
      </c>
      <c r="BL154" s="17" t="s">
        <v>95</v>
      </c>
      <c r="BM154" s="145" t="s">
        <v>4004</v>
      </c>
    </row>
    <row r="155" spans="2:65" s="1" customFormat="1" ht="11.25">
      <c r="B155" s="33"/>
      <c r="D155" s="147" t="s">
        <v>265</v>
      </c>
      <c r="F155" s="148" t="s">
        <v>4003</v>
      </c>
      <c r="I155" s="149"/>
      <c r="L155" s="33"/>
      <c r="M155" s="150"/>
      <c r="T155" s="54"/>
      <c r="AT155" s="17" t="s">
        <v>265</v>
      </c>
      <c r="AU155" s="17" t="s">
        <v>83</v>
      </c>
    </row>
    <row r="156" spans="2:65" s="13" customFormat="1" ht="11.25">
      <c r="B156" s="173"/>
      <c r="D156" s="147" t="s">
        <v>269</v>
      </c>
      <c r="E156" s="174" t="s">
        <v>3</v>
      </c>
      <c r="F156" s="175" t="s">
        <v>4005</v>
      </c>
      <c r="H156" s="174" t="s">
        <v>3</v>
      </c>
      <c r="I156" s="176"/>
      <c r="L156" s="173"/>
      <c r="M156" s="177"/>
      <c r="T156" s="178"/>
      <c r="AT156" s="174" t="s">
        <v>269</v>
      </c>
      <c r="AU156" s="174" t="s">
        <v>83</v>
      </c>
      <c r="AV156" s="13" t="s">
        <v>81</v>
      </c>
      <c r="AW156" s="13" t="s">
        <v>37</v>
      </c>
      <c r="AX156" s="13" t="s">
        <v>74</v>
      </c>
      <c r="AY156" s="174" t="s">
        <v>257</v>
      </c>
    </row>
    <row r="157" spans="2:65" s="12" customFormat="1" ht="11.25">
      <c r="B157" s="153"/>
      <c r="D157" s="147" t="s">
        <v>269</v>
      </c>
      <c r="E157" s="154" t="s">
        <v>361</v>
      </c>
      <c r="F157" s="155" t="s">
        <v>4006</v>
      </c>
      <c r="H157" s="156">
        <v>50</v>
      </c>
      <c r="I157" s="157"/>
      <c r="L157" s="153"/>
      <c r="M157" s="158"/>
      <c r="T157" s="159"/>
      <c r="AT157" s="154" t="s">
        <v>269</v>
      </c>
      <c r="AU157" s="154" t="s">
        <v>83</v>
      </c>
      <c r="AV157" s="12" t="s">
        <v>83</v>
      </c>
      <c r="AW157" s="12" t="s">
        <v>37</v>
      </c>
      <c r="AX157" s="12" t="s">
        <v>81</v>
      </c>
      <c r="AY157" s="154" t="s">
        <v>257</v>
      </c>
    </row>
    <row r="158" spans="2:65" s="11" customFormat="1" ht="22.9" customHeight="1">
      <c r="B158" s="121"/>
      <c r="D158" s="122" t="s">
        <v>73</v>
      </c>
      <c r="E158" s="131" t="s">
        <v>292</v>
      </c>
      <c r="F158" s="131" t="s">
        <v>2821</v>
      </c>
      <c r="I158" s="124"/>
      <c r="J158" s="132">
        <f>BK158</f>
        <v>0</v>
      </c>
      <c r="L158" s="121"/>
      <c r="M158" s="126"/>
      <c r="P158" s="127">
        <f>SUM(P159:P176)</f>
        <v>0</v>
      </c>
      <c r="R158" s="127">
        <f>SUM(R159:R176)</f>
        <v>401.12120000000004</v>
      </c>
      <c r="T158" s="128">
        <f>SUM(T159:T176)</f>
        <v>0</v>
      </c>
      <c r="AR158" s="122" t="s">
        <v>95</v>
      </c>
      <c r="AT158" s="129" t="s">
        <v>73</v>
      </c>
      <c r="AU158" s="129" t="s">
        <v>81</v>
      </c>
      <c r="AY158" s="122" t="s">
        <v>257</v>
      </c>
      <c r="BK158" s="130">
        <f>SUM(BK159:BK176)</f>
        <v>0</v>
      </c>
    </row>
    <row r="159" spans="2:65" s="1" customFormat="1" ht="16.5" customHeight="1">
      <c r="B159" s="133"/>
      <c r="C159" s="134" t="s">
        <v>363</v>
      </c>
      <c r="D159" s="134" t="s">
        <v>259</v>
      </c>
      <c r="E159" s="135" t="s">
        <v>2822</v>
      </c>
      <c r="F159" s="136" t="s">
        <v>2823</v>
      </c>
      <c r="G159" s="137" t="s">
        <v>262</v>
      </c>
      <c r="H159" s="138">
        <v>860</v>
      </c>
      <c r="I159" s="139"/>
      <c r="J159" s="140">
        <f>ROUND(I159*H159,2)</f>
        <v>0</v>
      </c>
      <c r="K159" s="136" t="s">
        <v>263</v>
      </c>
      <c r="L159" s="33"/>
      <c r="M159" s="141" t="s">
        <v>3</v>
      </c>
      <c r="N159" s="142" t="s">
        <v>45</v>
      </c>
      <c r="P159" s="143">
        <f>O159*H159</f>
        <v>0</v>
      </c>
      <c r="Q159" s="143">
        <v>0.46</v>
      </c>
      <c r="R159" s="143">
        <f>Q159*H159</f>
        <v>395.6</v>
      </c>
      <c r="S159" s="143">
        <v>0</v>
      </c>
      <c r="T159" s="144">
        <f>S159*H159</f>
        <v>0</v>
      </c>
      <c r="AR159" s="145" t="s">
        <v>95</v>
      </c>
      <c r="AT159" s="145" t="s">
        <v>259</v>
      </c>
      <c r="AU159" s="145" t="s">
        <v>83</v>
      </c>
      <c r="AY159" s="17" t="s">
        <v>257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7" t="s">
        <v>81</v>
      </c>
      <c r="BK159" s="146">
        <f>ROUND(I159*H159,2)</f>
        <v>0</v>
      </c>
      <c r="BL159" s="17" t="s">
        <v>95</v>
      </c>
      <c r="BM159" s="145" t="s">
        <v>4007</v>
      </c>
    </row>
    <row r="160" spans="2:65" s="1" customFormat="1" ht="11.25">
      <c r="B160" s="33"/>
      <c r="D160" s="147" t="s">
        <v>265</v>
      </c>
      <c r="F160" s="148" t="s">
        <v>2825</v>
      </c>
      <c r="I160" s="149"/>
      <c r="L160" s="33"/>
      <c r="M160" s="150"/>
      <c r="T160" s="54"/>
      <c r="AT160" s="17" t="s">
        <v>265</v>
      </c>
      <c r="AU160" s="17" t="s">
        <v>83</v>
      </c>
    </row>
    <row r="161" spans="2:65" s="1" customFormat="1" ht="11.25">
      <c r="B161" s="33"/>
      <c r="D161" s="151" t="s">
        <v>267</v>
      </c>
      <c r="F161" s="152" t="s">
        <v>2826</v>
      </c>
      <c r="I161" s="149"/>
      <c r="L161" s="33"/>
      <c r="M161" s="150"/>
      <c r="T161" s="54"/>
      <c r="AT161" s="17" t="s">
        <v>267</v>
      </c>
      <c r="AU161" s="17" t="s">
        <v>83</v>
      </c>
    </row>
    <row r="162" spans="2:65" s="1" customFormat="1" ht="24.2" customHeight="1">
      <c r="B162" s="133"/>
      <c r="C162" s="134" t="s">
        <v>370</v>
      </c>
      <c r="D162" s="134" t="s">
        <v>259</v>
      </c>
      <c r="E162" s="135" t="s">
        <v>2827</v>
      </c>
      <c r="F162" s="136" t="s">
        <v>2828</v>
      </c>
      <c r="G162" s="137" t="s">
        <v>262</v>
      </c>
      <c r="H162" s="138">
        <v>860</v>
      </c>
      <c r="I162" s="139"/>
      <c r="J162" s="140">
        <f>ROUND(I162*H162,2)</f>
        <v>0</v>
      </c>
      <c r="K162" s="136" t="s">
        <v>263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4008</v>
      </c>
    </row>
    <row r="163" spans="2:65" s="1" customFormat="1" ht="19.5">
      <c r="B163" s="33"/>
      <c r="D163" s="147" t="s">
        <v>265</v>
      </c>
      <c r="F163" s="148" t="s">
        <v>2828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1.25">
      <c r="B164" s="33"/>
      <c r="D164" s="151" t="s">
        <v>267</v>
      </c>
      <c r="F164" s="152" t="s">
        <v>2830</v>
      </c>
      <c r="I164" s="149"/>
      <c r="L164" s="33"/>
      <c r="M164" s="150"/>
      <c r="T164" s="54"/>
      <c r="AT164" s="17" t="s">
        <v>267</v>
      </c>
      <c r="AU164" s="17" t="s">
        <v>83</v>
      </c>
    </row>
    <row r="165" spans="2:65" s="1" customFormat="1" ht="24.2" customHeight="1">
      <c r="B165" s="133"/>
      <c r="C165" s="134" t="s">
        <v>377</v>
      </c>
      <c r="D165" s="134" t="s">
        <v>259</v>
      </c>
      <c r="E165" s="135" t="s">
        <v>2831</v>
      </c>
      <c r="F165" s="136" t="s">
        <v>2832</v>
      </c>
      <c r="G165" s="137" t="s">
        <v>262</v>
      </c>
      <c r="H165" s="138">
        <v>860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4009</v>
      </c>
    </row>
    <row r="166" spans="2:65" s="1" customFormat="1" ht="11.25">
      <c r="B166" s="33"/>
      <c r="D166" s="147" t="s">
        <v>265</v>
      </c>
      <c r="F166" s="148" t="s">
        <v>2832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2834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" customFormat="1" ht="16.5" customHeight="1">
      <c r="B168" s="133"/>
      <c r="C168" s="134" t="s">
        <v>383</v>
      </c>
      <c r="D168" s="134" t="s">
        <v>259</v>
      </c>
      <c r="E168" s="135" t="s">
        <v>2835</v>
      </c>
      <c r="F168" s="136" t="s">
        <v>2836</v>
      </c>
      <c r="G168" s="137" t="s">
        <v>262</v>
      </c>
      <c r="H168" s="138">
        <v>860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6.0099999999999997E-3</v>
      </c>
      <c r="R168" s="143">
        <f>Q168*H168</f>
        <v>5.1685999999999996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4010</v>
      </c>
    </row>
    <row r="169" spans="2:65" s="1" customFormat="1" ht="11.25">
      <c r="B169" s="33"/>
      <c r="D169" s="147" t="s">
        <v>265</v>
      </c>
      <c r="F169" s="148" t="s">
        <v>2838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2839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" customFormat="1" ht="16.5" customHeight="1">
      <c r="B171" s="133"/>
      <c r="C171" s="134" t="s">
        <v>8</v>
      </c>
      <c r="D171" s="134" t="s">
        <v>259</v>
      </c>
      <c r="E171" s="135" t="s">
        <v>2840</v>
      </c>
      <c r="F171" s="136" t="s">
        <v>2841</v>
      </c>
      <c r="G171" s="137" t="s">
        <v>262</v>
      </c>
      <c r="H171" s="138">
        <v>860</v>
      </c>
      <c r="I171" s="139"/>
      <c r="J171" s="140">
        <f>ROUND(I171*H171,2)</f>
        <v>0</v>
      </c>
      <c r="K171" s="136" t="s">
        <v>263</v>
      </c>
      <c r="L171" s="33"/>
      <c r="M171" s="141" t="s">
        <v>3</v>
      </c>
      <c r="N171" s="142" t="s">
        <v>45</v>
      </c>
      <c r="P171" s="143">
        <f>O171*H171</f>
        <v>0</v>
      </c>
      <c r="Q171" s="143">
        <v>4.0999999999999999E-4</v>
      </c>
      <c r="R171" s="143">
        <f>Q171*H171</f>
        <v>0.35259999999999997</v>
      </c>
      <c r="S171" s="143">
        <v>0</v>
      </c>
      <c r="T171" s="144">
        <f>S171*H171</f>
        <v>0</v>
      </c>
      <c r="AR171" s="145" t="s">
        <v>95</v>
      </c>
      <c r="AT171" s="145" t="s">
        <v>259</v>
      </c>
      <c r="AU171" s="145" t="s">
        <v>83</v>
      </c>
      <c r="AY171" s="17" t="s">
        <v>257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7" t="s">
        <v>81</v>
      </c>
      <c r="BK171" s="146">
        <f>ROUND(I171*H171,2)</f>
        <v>0</v>
      </c>
      <c r="BL171" s="17" t="s">
        <v>95</v>
      </c>
      <c r="BM171" s="145" t="s">
        <v>4011</v>
      </c>
    </row>
    <row r="172" spans="2:65" s="1" customFormat="1" ht="11.25">
      <c r="B172" s="33"/>
      <c r="D172" s="147" t="s">
        <v>265</v>
      </c>
      <c r="F172" s="148" t="s">
        <v>2843</v>
      </c>
      <c r="I172" s="149"/>
      <c r="L172" s="33"/>
      <c r="M172" s="150"/>
      <c r="T172" s="54"/>
      <c r="AT172" s="17" t="s">
        <v>265</v>
      </c>
      <c r="AU172" s="17" t="s">
        <v>83</v>
      </c>
    </row>
    <row r="173" spans="2:65" s="1" customFormat="1" ht="11.25">
      <c r="B173" s="33"/>
      <c r="D173" s="151" t="s">
        <v>267</v>
      </c>
      <c r="F173" s="152" t="s">
        <v>2844</v>
      </c>
      <c r="I173" s="149"/>
      <c r="L173" s="33"/>
      <c r="M173" s="150"/>
      <c r="T173" s="54"/>
      <c r="AT173" s="17" t="s">
        <v>267</v>
      </c>
      <c r="AU173" s="17" t="s">
        <v>83</v>
      </c>
    </row>
    <row r="174" spans="2:65" s="1" customFormat="1" ht="24.2" customHeight="1">
      <c r="B174" s="133"/>
      <c r="C174" s="134" t="s">
        <v>394</v>
      </c>
      <c r="D174" s="134" t="s">
        <v>259</v>
      </c>
      <c r="E174" s="135" t="s">
        <v>2845</v>
      </c>
      <c r="F174" s="136" t="s">
        <v>2846</v>
      </c>
      <c r="G174" s="137" t="s">
        <v>262</v>
      </c>
      <c r="H174" s="138">
        <v>860</v>
      </c>
      <c r="I174" s="139"/>
      <c r="J174" s="140">
        <f>ROUND(I174*H174,2)</f>
        <v>0</v>
      </c>
      <c r="K174" s="136" t="s">
        <v>263</v>
      </c>
      <c r="L174" s="33"/>
      <c r="M174" s="141" t="s">
        <v>3</v>
      </c>
      <c r="N174" s="142" t="s">
        <v>45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95</v>
      </c>
      <c r="AT174" s="145" t="s">
        <v>259</v>
      </c>
      <c r="AU174" s="145" t="s">
        <v>83</v>
      </c>
      <c r="AY174" s="17" t="s">
        <v>257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7" t="s">
        <v>81</v>
      </c>
      <c r="BK174" s="146">
        <f>ROUND(I174*H174,2)</f>
        <v>0</v>
      </c>
      <c r="BL174" s="17" t="s">
        <v>95</v>
      </c>
      <c r="BM174" s="145" t="s">
        <v>4012</v>
      </c>
    </row>
    <row r="175" spans="2:65" s="1" customFormat="1" ht="19.5">
      <c r="B175" s="33"/>
      <c r="D175" s="147" t="s">
        <v>265</v>
      </c>
      <c r="F175" s="148" t="s">
        <v>2846</v>
      </c>
      <c r="I175" s="149"/>
      <c r="L175" s="33"/>
      <c r="M175" s="150"/>
      <c r="T175" s="54"/>
      <c r="AT175" s="17" t="s">
        <v>265</v>
      </c>
      <c r="AU175" s="17" t="s">
        <v>83</v>
      </c>
    </row>
    <row r="176" spans="2:65" s="1" customFormat="1" ht="11.25">
      <c r="B176" s="33"/>
      <c r="D176" s="151" t="s">
        <v>267</v>
      </c>
      <c r="F176" s="152" t="s">
        <v>2848</v>
      </c>
      <c r="I176" s="149"/>
      <c r="L176" s="33"/>
      <c r="M176" s="150"/>
      <c r="T176" s="54"/>
      <c r="AT176" s="17" t="s">
        <v>267</v>
      </c>
      <c r="AU176" s="17" t="s">
        <v>83</v>
      </c>
    </row>
    <row r="177" spans="2:65" s="11" customFormat="1" ht="22.9" customHeight="1">
      <c r="B177" s="121"/>
      <c r="D177" s="122" t="s">
        <v>73</v>
      </c>
      <c r="E177" s="131" t="s">
        <v>315</v>
      </c>
      <c r="F177" s="131" t="s">
        <v>443</v>
      </c>
      <c r="I177" s="124"/>
      <c r="J177" s="132">
        <f>BK177</f>
        <v>0</v>
      </c>
      <c r="L177" s="121"/>
      <c r="M177" s="126"/>
      <c r="P177" s="127">
        <f>SUM(P178:P180)</f>
        <v>0</v>
      </c>
      <c r="R177" s="127">
        <f>SUM(R178:R180)</f>
        <v>0</v>
      </c>
      <c r="T177" s="128">
        <f>SUM(T178:T180)</f>
        <v>17.2</v>
      </c>
      <c r="AR177" s="122" t="s">
        <v>95</v>
      </c>
      <c r="AT177" s="129" t="s">
        <v>73</v>
      </c>
      <c r="AU177" s="129" t="s">
        <v>81</v>
      </c>
      <c r="AY177" s="122" t="s">
        <v>257</v>
      </c>
      <c r="BK177" s="130">
        <f>SUM(BK178:BK180)</f>
        <v>0</v>
      </c>
    </row>
    <row r="178" spans="2:65" s="1" customFormat="1" ht="16.5" customHeight="1">
      <c r="B178" s="133"/>
      <c r="C178" s="134" t="s">
        <v>401</v>
      </c>
      <c r="D178" s="134" t="s">
        <v>259</v>
      </c>
      <c r="E178" s="135" t="s">
        <v>2849</v>
      </c>
      <c r="F178" s="136" t="s">
        <v>2850</v>
      </c>
      <c r="G178" s="137" t="s">
        <v>262</v>
      </c>
      <c r="H178" s="138">
        <v>860</v>
      </c>
      <c r="I178" s="139"/>
      <c r="J178" s="140">
        <f>ROUND(I178*H178,2)</f>
        <v>0</v>
      </c>
      <c r="K178" s="136" t="s">
        <v>263</v>
      </c>
      <c r="L178" s="33"/>
      <c r="M178" s="141" t="s">
        <v>3</v>
      </c>
      <c r="N178" s="142" t="s">
        <v>45</v>
      </c>
      <c r="P178" s="143">
        <f>O178*H178</f>
        <v>0</v>
      </c>
      <c r="Q178" s="143">
        <v>0</v>
      </c>
      <c r="R178" s="143">
        <f>Q178*H178</f>
        <v>0</v>
      </c>
      <c r="S178" s="143">
        <v>0.02</v>
      </c>
      <c r="T178" s="144">
        <f>S178*H178</f>
        <v>17.2</v>
      </c>
      <c r="AR178" s="145" t="s">
        <v>95</v>
      </c>
      <c r="AT178" s="145" t="s">
        <v>259</v>
      </c>
      <c r="AU178" s="145" t="s">
        <v>83</v>
      </c>
      <c r="AY178" s="17" t="s">
        <v>257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7" t="s">
        <v>81</v>
      </c>
      <c r="BK178" s="146">
        <f>ROUND(I178*H178,2)</f>
        <v>0</v>
      </c>
      <c r="BL178" s="17" t="s">
        <v>95</v>
      </c>
      <c r="BM178" s="145" t="s">
        <v>4013</v>
      </c>
    </row>
    <row r="179" spans="2:65" s="1" customFormat="1" ht="19.5">
      <c r="B179" s="33"/>
      <c r="D179" s="147" t="s">
        <v>265</v>
      </c>
      <c r="F179" s="148" t="s">
        <v>2852</v>
      </c>
      <c r="I179" s="149"/>
      <c r="L179" s="33"/>
      <c r="M179" s="150"/>
      <c r="T179" s="54"/>
      <c r="AT179" s="17" t="s">
        <v>265</v>
      </c>
      <c r="AU179" s="17" t="s">
        <v>83</v>
      </c>
    </row>
    <row r="180" spans="2:65" s="1" customFormat="1" ht="11.25">
      <c r="B180" s="33"/>
      <c r="D180" s="151" t="s">
        <v>267</v>
      </c>
      <c r="F180" s="152" t="s">
        <v>2853</v>
      </c>
      <c r="I180" s="149"/>
      <c r="L180" s="33"/>
      <c r="M180" s="150"/>
      <c r="T180" s="54"/>
      <c r="AT180" s="17" t="s">
        <v>267</v>
      </c>
      <c r="AU180" s="17" t="s">
        <v>83</v>
      </c>
    </row>
    <row r="181" spans="2:65" s="11" customFormat="1" ht="22.9" customHeight="1">
      <c r="B181" s="121"/>
      <c r="D181" s="122" t="s">
        <v>73</v>
      </c>
      <c r="E181" s="131" t="s">
        <v>451</v>
      </c>
      <c r="F181" s="131" t="s">
        <v>452</v>
      </c>
      <c r="I181" s="124"/>
      <c r="J181" s="132">
        <f>BK181</f>
        <v>0</v>
      </c>
      <c r="L181" s="121"/>
      <c r="M181" s="126"/>
      <c r="P181" s="127">
        <f>SUM(P182:P184)</f>
        <v>0</v>
      </c>
      <c r="R181" s="127">
        <f>SUM(R182:R184)</f>
        <v>0</v>
      </c>
      <c r="T181" s="128">
        <f>SUM(T182:T184)</f>
        <v>0</v>
      </c>
      <c r="AR181" s="122" t="s">
        <v>95</v>
      </c>
      <c r="AT181" s="129" t="s">
        <v>73</v>
      </c>
      <c r="AU181" s="129" t="s">
        <v>81</v>
      </c>
      <c r="AY181" s="122" t="s">
        <v>257</v>
      </c>
      <c r="BK181" s="130">
        <f>SUM(BK182:BK184)</f>
        <v>0</v>
      </c>
    </row>
    <row r="182" spans="2:65" s="1" customFormat="1" ht="16.5" customHeight="1">
      <c r="B182" s="133"/>
      <c r="C182" s="134" t="s">
        <v>406</v>
      </c>
      <c r="D182" s="134" t="s">
        <v>259</v>
      </c>
      <c r="E182" s="135" t="s">
        <v>5666</v>
      </c>
      <c r="F182" s="136" t="s">
        <v>5667</v>
      </c>
      <c r="G182" s="137" t="s">
        <v>330</v>
      </c>
      <c r="H182" s="138">
        <v>735.3</v>
      </c>
      <c r="I182" s="139"/>
      <c r="J182" s="140">
        <f>ROUND(I182*H182,2)</f>
        <v>0</v>
      </c>
      <c r="K182" s="136" t="s">
        <v>331</v>
      </c>
      <c r="L182" s="33"/>
      <c r="M182" s="141" t="s">
        <v>3</v>
      </c>
      <c r="N182" s="142" t="s">
        <v>45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95</v>
      </c>
      <c r="AT182" s="145" t="s">
        <v>259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95</v>
      </c>
      <c r="BM182" s="145" t="s">
        <v>4014</v>
      </c>
    </row>
    <row r="183" spans="2:65" s="1" customFormat="1" ht="11.25">
      <c r="B183" s="33"/>
      <c r="D183" s="147" t="s">
        <v>265</v>
      </c>
      <c r="F183" s="148" t="s">
        <v>5668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" customFormat="1" ht="11.25">
      <c r="B184" s="33"/>
      <c r="D184" s="151" t="s">
        <v>267</v>
      </c>
      <c r="F184" s="152" t="s">
        <v>2008</v>
      </c>
      <c r="I184" s="149"/>
      <c r="L184" s="33"/>
      <c r="M184" s="150"/>
      <c r="T184" s="54"/>
      <c r="AT184" s="17" t="s">
        <v>267</v>
      </c>
      <c r="AU184" s="17" t="s">
        <v>83</v>
      </c>
    </row>
    <row r="185" spans="2:65" s="11" customFormat="1" ht="22.9" customHeight="1">
      <c r="B185" s="121"/>
      <c r="D185" s="122" t="s">
        <v>73</v>
      </c>
      <c r="E185" s="131" t="s">
        <v>465</v>
      </c>
      <c r="F185" s="131" t="s">
        <v>466</v>
      </c>
      <c r="I185" s="124"/>
      <c r="J185" s="132">
        <f>BK185</f>
        <v>0</v>
      </c>
      <c r="L185" s="121"/>
      <c r="M185" s="126"/>
      <c r="P185" s="127">
        <f>SUM(P186:P188)</f>
        <v>0</v>
      </c>
      <c r="R185" s="127">
        <f>SUM(R186:R188)</f>
        <v>0</v>
      </c>
      <c r="T185" s="128">
        <f>SUM(T186:T188)</f>
        <v>0</v>
      </c>
      <c r="AR185" s="122" t="s">
        <v>95</v>
      </c>
      <c r="AT185" s="129" t="s">
        <v>73</v>
      </c>
      <c r="AU185" s="129" t="s">
        <v>81</v>
      </c>
      <c r="AY185" s="122" t="s">
        <v>257</v>
      </c>
      <c r="BK185" s="130">
        <f>SUM(BK186:BK188)</f>
        <v>0</v>
      </c>
    </row>
    <row r="186" spans="2:65" s="1" customFormat="1" ht="21.75" customHeight="1">
      <c r="B186" s="133"/>
      <c r="C186" s="134" t="s">
        <v>418</v>
      </c>
      <c r="D186" s="134" t="s">
        <v>259</v>
      </c>
      <c r="E186" s="135" t="s">
        <v>4015</v>
      </c>
      <c r="F186" s="136" t="s">
        <v>4016</v>
      </c>
      <c r="G186" s="137" t="s">
        <v>330</v>
      </c>
      <c r="H186" s="138">
        <v>0.11</v>
      </c>
      <c r="I186" s="139"/>
      <c r="J186" s="140">
        <f>ROUND(I186*H186,2)</f>
        <v>0</v>
      </c>
      <c r="K186" s="136" t="s">
        <v>263</v>
      </c>
      <c r="L186" s="33"/>
      <c r="M186" s="141" t="s">
        <v>3</v>
      </c>
      <c r="N186" s="142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95</v>
      </c>
      <c r="AT186" s="145" t="s">
        <v>259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95</v>
      </c>
      <c r="BM186" s="145" t="s">
        <v>4017</v>
      </c>
    </row>
    <row r="187" spans="2:65" s="1" customFormat="1" ht="19.5">
      <c r="B187" s="33"/>
      <c r="D187" s="147" t="s">
        <v>265</v>
      </c>
      <c r="F187" s="148" t="s">
        <v>4018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1.25">
      <c r="B188" s="33"/>
      <c r="D188" s="151" t="s">
        <v>267</v>
      </c>
      <c r="F188" s="152" t="s">
        <v>4019</v>
      </c>
      <c r="I188" s="149"/>
      <c r="L188" s="33"/>
      <c r="M188" s="150"/>
      <c r="T188" s="54"/>
      <c r="AT188" s="17" t="s">
        <v>267</v>
      </c>
      <c r="AU188" s="17" t="s">
        <v>83</v>
      </c>
    </row>
    <row r="189" spans="2:65" s="11" customFormat="1" ht="25.9" customHeight="1">
      <c r="B189" s="121"/>
      <c r="D189" s="122" t="s">
        <v>73</v>
      </c>
      <c r="E189" s="123" t="s">
        <v>2119</v>
      </c>
      <c r="F189" s="123" t="s">
        <v>2120</v>
      </c>
      <c r="I189" s="124"/>
      <c r="J189" s="125">
        <f>BK189</f>
        <v>0</v>
      </c>
      <c r="L189" s="121"/>
      <c r="M189" s="126"/>
      <c r="P189" s="127">
        <f>SUM(P190:P200)</f>
        <v>0</v>
      </c>
      <c r="R189" s="127">
        <f>SUM(R190:R200)</f>
        <v>0</v>
      </c>
      <c r="T189" s="128">
        <f>SUM(T190:T200)</f>
        <v>0</v>
      </c>
      <c r="AR189" s="122" t="s">
        <v>95</v>
      </c>
      <c r="AT189" s="129" t="s">
        <v>73</v>
      </c>
      <c r="AU189" s="129" t="s">
        <v>74</v>
      </c>
      <c r="AY189" s="122" t="s">
        <v>257</v>
      </c>
      <c r="BK189" s="130">
        <f>SUM(BK190:BK200)</f>
        <v>0</v>
      </c>
    </row>
    <row r="190" spans="2:65" s="1" customFormat="1" ht="24.2" customHeight="1">
      <c r="B190" s="133"/>
      <c r="C190" s="134" t="s">
        <v>423</v>
      </c>
      <c r="D190" s="134" t="s">
        <v>259</v>
      </c>
      <c r="E190" s="135" t="s">
        <v>2856</v>
      </c>
      <c r="F190" s="136" t="s">
        <v>2795</v>
      </c>
      <c r="G190" s="137" t="s">
        <v>330</v>
      </c>
      <c r="H190" s="138">
        <v>279.5</v>
      </c>
      <c r="I190" s="139"/>
      <c r="J190" s="140">
        <f>ROUND(I190*H190,2)</f>
        <v>0</v>
      </c>
      <c r="K190" s="136" t="s">
        <v>263</v>
      </c>
      <c r="L190" s="33"/>
      <c r="M190" s="141" t="s">
        <v>3</v>
      </c>
      <c r="N190" s="142" t="s">
        <v>45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95</v>
      </c>
      <c r="AT190" s="145" t="s">
        <v>259</v>
      </c>
      <c r="AU190" s="145" t="s">
        <v>81</v>
      </c>
      <c r="AY190" s="17" t="s">
        <v>257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7" t="s">
        <v>81</v>
      </c>
      <c r="BK190" s="146">
        <f>ROUND(I190*H190,2)</f>
        <v>0</v>
      </c>
      <c r="BL190" s="17" t="s">
        <v>95</v>
      </c>
      <c r="BM190" s="145" t="s">
        <v>4020</v>
      </c>
    </row>
    <row r="191" spans="2:65" s="1" customFormat="1" ht="11.25">
      <c r="B191" s="33"/>
      <c r="D191" s="147" t="s">
        <v>265</v>
      </c>
      <c r="F191" s="148" t="s">
        <v>2795</v>
      </c>
      <c r="I191" s="149"/>
      <c r="L191" s="33"/>
      <c r="M191" s="150"/>
      <c r="T191" s="54"/>
      <c r="AT191" s="17" t="s">
        <v>265</v>
      </c>
      <c r="AU191" s="17" t="s">
        <v>81</v>
      </c>
    </row>
    <row r="192" spans="2:65" s="1" customFormat="1" ht="11.25">
      <c r="B192" s="33"/>
      <c r="D192" s="151" t="s">
        <v>267</v>
      </c>
      <c r="F192" s="152" t="s">
        <v>2858</v>
      </c>
      <c r="I192" s="149"/>
      <c r="L192" s="33"/>
      <c r="M192" s="150"/>
      <c r="T192" s="54"/>
      <c r="AT192" s="17" t="s">
        <v>267</v>
      </c>
      <c r="AU192" s="17" t="s">
        <v>81</v>
      </c>
    </row>
    <row r="193" spans="2:65" s="12" customFormat="1" ht="11.25">
      <c r="B193" s="153"/>
      <c r="D193" s="147" t="s">
        <v>269</v>
      </c>
      <c r="E193" s="154" t="s">
        <v>428</v>
      </c>
      <c r="F193" s="155" t="s">
        <v>4021</v>
      </c>
      <c r="H193" s="156">
        <v>279.5</v>
      </c>
      <c r="I193" s="157"/>
      <c r="L193" s="153"/>
      <c r="M193" s="158"/>
      <c r="T193" s="159"/>
      <c r="AT193" s="154" t="s">
        <v>269</v>
      </c>
      <c r="AU193" s="154" t="s">
        <v>81</v>
      </c>
      <c r="AV193" s="12" t="s">
        <v>83</v>
      </c>
      <c r="AW193" s="12" t="s">
        <v>37</v>
      </c>
      <c r="AX193" s="12" t="s">
        <v>81</v>
      </c>
      <c r="AY193" s="154" t="s">
        <v>257</v>
      </c>
    </row>
    <row r="194" spans="2:65" s="1" customFormat="1" ht="24.2" customHeight="1">
      <c r="B194" s="133"/>
      <c r="C194" s="134" t="s">
        <v>431</v>
      </c>
      <c r="D194" s="134" t="s">
        <v>259</v>
      </c>
      <c r="E194" s="135" t="s">
        <v>2860</v>
      </c>
      <c r="F194" s="136" t="s">
        <v>2861</v>
      </c>
      <c r="G194" s="137" t="s">
        <v>330</v>
      </c>
      <c r="H194" s="138">
        <v>189.2</v>
      </c>
      <c r="I194" s="139"/>
      <c r="J194" s="140">
        <f>ROUND(I194*H194,2)</f>
        <v>0</v>
      </c>
      <c r="K194" s="136" t="s">
        <v>263</v>
      </c>
      <c r="L194" s="33"/>
      <c r="M194" s="141" t="s">
        <v>3</v>
      </c>
      <c r="N194" s="142" t="s">
        <v>45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95</v>
      </c>
      <c r="AT194" s="145" t="s">
        <v>259</v>
      </c>
      <c r="AU194" s="145" t="s">
        <v>81</v>
      </c>
      <c r="AY194" s="17" t="s">
        <v>257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7" t="s">
        <v>81</v>
      </c>
      <c r="BK194" s="146">
        <f>ROUND(I194*H194,2)</f>
        <v>0</v>
      </c>
      <c r="BL194" s="17" t="s">
        <v>95</v>
      </c>
      <c r="BM194" s="145" t="s">
        <v>4022</v>
      </c>
    </row>
    <row r="195" spans="2:65" s="1" customFormat="1" ht="19.5">
      <c r="B195" s="33"/>
      <c r="D195" s="147" t="s">
        <v>265</v>
      </c>
      <c r="F195" s="148" t="s">
        <v>2861</v>
      </c>
      <c r="I195" s="149"/>
      <c r="L195" s="33"/>
      <c r="M195" s="150"/>
      <c r="T195" s="54"/>
      <c r="AT195" s="17" t="s">
        <v>265</v>
      </c>
      <c r="AU195" s="17" t="s">
        <v>81</v>
      </c>
    </row>
    <row r="196" spans="2:65" s="1" customFormat="1" ht="11.25">
      <c r="B196" s="33"/>
      <c r="D196" s="151" t="s">
        <v>267</v>
      </c>
      <c r="F196" s="152" t="s">
        <v>2863</v>
      </c>
      <c r="I196" s="149"/>
      <c r="L196" s="33"/>
      <c r="M196" s="150"/>
      <c r="T196" s="54"/>
      <c r="AT196" s="17" t="s">
        <v>267</v>
      </c>
      <c r="AU196" s="17" t="s">
        <v>81</v>
      </c>
    </row>
    <row r="197" spans="2:65" s="12" customFormat="1" ht="11.25">
      <c r="B197" s="153"/>
      <c r="D197" s="147" t="s">
        <v>269</v>
      </c>
      <c r="E197" s="154" t="s">
        <v>1032</v>
      </c>
      <c r="F197" s="155" t="s">
        <v>4023</v>
      </c>
      <c r="H197" s="156">
        <v>189.2</v>
      </c>
      <c r="I197" s="157"/>
      <c r="L197" s="153"/>
      <c r="M197" s="158"/>
      <c r="T197" s="159"/>
      <c r="AT197" s="154" t="s">
        <v>269</v>
      </c>
      <c r="AU197" s="154" t="s">
        <v>81</v>
      </c>
      <c r="AV197" s="12" t="s">
        <v>83</v>
      </c>
      <c r="AW197" s="12" t="s">
        <v>37</v>
      </c>
      <c r="AX197" s="12" t="s">
        <v>81</v>
      </c>
      <c r="AY197" s="154" t="s">
        <v>257</v>
      </c>
    </row>
    <row r="198" spans="2:65" s="1" customFormat="1" ht="24.2" customHeight="1">
      <c r="B198" s="133"/>
      <c r="C198" s="134" t="s">
        <v>436</v>
      </c>
      <c r="D198" s="134" t="s">
        <v>259</v>
      </c>
      <c r="E198" s="135" t="s">
        <v>2865</v>
      </c>
      <c r="F198" s="136" t="s">
        <v>2866</v>
      </c>
      <c r="G198" s="137" t="s">
        <v>330</v>
      </c>
      <c r="H198" s="138">
        <v>266.60000000000002</v>
      </c>
      <c r="I198" s="139"/>
      <c r="J198" s="140">
        <f>ROUND(I198*H198,2)</f>
        <v>0</v>
      </c>
      <c r="K198" s="136" t="s">
        <v>263</v>
      </c>
      <c r="L198" s="33"/>
      <c r="M198" s="141" t="s">
        <v>3</v>
      </c>
      <c r="N198" s="142" t="s">
        <v>45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95</v>
      </c>
      <c r="AT198" s="145" t="s">
        <v>259</v>
      </c>
      <c r="AU198" s="145" t="s">
        <v>81</v>
      </c>
      <c r="AY198" s="17" t="s">
        <v>257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7" t="s">
        <v>81</v>
      </c>
      <c r="BK198" s="146">
        <f>ROUND(I198*H198,2)</f>
        <v>0</v>
      </c>
      <c r="BL198" s="17" t="s">
        <v>95</v>
      </c>
      <c r="BM198" s="145" t="s">
        <v>4024</v>
      </c>
    </row>
    <row r="199" spans="2:65" s="1" customFormat="1" ht="11.25">
      <c r="B199" s="33"/>
      <c r="D199" s="147" t="s">
        <v>265</v>
      </c>
      <c r="F199" s="148" t="s">
        <v>2866</v>
      </c>
      <c r="I199" s="149"/>
      <c r="L199" s="33"/>
      <c r="M199" s="150"/>
      <c r="T199" s="54"/>
      <c r="AT199" s="17" t="s">
        <v>265</v>
      </c>
      <c r="AU199" s="17" t="s">
        <v>81</v>
      </c>
    </row>
    <row r="200" spans="2:65" s="1" customFormat="1" ht="11.25">
      <c r="B200" s="33"/>
      <c r="D200" s="151" t="s">
        <v>267</v>
      </c>
      <c r="F200" s="152" t="s">
        <v>2868</v>
      </c>
      <c r="I200" s="149"/>
      <c r="L200" s="33"/>
      <c r="M200" s="150"/>
      <c r="T200" s="54"/>
      <c r="AT200" s="17" t="s">
        <v>267</v>
      </c>
      <c r="AU200" s="17" t="s">
        <v>81</v>
      </c>
    </row>
    <row r="201" spans="2:65" s="11" customFormat="1" ht="25.9" customHeight="1">
      <c r="B201" s="121"/>
      <c r="D201" s="122" t="s">
        <v>73</v>
      </c>
      <c r="E201" s="123" t="s">
        <v>472</v>
      </c>
      <c r="F201" s="123" t="s">
        <v>473</v>
      </c>
      <c r="I201" s="124"/>
      <c r="J201" s="125">
        <f>BK201</f>
        <v>0</v>
      </c>
      <c r="L201" s="121"/>
      <c r="M201" s="126"/>
      <c r="P201" s="127">
        <f>P202</f>
        <v>0</v>
      </c>
      <c r="R201" s="127">
        <f>R202</f>
        <v>0</v>
      </c>
      <c r="T201" s="128">
        <f>T202</f>
        <v>0</v>
      </c>
      <c r="AR201" s="122" t="s">
        <v>83</v>
      </c>
      <c r="AT201" s="129" t="s">
        <v>73</v>
      </c>
      <c r="AU201" s="129" t="s">
        <v>74</v>
      </c>
      <c r="AY201" s="122" t="s">
        <v>257</v>
      </c>
      <c r="BK201" s="130">
        <f>BK202</f>
        <v>0</v>
      </c>
    </row>
    <row r="202" spans="2:65" s="11" customFormat="1" ht="22.9" customHeight="1">
      <c r="B202" s="121"/>
      <c r="D202" s="122" t="s">
        <v>73</v>
      </c>
      <c r="E202" s="131" t="s">
        <v>3780</v>
      </c>
      <c r="F202" s="131" t="s">
        <v>3781</v>
      </c>
      <c r="I202" s="124"/>
      <c r="J202" s="132">
        <f>BK202</f>
        <v>0</v>
      </c>
      <c r="L202" s="121"/>
      <c r="M202" s="126"/>
      <c r="P202" s="127">
        <f>SUM(P203:P205)</f>
        <v>0</v>
      </c>
      <c r="R202" s="127">
        <f>SUM(R203:R205)</f>
        <v>0</v>
      </c>
      <c r="T202" s="128">
        <f>SUM(T203:T205)</f>
        <v>0</v>
      </c>
      <c r="AR202" s="122" t="s">
        <v>95</v>
      </c>
      <c r="AT202" s="129" t="s">
        <v>73</v>
      </c>
      <c r="AU202" s="129" t="s">
        <v>81</v>
      </c>
      <c r="AY202" s="122" t="s">
        <v>257</v>
      </c>
      <c r="BK202" s="130">
        <f>SUM(BK203:BK205)</f>
        <v>0</v>
      </c>
    </row>
    <row r="203" spans="2:65" s="1" customFormat="1" ht="16.5" customHeight="1">
      <c r="B203" s="133"/>
      <c r="C203" s="134" t="s">
        <v>444</v>
      </c>
      <c r="D203" s="134" t="s">
        <v>259</v>
      </c>
      <c r="E203" s="135" t="s">
        <v>5704</v>
      </c>
      <c r="F203" s="136" t="s">
        <v>5705</v>
      </c>
      <c r="G203" s="137" t="s">
        <v>439</v>
      </c>
      <c r="H203" s="138">
        <v>1</v>
      </c>
      <c r="I203" s="139"/>
      <c r="J203" s="140">
        <f>ROUND(I203*H203,2)</f>
        <v>0</v>
      </c>
      <c r="K203" s="136" t="s">
        <v>331</v>
      </c>
      <c r="L203" s="33"/>
      <c r="M203" s="141" t="s">
        <v>3</v>
      </c>
      <c r="N203" s="142" t="s">
        <v>45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95</v>
      </c>
      <c r="AT203" s="145" t="s">
        <v>259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95</v>
      </c>
      <c r="BM203" s="145" t="s">
        <v>4025</v>
      </c>
    </row>
    <row r="204" spans="2:65" s="1" customFormat="1" ht="11.25">
      <c r="B204" s="33"/>
      <c r="D204" s="147" t="s">
        <v>265</v>
      </c>
      <c r="F204" s="148" t="s">
        <v>5706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" customFormat="1" ht="11.25">
      <c r="B205" s="33"/>
      <c r="D205" s="151" t="s">
        <v>267</v>
      </c>
      <c r="F205" s="152" t="s">
        <v>4026</v>
      </c>
      <c r="I205" s="149"/>
      <c r="L205" s="33"/>
      <c r="M205" s="150"/>
      <c r="T205" s="54"/>
      <c r="AT205" s="17" t="s">
        <v>267</v>
      </c>
      <c r="AU205" s="17" t="s">
        <v>83</v>
      </c>
    </row>
    <row r="206" spans="2:65" s="11" customFormat="1" ht="25.9" customHeight="1">
      <c r="B206" s="121"/>
      <c r="D206" s="122" t="s">
        <v>73</v>
      </c>
      <c r="E206" s="123" t="s">
        <v>327</v>
      </c>
      <c r="F206" s="123" t="s">
        <v>507</v>
      </c>
      <c r="I206" s="124"/>
      <c r="J206" s="125">
        <f>BK206</f>
        <v>0</v>
      </c>
      <c r="L206" s="121"/>
      <c r="M206" s="126"/>
      <c r="P206" s="127">
        <f>P207+P214+P231</f>
        <v>0</v>
      </c>
      <c r="R206" s="127">
        <f>R207+R214+R231</f>
        <v>36.30939200000001</v>
      </c>
      <c r="T206" s="128">
        <f>T207+T214+T231</f>
        <v>0</v>
      </c>
      <c r="AR206" s="122" t="s">
        <v>90</v>
      </c>
      <c r="AT206" s="129" t="s">
        <v>73</v>
      </c>
      <c r="AU206" s="129" t="s">
        <v>74</v>
      </c>
      <c r="AY206" s="122" t="s">
        <v>257</v>
      </c>
      <c r="BK206" s="130">
        <f>BK207+BK214+BK231</f>
        <v>0</v>
      </c>
    </row>
    <row r="207" spans="2:65" s="11" customFormat="1" ht="22.9" customHeight="1">
      <c r="B207" s="121"/>
      <c r="D207" s="122" t="s">
        <v>73</v>
      </c>
      <c r="E207" s="131" t="s">
        <v>508</v>
      </c>
      <c r="F207" s="131" t="s">
        <v>509</v>
      </c>
      <c r="I207" s="124"/>
      <c r="J207" s="132">
        <f>BK207</f>
        <v>0</v>
      </c>
      <c r="L207" s="121"/>
      <c r="M207" s="126"/>
      <c r="P207" s="127">
        <f>SUM(P208:P213)</f>
        <v>0</v>
      </c>
      <c r="R207" s="127">
        <f>SUM(R208:R213)</f>
        <v>0</v>
      </c>
      <c r="T207" s="128">
        <f>SUM(T208:T213)</f>
        <v>0</v>
      </c>
      <c r="AR207" s="122" t="s">
        <v>95</v>
      </c>
      <c r="AT207" s="129" t="s">
        <v>73</v>
      </c>
      <c r="AU207" s="129" t="s">
        <v>81</v>
      </c>
      <c r="AY207" s="122" t="s">
        <v>257</v>
      </c>
      <c r="BK207" s="130">
        <f>SUM(BK208:BK213)</f>
        <v>0</v>
      </c>
    </row>
    <row r="208" spans="2:65" s="1" customFormat="1" ht="16.5" customHeight="1">
      <c r="B208" s="133"/>
      <c r="C208" s="134" t="s">
        <v>459</v>
      </c>
      <c r="D208" s="134" t="s">
        <v>259</v>
      </c>
      <c r="E208" s="135" t="s">
        <v>3811</v>
      </c>
      <c r="F208" s="136" t="s">
        <v>3812</v>
      </c>
      <c r="G208" s="137" t="s">
        <v>439</v>
      </c>
      <c r="H208" s="138">
        <v>1</v>
      </c>
      <c r="I208" s="139"/>
      <c r="J208" s="140">
        <f>ROUND(I208*H208,2)</f>
        <v>0</v>
      </c>
      <c r="K208" s="136" t="s">
        <v>331</v>
      </c>
      <c r="L208" s="33"/>
      <c r="M208" s="141" t="s">
        <v>3</v>
      </c>
      <c r="N208" s="142" t="s">
        <v>45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1815</v>
      </c>
      <c r="AT208" s="145" t="s">
        <v>259</v>
      </c>
      <c r="AU208" s="145" t="s">
        <v>83</v>
      </c>
      <c r="AY208" s="17" t="s">
        <v>257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7" t="s">
        <v>81</v>
      </c>
      <c r="BK208" s="146">
        <f>ROUND(I208*H208,2)</f>
        <v>0</v>
      </c>
      <c r="BL208" s="17" t="s">
        <v>1815</v>
      </c>
      <c r="BM208" s="145" t="s">
        <v>4027</v>
      </c>
    </row>
    <row r="209" spans="2:65" s="1" customFormat="1" ht="11.25">
      <c r="B209" s="33"/>
      <c r="D209" s="147" t="s">
        <v>265</v>
      </c>
      <c r="F209" s="148" t="s">
        <v>3812</v>
      </c>
      <c r="I209" s="149"/>
      <c r="L209" s="33"/>
      <c r="M209" s="150"/>
      <c r="T209" s="54"/>
      <c r="AT209" s="17" t="s">
        <v>265</v>
      </c>
      <c r="AU209" s="17" t="s">
        <v>83</v>
      </c>
    </row>
    <row r="210" spans="2:65" s="1" customFormat="1" ht="16.5" customHeight="1">
      <c r="B210" s="133"/>
      <c r="C210" s="134" t="s">
        <v>467</v>
      </c>
      <c r="D210" s="134" t="s">
        <v>259</v>
      </c>
      <c r="E210" s="135" t="s">
        <v>3814</v>
      </c>
      <c r="F210" s="136" t="s">
        <v>3815</v>
      </c>
      <c r="G210" s="137" t="s">
        <v>439</v>
      </c>
      <c r="H210" s="138">
        <v>1</v>
      </c>
      <c r="I210" s="139"/>
      <c r="J210" s="140">
        <f>ROUND(I210*H210,2)</f>
        <v>0</v>
      </c>
      <c r="K210" s="136" t="s">
        <v>331</v>
      </c>
      <c r="L210" s="33"/>
      <c r="M210" s="141" t="s">
        <v>3</v>
      </c>
      <c r="N210" s="142" t="s">
        <v>45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1815</v>
      </c>
      <c r="AT210" s="145" t="s">
        <v>259</v>
      </c>
      <c r="AU210" s="145" t="s">
        <v>83</v>
      </c>
      <c r="AY210" s="17" t="s">
        <v>257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7" t="s">
        <v>81</v>
      </c>
      <c r="BK210" s="146">
        <f>ROUND(I210*H210,2)</f>
        <v>0</v>
      </c>
      <c r="BL210" s="17" t="s">
        <v>1815</v>
      </c>
      <c r="BM210" s="145" t="s">
        <v>4028</v>
      </c>
    </row>
    <row r="211" spans="2:65" s="1" customFormat="1" ht="11.25">
      <c r="B211" s="33"/>
      <c r="D211" s="147" t="s">
        <v>265</v>
      </c>
      <c r="F211" s="148" t="s">
        <v>3815</v>
      </c>
      <c r="I211" s="149"/>
      <c r="L211" s="33"/>
      <c r="M211" s="150"/>
      <c r="T211" s="54"/>
      <c r="AT211" s="17" t="s">
        <v>265</v>
      </c>
      <c r="AU211" s="17" t="s">
        <v>83</v>
      </c>
    </row>
    <row r="212" spans="2:65" s="1" customFormat="1" ht="16.5" customHeight="1">
      <c r="B212" s="133"/>
      <c r="C212" s="134" t="s">
        <v>476</v>
      </c>
      <c r="D212" s="134" t="s">
        <v>259</v>
      </c>
      <c r="E212" s="135" t="s">
        <v>3817</v>
      </c>
      <c r="F212" s="136" t="s">
        <v>3818</v>
      </c>
      <c r="G212" s="137" t="s">
        <v>439</v>
      </c>
      <c r="H212" s="138">
        <v>1</v>
      </c>
      <c r="I212" s="139"/>
      <c r="J212" s="140">
        <f>ROUND(I212*H212,2)</f>
        <v>0</v>
      </c>
      <c r="K212" s="136" t="s">
        <v>331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1815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1815</v>
      </c>
      <c r="BM212" s="145" t="s">
        <v>4029</v>
      </c>
    </row>
    <row r="213" spans="2:65" s="1" customFormat="1" ht="11.25">
      <c r="B213" s="33"/>
      <c r="D213" s="147" t="s">
        <v>265</v>
      </c>
      <c r="F213" s="148" t="s">
        <v>3818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1" customFormat="1" ht="22.9" customHeight="1">
      <c r="B214" s="121"/>
      <c r="D214" s="122" t="s">
        <v>73</v>
      </c>
      <c r="E214" s="131" t="s">
        <v>3820</v>
      </c>
      <c r="F214" s="131" t="s">
        <v>3821</v>
      </c>
      <c r="I214" s="124"/>
      <c r="J214" s="132">
        <f>BK214</f>
        <v>0</v>
      </c>
      <c r="L214" s="121"/>
      <c r="M214" s="126"/>
      <c r="P214" s="127">
        <f>SUM(P215:P230)</f>
        <v>0</v>
      </c>
      <c r="R214" s="127">
        <f>SUM(R215:R230)</f>
        <v>1.0021100000000001</v>
      </c>
      <c r="T214" s="128">
        <f>SUM(T215:T230)</f>
        <v>0</v>
      </c>
      <c r="AR214" s="122" t="s">
        <v>95</v>
      </c>
      <c r="AT214" s="129" t="s">
        <v>73</v>
      </c>
      <c r="AU214" s="129" t="s">
        <v>81</v>
      </c>
      <c r="AY214" s="122" t="s">
        <v>257</v>
      </c>
      <c r="BK214" s="130">
        <f>SUM(BK215:BK230)</f>
        <v>0</v>
      </c>
    </row>
    <row r="215" spans="2:65" s="1" customFormat="1" ht="16.5" customHeight="1">
      <c r="B215" s="133"/>
      <c r="C215" s="134" t="s">
        <v>485</v>
      </c>
      <c r="D215" s="134" t="s">
        <v>259</v>
      </c>
      <c r="E215" s="135" t="s">
        <v>4030</v>
      </c>
      <c r="F215" s="136" t="s">
        <v>4031</v>
      </c>
      <c r="G215" s="137" t="s">
        <v>327</v>
      </c>
      <c r="H215" s="138">
        <v>460</v>
      </c>
      <c r="I215" s="139"/>
      <c r="J215" s="140">
        <f>ROUND(I215*H215,2)</f>
        <v>0</v>
      </c>
      <c r="K215" s="136" t="s">
        <v>331</v>
      </c>
      <c r="L215" s="33"/>
      <c r="M215" s="141" t="s">
        <v>3</v>
      </c>
      <c r="N215" s="142" t="s">
        <v>45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1815</v>
      </c>
      <c r="AT215" s="145" t="s">
        <v>259</v>
      </c>
      <c r="AU215" s="145" t="s">
        <v>83</v>
      </c>
      <c r="AY215" s="17" t="s">
        <v>257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7" t="s">
        <v>81</v>
      </c>
      <c r="BK215" s="146">
        <f>ROUND(I215*H215,2)</f>
        <v>0</v>
      </c>
      <c r="BL215" s="17" t="s">
        <v>1815</v>
      </c>
      <c r="BM215" s="145" t="s">
        <v>4032</v>
      </c>
    </row>
    <row r="216" spans="2:65" s="1" customFormat="1" ht="11.25">
      <c r="B216" s="33"/>
      <c r="D216" s="147" t="s">
        <v>265</v>
      </c>
      <c r="F216" s="148" t="s">
        <v>4031</v>
      </c>
      <c r="I216" s="149"/>
      <c r="L216" s="33"/>
      <c r="M216" s="150"/>
      <c r="T216" s="54"/>
      <c r="AT216" s="17" t="s">
        <v>265</v>
      </c>
      <c r="AU216" s="17" t="s">
        <v>83</v>
      </c>
    </row>
    <row r="217" spans="2:65" s="1" customFormat="1" ht="16.5" customHeight="1">
      <c r="B217" s="133"/>
      <c r="C217" s="134" t="s">
        <v>491</v>
      </c>
      <c r="D217" s="134" t="s">
        <v>259</v>
      </c>
      <c r="E217" s="135" t="s">
        <v>4033</v>
      </c>
      <c r="F217" s="136" t="s">
        <v>4034</v>
      </c>
      <c r="G217" s="137" t="s">
        <v>327</v>
      </c>
      <c r="H217" s="138">
        <v>461</v>
      </c>
      <c r="I217" s="139"/>
      <c r="J217" s="140">
        <f>ROUND(I217*H217,2)</f>
        <v>0</v>
      </c>
      <c r="K217" s="136" t="s">
        <v>263</v>
      </c>
      <c r="L217" s="33"/>
      <c r="M217" s="141" t="s">
        <v>3</v>
      </c>
      <c r="N217" s="142" t="s">
        <v>45</v>
      </c>
      <c r="P217" s="143">
        <f>O217*H217</f>
        <v>0</v>
      </c>
      <c r="Q217" s="143">
        <v>2.7999999999999998E-4</v>
      </c>
      <c r="R217" s="143">
        <f>Q217*H217</f>
        <v>0.12908</v>
      </c>
      <c r="S217" s="143">
        <v>0</v>
      </c>
      <c r="T217" s="144">
        <f>S217*H217</f>
        <v>0</v>
      </c>
      <c r="AR217" s="145" t="s">
        <v>1815</v>
      </c>
      <c r="AT217" s="145" t="s">
        <v>259</v>
      </c>
      <c r="AU217" s="145" t="s">
        <v>83</v>
      </c>
      <c r="AY217" s="17" t="s">
        <v>257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7" t="s">
        <v>81</v>
      </c>
      <c r="BK217" s="146">
        <f>ROUND(I217*H217,2)</f>
        <v>0</v>
      </c>
      <c r="BL217" s="17" t="s">
        <v>1815</v>
      </c>
      <c r="BM217" s="145" t="s">
        <v>4035</v>
      </c>
    </row>
    <row r="218" spans="2:65" s="1" customFormat="1" ht="19.5">
      <c r="B218" s="33"/>
      <c r="D218" s="147" t="s">
        <v>265</v>
      </c>
      <c r="F218" s="148" t="s">
        <v>4036</v>
      </c>
      <c r="I218" s="149"/>
      <c r="L218" s="33"/>
      <c r="M218" s="150"/>
      <c r="T218" s="54"/>
      <c r="AT218" s="17" t="s">
        <v>265</v>
      </c>
      <c r="AU218" s="17" t="s">
        <v>83</v>
      </c>
    </row>
    <row r="219" spans="2:65" s="1" customFormat="1" ht="11.25">
      <c r="B219" s="33"/>
      <c r="D219" s="151" t="s">
        <v>267</v>
      </c>
      <c r="F219" s="152" t="s">
        <v>4037</v>
      </c>
      <c r="I219" s="149"/>
      <c r="L219" s="33"/>
      <c r="M219" s="150"/>
      <c r="T219" s="54"/>
      <c r="AT219" s="17" t="s">
        <v>267</v>
      </c>
      <c r="AU219" s="17" t="s">
        <v>83</v>
      </c>
    </row>
    <row r="220" spans="2:65" s="1" customFormat="1" ht="16.5" customHeight="1">
      <c r="B220" s="133"/>
      <c r="C220" s="160" t="s">
        <v>497</v>
      </c>
      <c r="D220" s="160" t="s">
        <v>327</v>
      </c>
      <c r="E220" s="161" t="s">
        <v>4038</v>
      </c>
      <c r="F220" s="162" t="s">
        <v>4039</v>
      </c>
      <c r="G220" s="163" t="s">
        <v>327</v>
      </c>
      <c r="H220" s="164">
        <v>461</v>
      </c>
      <c r="I220" s="165"/>
      <c r="J220" s="166">
        <f>ROUND(I220*H220,2)</f>
        <v>0</v>
      </c>
      <c r="K220" s="162" t="s">
        <v>331</v>
      </c>
      <c r="L220" s="167"/>
      <c r="M220" s="168" t="s">
        <v>3</v>
      </c>
      <c r="N220" s="169" t="s">
        <v>45</v>
      </c>
      <c r="P220" s="143">
        <f>O220*H220</f>
        <v>0</v>
      </c>
      <c r="Q220" s="143">
        <v>1.89E-3</v>
      </c>
      <c r="R220" s="143">
        <f>Q220*H220</f>
        <v>0.87129000000000001</v>
      </c>
      <c r="S220" s="143">
        <v>0</v>
      </c>
      <c r="T220" s="144">
        <f>S220*H220</f>
        <v>0</v>
      </c>
      <c r="AR220" s="145" t="s">
        <v>3181</v>
      </c>
      <c r="AT220" s="145" t="s">
        <v>327</v>
      </c>
      <c r="AU220" s="145" t="s">
        <v>83</v>
      </c>
      <c r="AY220" s="17" t="s">
        <v>257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7" t="s">
        <v>81</v>
      </c>
      <c r="BK220" s="146">
        <f>ROUND(I220*H220,2)</f>
        <v>0</v>
      </c>
      <c r="BL220" s="17" t="s">
        <v>3181</v>
      </c>
      <c r="BM220" s="145" t="s">
        <v>4040</v>
      </c>
    </row>
    <row r="221" spans="2:65" s="1" customFormat="1" ht="11.25">
      <c r="B221" s="33"/>
      <c r="D221" s="147" t="s">
        <v>265</v>
      </c>
      <c r="F221" s="148" t="s">
        <v>4039</v>
      </c>
      <c r="I221" s="149"/>
      <c r="L221" s="33"/>
      <c r="M221" s="150"/>
      <c r="T221" s="54"/>
      <c r="AT221" s="17" t="s">
        <v>265</v>
      </c>
      <c r="AU221" s="17" t="s">
        <v>83</v>
      </c>
    </row>
    <row r="222" spans="2:65" s="1" customFormat="1" ht="24.2" customHeight="1">
      <c r="B222" s="133"/>
      <c r="C222" s="134" t="s">
        <v>502</v>
      </c>
      <c r="D222" s="134" t="s">
        <v>259</v>
      </c>
      <c r="E222" s="135" t="s">
        <v>4041</v>
      </c>
      <c r="F222" s="136" t="s">
        <v>4042</v>
      </c>
      <c r="G222" s="137" t="s">
        <v>439</v>
      </c>
      <c r="H222" s="138">
        <v>3</v>
      </c>
      <c r="I222" s="139"/>
      <c r="J222" s="140">
        <f>ROUND(I222*H222,2)</f>
        <v>0</v>
      </c>
      <c r="K222" s="136" t="s">
        <v>331</v>
      </c>
      <c r="L222" s="33"/>
      <c r="M222" s="141" t="s">
        <v>3</v>
      </c>
      <c r="N222" s="142" t="s">
        <v>45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1815</v>
      </c>
      <c r="AT222" s="145" t="s">
        <v>259</v>
      </c>
      <c r="AU222" s="145" t="s">
        <v>83</v>
      </c>
      <c r="AY222" s="17" t="s">
        <v>257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7" t="s">
        <v>81</v>
      </c>
      <c r="BK222" s="146">
        <f>ROUND(I222*H222,2)</f>
        <v>0</v>
      </c>
      <c r="BL222" s="17" t="s">
        <v>1815</v>
      </c>
      <c r="BM222" s="145" t="s">
        <v>4043</v>
      </c>
    </row>
    <row r="223" spans="2:65" s="1" customFormat="1" ht="29.25">
      <c r="B223" s="33"/>
      <c r="D223" s="147" t="s">
        <v>265</v>
      </c>
      <c r="F223" s="148" t="s">
        <v>4044</v>
      </c>
      <c r="I223" s="149"/>
      <c r="L223" s="33"/>
      <c r="M223" s="150"/>
      <c r="T223" s="54"/>
      <c r="AT223" s="17" t="s">
        <v>265</v>
      </c>
      <c r="AU223" s="17" t="s">
        <v>83</v>
      </c>
    </row>
    <row r="224" spans="2:65" s="1" customFormat="1" ht="16.5" customHeight="1">
      <c r="B224" s="133"/>
      <c r="C224" s="160" t="s">
        <v>510</v>
      </c>
      <c r="D224" s="160" t="s">
        <v>327</v>
      </c>
      <c r="E224" s="161" t="s">
        <v>4045</v>
      </c>
      <c r="F224" s="162" t="s">
        <v>4046</v>
      </c>
      <c r="G224" s="163" t="s">
        <v>439</v>
      </c>
      <c r="H224" s="164">
        <v>3</v>
      </c>
      <c r="I224" s="165"/>
      <c r="J224" s="166">
        <f>ROUND(I224*H224,2)</f>
        <v>0</v>
      </c>
      <c r="K224" s="162" t="s">
        <v>331</v>
      </c>
      <c r="L224" s="167"/>
      <c r="M224" s="168" t="s">
        <v>3</v>
      </c>
      <c r="N224" s="169" t="s">
        <v>45</v>
      </c>
      <c r="P224" s="143">
        <f>O224*H224</f>
        <v>0</v>
      </c>
      <c r="Q224" s="143">
        <v>5.0000000000000001E-4</v>
      </c>
      <c r="R224" s="143">
        <f>Q224*H224</f>
        <v>1.5E-3</v>
      </c>
      <c r="S224" s="143">
        <v>0</v>
      </c>
      <c r="T224" s="144">
        <f>S224*H224</f>
        <v>0</v>
      </c>
      <c r="AR224" s="145" t="s">
        <v>3181</v>
      </c>
      <c r="AT224" s="145" t="s">
        <v>327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3181</v>
      </c>
      <c r="BM224" s="145" t="s">
        <v>4047</v>
      </c>
    </row>
    <row r="225" spans="2:65" s="1" customFormat="1" ht="11.25">
      <c r="B225" s="33"/>
      <c r="D225" s="147" t="s">
        <v>265</v>
      </c>
      <c r="F225" s="148" t="s">
        <v>4046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" customFormat="1" ht="16.5" customHeight="1">
      <c r="B226" s="133"/>
      <c r="C226" s="134" t="s">
        <v>517</v>
      </c>
      <c r="D226" s="134" t="s">
        <v>259</v>
      </c>
      <c r="E226" s="135" t="s">
        <v>3892</v>
      </c>
      <c r="F226" s="136" t="s">
        <v>3893</v>
      </c>
      <c r="G226" s="137" t="s">
        <v>327</v>
      </c>
      <c r="H226" s="138">
        <v>461</v>
      </c>
      <c r="I226" s="139"/>
      <c r="J226" s="140">
        <f>ROUND(I226*H226,2)</f>
        <v>0</v>
      </c>
      <c r="K226" s="136" t="s">
        <v>263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1815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1815</v>
      </c>
      <c r="BM226" s="145" t="s">
        <v>4048</v>
      </c>
    </row>
    <row r="227" spans="2:65" s="1" customFormat="1" ht="11.25">
      <c r="B227" s="33"/>
      <c r="D227" s="147" t="s">
        <v>265</v>
      </c>
      <c r="F227" s="148" t="s">
        <v>3893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11.25">
      <c r="B228" s="33"/>
      <c r="D228" s="151" t="s">
        <v>267</v>
      </c>
      <c r="F228" s="152" t="s">
        <v>3895</v>
      </c>
      <c r="I228" s="149"/>
      <c r="L228" s="33"/>
      <c r="M228" s="150"/>
      <c r="T228" s="54"/>
      <c r="AT228" s="17" t="s">
        <v>267</v>
      </c>
      <c r="AU228" s="17" t="s">
        <v>83</v>
      </c>
    </row>
    <row r="229" spans="2:65" s="1" customFormat="1" ht="24.2" customHeight="1">
      <c r="B229" s="133"/>
      <c r="C229" s="134" t="s">
        <v>521</v>
      </c>
      <c r="D229" s="134" t="s">
        <v>259</v>
      </c>
      <c r="E229" s="135" t="s">
        <v>4049</v>
      </c>
      <c r="F229" s="136" t="s">
        <v>4050</v>
      </c>
      <c r="G229" s="137" t="s">
        <v>439</v>
      </c>
      <c r="H229" s="138">
        <v>4</v>
      </c>
      <c r="I229" s="139"/>
      <c r="J229" s="140">
        <f>ROUND(I229*H229,2)</f>
        <v>0</v>
      </c>
      <c r="K229" s="136" t="s">
        <v>331</v>
      </c>
      <c r="L229" s="33"/>
      <c r="M229" s="141" t="s">
        <v>3</v>
      </c>
      <c r="N229" s="142" t="s">
        <v>45</v>
      </c>
      <c r="P229" s="143">
        <f>O229*H229</f>
        <v>0</v>
      </c>
      <c r="Q229" s="143">
        <v>6.0000000000000002E-5</v>
      </c>
      <c r="R229" s="143">
        <f>Q229*H229</f>
        <v>2.4000000000000001E-4</v>
      </c>
      <c r="S229" s="143">
        <v>0</v>
      </c>
      <c r="T229" s="144">
        <f>S229*H229</f>
        <v>0</v>
      </c>
      <c r="AR229" s="145" t="s">
        <v>1815</v>
      </c>
      <c r="AT229" s="145" t="s">
        <v>259</v>
      </c>
      <c r="AU229" s="145" t="s">
        <v>83</v>
      </c>
      <c r="AY229" s="17" t="s">
        <v>257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7" t="s">
        <v>81</v>
      </c>
      <c r="BK229" s="146">
        <f>ROUND(I229*H229,2)</f>
        <v>0</v>
      </c>
      <c r="BL229" s="17" t="s">
        <v>1815</v>
      </c>
      <c r="BM229" s="145" t="s">
        <v>4051</v>
      </c>
    </row>
    <row r="230" spans="2:65" s="1" customFormat="1" ht="19.5">
      <c r="B230" s="33"/>
      <c r="D230" s="147" t="s">
        <v>265</v>
      </c>
      <c r="F230" s="148" t="s">
        <v>4052</v>
      </c>
      <c r="I230" s="149"/>
      <c r="L230" s="33"/>
      <c r="M230" s="150"/>
      <c r="T230" s="54"/>
      <c r="AT230" s="17" t="s">
        <v>265</v>
      </c>
      <c r="AU230" s="17" t="s">
        <v>83</v>
      </c>
    </row>
    <row r="231" spans="2:65" s="11" customFormat="1" ht="22.9" customHeight="1">
      <c r="B231" s="121"/>
      <c r="D231" s="122" t="s">
        <v>73</v>
      </c>
      <c r="E231" s="131" t="s">
        <v>3896</v>
      </c>
      <c r="F231" s="131" t="s">
        <v>3897</v>
      </c>
      <c r="I231" s="124"/>
      <c r="J231" s="132">
        <f>BK231</f>
        <v>0</v>
      </c>
      <c r="L231" s="121"/>
      <c r="M231" s="126"/>
      <c r="P231" s="127">
        <f>SUM(P232:P272)</f>
        <v>0</v>
      </c>
      <c r="R231" s="127">
        <f>SUM(R232:R272)</f>
        <v>35.307282000000008</v>
      </c>
      <c r="T231" s="128">
        <f>SUM(T232:T272)</f>
        <v>0</v>
      </c>
      <c r="AR231" s="122" t="s">
        <v>95</v>
      </c>
      <c r="AT231" s="129" t="s">
        <v>73</v>
      </c>
      <c r="AU231" s="129" t="s">
        <v>81</v>
      </c>
      <c r="AY231" s="122" t="s">
        <v>257</v>
      </c>
      <c r="BK231" s="130">
        <f>SUM(BK232:BK272)</f>
        <v>0</v>
      </c>
    </row>
    <row r="232" spans="2:65" s="1" customFormat="1" ht="16.5" customHeight="1">
      <c r="B232" s="133"/>
      <c r="C232" s="134" t="s">
        <v>528</v>
      </c>
      <c r="D232" s="134" t="s">
        <v>259</v>
      </c>
      <c r="E232" s="135" t="s">
        <v>3898</v>
      </c>
      <c r="F232" s="136" t="s">
        <v>3899</v>
      </c>
      <c r="G232" s="137" t="s">
        <v>3900</v>
      </c>
      <c r="H232" s="138">
        <v>0.44</v>
      </c>
      <c r="I232" s="139"/>
      <c r="J232" s="140">
        <f>ROUND(I232*H232,2)</f>
        <v>0</v>
      </c>
      <c r="K232" s="136" t="s">
        <v>263</v>
      </c>
      <c r="L232" s="33"/>
      <c r="M232" s="141" t="s">
        <v>3</v>
      </c>
      <c r="N232" s="142" t="s">
        <v>45</v>
      </c>
      <c r="P232" s="143">
        <f>O232*H232</f>
        <v>0</v>
      </c>
      <c r="Q232" s="143">
        <v>8.8000000000000005E-3</v>
      </c>
      <c r="R232" s="143">
        <f>Q232*H232</f>
        <v>3.8720000000000004E-3</v>
      </c>
      <c r="S232" s="143">
        <v>0</v>
      </c>
      <c r="T232" s="144">
        <f>S232*H232</f>
        <v>0</v>
      </c>
      <c r="AR232" s="145" t="s">
        <v>1815</v>
      </c>
      <c r="AT232" s="145" t="s">
        <v>259</v>
      </c>
      <c r="AU232" s="145" t="s">
        <v>83</v>
      </c>
      <c r="AY232" s="17" t="s">
        <v>257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7" t="s">
        <v>81</v>
      </c>
      <c r="BK232" s="146">
        <f>ROUND(I232*H232,2)</f>
        <v>0</v>
      </c>
      <c r="BL232" s="17" t="s">
        <v>1815</v>
      </c>
      <c r="BM232" s="145" t="s">
        <v>4053</v>
      </c>
    </row>
    <row r="233" spans="2:65" s="1" customFormat="1" ht="11.25">
      <c r="B233" s="33"/>
      <c r="D233" s="147" t="s">
        <v>265</v>
      </c>
      <c r="F233" s="148" t="s">
        <v>3902</v>
      </c>
      <c r="I233" s="149"/>
      <c r="L233" s="33"/>
      <c r="M233" s="150"/>
      <c r="T233" s="54"/>
      <c r="AT233" s="17" t="s">
        <v>265</v>
      </c>
      <c r="AU233" s="17" t="s">
        <v>83</v>
      </c>
    </row>
    <row r="234" spans="2:65" s="1" customFormat="1" ht="11.25">
      <c r="B234" s="33"/>
      <c r="D234" s="151" t="s">
        <v>267</v>
      </c>
      <c r="F234" s="152" t="s">
        <v>3903</v>
      </c>
      <c r="I234" s="149"/>
      <c r="L234" s="33"/>
      <c r="M234" s="150"/>
      <c r="T234" s="54"/>
      <c r="AT234" s="17" t="s">
        <v>267</v>
      </c>
      <c r="AU234" s="17" t="s">
        <v>83</v>
      </c>
    </row>
    <row r="235" spans="2:65" s="1" customFormat="1" ht="24.2" customHeight="1">
      <c r="B235" s="133"/>
      <c r="C235" s="134" t="s">
        <v>534</v>
      </c>
      <c r="D235" s="134" t="s">
        <v>259</v>
      </c>
      <c r="E235" s="135" t="s">
        <v>3904</v>
      </c>
      <c r="F235" s="136" t="s">
        <v>3905</v>
      </c>
      <c r="G235" s="137" t="s">
        <v>439</v>
      </c>
      <c r="H235" s="138">
        <v>2</v>
      </c>
      <c r="I235" s="139"/>
      <c r="J235" s="140">
        <f>ROUND(I235*H235,2)</f>
        <v>0</v>
      </c>
      <c r="K235" s="136" t="s">
        <v>331</v>
      </c>
      <c r="L235" s="33"/>
      <c r="M235" s="141" t="s">
        <v>3</v>
      </c>
      <c r="N235" s="142" t="s">
        <v>45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1815</v>
      </c>
      <c r="AT235" s="145" t="s">
        <v>259</v>
      </c>
      <c r="AU235" s="145" t="s">
        <v>83</v>
      </c>
      <c r="AY235" s="17" t="s">
        <v>257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7" t="s">
        <v>81</v>
      </c>
      <c r="BK235" s="146">
        <f>ROUND(I235*H235,2)</f>
        <v>0</v>
      </c>
      <c r="BL235" s="17" t="s">
        <v>1815</v>
      </c>
      <c r="BM235" s="145" t="s">
        <v>4054</v>
      </c>
    </row>
    <row r="236" spans="2:65" s="1" customFormat="1" ht="19.5">
      <c r="B236" s="33"/>
      <c r="D236" s="147" t="s">
        <v>265</v>
      </c>
      <c r="F236" s="148" t="s">
        <v>3907</v>
      </c>
      <c r="I236" s="149"/>
      <c r="L236" s="33"/>
      <c r="M236" s="150"/>
      <c r="T236" s="54"/>
      <c r="AT236" s="17" t="s">
        <v>265</v>
      </c>
      <c r="AU236" s="17" t="s">
        <v>83</v>
      </c>
    </row>
    <row r="237" spans="2:65" s="1" customFormat="1" ht="16.5" customHeight="1">
      <c r="B237" s="133"/>
      <c r="C237" s="134" t="s">
        <v>542</v>
      </c>
      <c r="D237" s="134" t="s">
        <v>259</v>
      </c>
      <c r="E237" s="135" t="s">
        <v>4055</v>
      </c>
      <c r="F237" s="136" t="s">
        <v>4056</v>
      </c>
      <c r="G237" s="137" t="s">
        <v>656</v>
      </c>
      <c r="H237" s="138">
        <v>420</v>
      </c>
      <c r="I237" s="139"/>
      <c r="J237" s="140">
        <f>ROUND(I237*H237,2)</f>
        <v>0</v>
      </c>
      <c r="K237" s="136" t="s">
        <v>263</v>
      </c>
      <c r="L237" s="33"/>
      <c r="M237" s="141" t="s">
        <v>3</v>
      </c>
      <c r="N237" s="142" t="s">
        <v>45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1815</v>
      </c>
      <c r="AT237" s="145" t="s">
        <v>259</v>
      </c>
      <c r="AU237" s="145" t="s">
        <v>83</v>
      </c>
      <c r="AY237" s="17" t="s">
        <v>257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7" t="s">
        <v>81</v>
      </c>
      <c r="BK237" s="146">
        <f>ROUND(I237*H237,2)</f>
        <v>0</v>
      </c>
      <c r="BL237" s="17" t="s">
        <v>1815</v>
      </c>
      <c r="BM237" s="145" t="s">
        <v>4057</v>
      </c>
    </row>
    <row r="238" spans="2:65" s="1" customFormat="1" ht="19.5">
      <c r="B238" s="33"/>
      <c r="D238" s="147" t="s">
        <v>265</v>
      </c>
      <c r="F238" s="148" t="s">
        <v>4058</v>
      </c>
      <c r="I238" s="149"/>
      <c r="L238" s="33"/>
      <c r="M238" s="150"/>
      <c r="T238" s="54"/>
      <c r="AT238" s="17" t="s">
        <v>265</v>
      </c>
      <c r="AU238" s="17" t="s">
        <v>83</v>
      </c>
    </row>
    <row r="239" spans="2:65" s="1" customFormat="1" ht="11.25">
      <c r="B239" s="33"/>
      <c r="D239" s="151" t="s">
        <v>267</v>
      </c>
      <c r="F239" s="152" t="s">
        <v>4059</v>
      </c>
      <c r="I239" s="149"/>
      <c r="L239" s="33"/>
      <c r="M239" s="150"/>
      <c r="T239" s="54"/>
      <c r="AT239" s="17" t="s">
        <v>267</v>
      </c>
      <c r="AU239" s="17" t="s">
        <v>83</v>
      </c>
    </row>
    <row r="240" spans="2:65" s="1" customFormat="1" ht="16.5" customHeight="1">
      <c r="B240" s="133"/>
      <c r="C240" s="134" t="s">
        <v>1721</v>
      </c>
      <c r="D240" s="134" t="s">
        <v>259</v>
      </c>
      <c r="E240" s="135" t="s">
        <v>3920</v>
      </c>
      <c r="F240" s="136" t="s">
        <v>3921</v>
      </c>
      <c r="G240" s="137" t="s">
        <v>656</v>
      </c>
      <c r="H240" s="138">
        <v>20</v>
      </c>
      <c r="I240" s="139"/>
      <c r="J240" s="140">
        <f>ROUND(I240*H240,2)</f>
        <v>0</v>
      </c>
      <c r="K240" s="136" t="s">
        <v>263</v>
      </c>
      <c r="L240" s="33"/>
      <c r="M240" s="141" t="s">
        <v>3</v>
      </c>
      <c r="N240" s="142" t="s">
        <v>45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1815</v>
      </c>
      <c r="AT240" s="145" t="s">
        <v>259</v>
      </c>
      <c r="AU240" s="145" t="s">
        <v>83</v>
      </c>
      <c r="AY240" s="17" t="s">
        <v>257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7" t="s">
        <v>81</v>
      </c>
      <c r="BK240" s="146">
        <f>ROUND(I240*H240,2)</f>
        <v>0</v>
      </c>
      <c r="BL240" s="17" t="s">
        <v>1815</v>
      </c>
      <c r="BM240" s="145" t="s">
        <v>4060</v>
      </c>
    </row>
    <row r="241" spans="2:65" s="1" customFormat="1" ht="19.5">
      <c r="B241" s="33"/>
      <c r="D241" s="147" t="s">
        <v>265</v>
      </c>
      <c r="F241" s="148" t="s">
        <v>3923</v>
      </c>
      <c r="I241" s="149"/>
      <c r="L241" s="33"/>
      <c r="M241" s="150"/>
      <c r="T241" s="54"/>
      <c r="AT241" s="17" t="s">
        <v>265</v>
      </c>
      <c r="AU241" s="17" t="s">
        <v>83</v>
      </c>
    </row>
    <row r="242" spans="2:65" s="1" customFormat="1" ht="11.25">
      <c r="B242" s="33"/>
      <c r="D242" s="151" t="s">
        <v>267</v>
      </c>
      <c r="F242" s="152" t="s">
        <v>3924</v>
      </c>
      <c r="I242" s="149"/>
      <c r="L242" s="33"/>
      <c r="M242" s="150"/>
      <c r="T242" s="54"/>
      <c r="AT242" s="17" t="s">
        <v>267</v>
      </c>
      <c r="AU242" s="17" t="s">
        <v>83</v>
      </c>
    </row>
    <row r="243" spans="2:65" s="1" customFormat="1" ht="24.2" customHeight="1">
      <c r="B243" s="133"/>
      <c r="C243" s="134" t="s">
        <v>1725</v>
      </c>
      <c r="D243" s="134" t="s">
        <v>259</v>
      </c>
      <c r="E243" s="135" t="s">
        <v>4061</v>
      </c>
      <c r="F243" s="136" t="s">
        <v>4062</v>
      </c>
      <c r="G243" s="137" t="s">
        <v>327</v>
      </c>
      <c r="H243" s="138">
        <v>461</v>
      </c>
      <c r="I243" s="139"/>
      <c r="J243" s="140">
        <f>ROUND(I243*H243,2)</f>
        <v>0</v>
      </c>
      <c r="K243" s="136" t="s">
        <v>331</v>
      </c>
      <c r="L243" s="33"/>
      <c r="M243" s="141" t="s">
        <v>3</v>
      </c>
      <c r="N243" s="142" t="s">
        <v>45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1815</v>
      </c>
      <c r="AT243" s="145" t="s">
        <v>259</v>
      </c>
      <c r="AU243" s="145" t="s">
        <v>83</v>
      </c>
      <c r="AY243" s="17" t="s">
        <v>257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7" t="s">
        <v>81</v>
      </c>
      <c r="BK243" s="146">
        <f>ROUND(I243*H243,2)</f>
        <v>0</v>
      </c>
      <c r="BL243" s="17" t="s">
        <v>1815</v>
      </c>
      <c r="BM243" s="145" t="s">
        <v>4063</v>
      </c>
    </row>
    <row r="244" spans="2:65" s="1" customFormat="1" ht="11.25">
      <c r="B244" s="33"/>
      <c r="D244" s="147" t="s">
        <v>265</v>
      </c>
      <c r="F244" s="148" t="s">
        <v>4062</v>
      </c>
      <c r="I244" s="149"/>
      <c r="L244" s="33"/>
      <c r="M244" s="150"/>
      <c r="T244" s="54"/>
      <c r="AT244" s="17" t="s">
        <v>265</v>
      </c>
      <c r="AU244" s="17" t="s">
        <v>83</v>
      </c>
    </row>
    <row r="245" spans="2:65" s="1" customFormat="1" ht="16.5" customHeight="1">
      <c r="B245" s="133"/>
      <c r="C245" s="134" t="s">
        <v>1731</v>
      </c>
      <c r="D245" s="134" t="s">
        <v>259</v>
      </c>
      <c r="E245" s="135" t="s">
        <v>4064</v>
      </c>
      <c r="F245" s="136" t="s">
        <v>4065</v>
      </c>
      <c r="G245" s="137" t="s">
        <v>439</v>
      </c>
      <c r="H245" s="138">
        <v>7</v>
      </c>
      <c r="I245" s="139"/>
      <c r="J245" s="140">
        <f>ROUND(I245*H245,2)</f>
        <v>0</v>
      </c>
      <c r="K245" s="136" t="s">
        <v>331</v>
      </c>
      <c r="L245" s="33"/>
      <c r="M245" s="141" t="s">
        <v>3</v>
      </c>
      <c r="N245" s="142" t="s">
        <v>45</v>
      </c>
      <c r="P245" s="143">
        <f>O245*H245</f>
        <v>0</v>
      </c>
      <c r="Q245" s="143">
        <v>3.0000000000000001E-5</v>
      </c>
      <c r="R245" s="143">
        <f>Q245*H245</f>
        <v>2.1000000000000001E-4</v>
      </c>
      <c r="S245" s="143">
        <v>0</v>
      </c>
      <c r="T245" s="144">
        <f>S245*H245</f>
        <v>0</v>
      </c>
      <c r="AR245" s="145" t="s">
        <v>1815</v>
      </c>
      <c r="AT245" s="145" t="s">
        <v>259</v>
      </c>
      <c r="AU245" s="145" t="s">
        <v>83</v>
      </c>
      <c r="AY245" s="17" t="s">
        <v>257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7" t="s">
        <v>81</v>
      </c>
      <c r="BK245" s="146">
        <f>ROUND(I245*H245,2)</f>
        <v>0</v>
      </c>
      <c r="BL245" s="17" t="s">
        <v>1815</v>
      </c>
      <c r="BM245" s="145" t="s">
        <v>4066</v>
      </c>
    </row>
    <row r="246" spans="2:65" s="1" customFormat="1" ht="11.25">
      <c r="B246" s="33"/>
      <c r="D246" s="147" t="s">
        <v>265</v>
      </c>
      <c r="F246" s="148" t="s">
        <v>4065</v>
      </c>
      <c r="I246" s="149"/>
      <c r="L246" s="33"/>
      <c r="M246" s="150"/>
      <c r="T246" s="54"/>
      <c r="AT246" s="17" t="s">
        <v>265</v>
      </c>
      <c r="AU246" s="17" t="s">
        <v>83</v>
      </c>
    </row>
    <row r="247" spans="2:65" s="1" customFormat="1" ht="24.2" customHeight="1">
      <c r="B247" s="133"/>
      <c r="C247" s="134" t="s">
        <v>1737</v>
      </c>
      <c r="D247" s="134" t="s">
        <v>259</v>
      </c>
      <c r="E247" s="135" t="s">
        <v>4067</v>
      </c>
      <c r="F247" s="136" t="s">
        <v>4068</v>
      </c>
      <c r="G247" s="137" t="s">
        <v>656</v>
      </c>
      <c r="H247" s="138">
        <v>20</v>
      </c>
      <c r="I247" s="139"/>
      <c r="J247" s="140">
        <f>ROUND(I247*H247,2)</f>
        <v>0</v>
      </c>
      <c r="K247" s="136" t="s">
        <v>263</v>
      </c>
      <c r="L247" s="33"/>
      <c r="M247" s="141" t="s">
        <v>3</v>
      </c>
      <c r="N247" s="142" t="s">
        <v>45</v>
      </c>
      <c r="P247" s="143">
        <f>O247*H247</f>
        <v>0</v>
      </c>
      <c r="Q247" s="143">
        <v>4.4000000000000003E-3</v>
      </c>
      <c r="R247" s="143">
        <f>Q247*H247</f>
        <v>8.8000000000000009E-2</v>
      </c>
      <c r="S247" s="143">
        <v>0</v>
      </c>
      <c r="T247" s="144">
        <f>S247*H247</f>
        <v>0</v>
      </c>
      <c r="AR247" s="145" t="s">
        <v>1815</v>
      </c>
      <c r="AT247" s="145" t="s">
        <v>259</v>
      </c>
      <c r="AU247" s="145" t="s">
        <v>83</v>
      </c>
      <c r="AY247" s="17" t="s">
        <v>257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7" t="s">
        <v>81</v>
      </c>
      <c r="BK247" s="146">
        <f>ROUND(I247*H247,2)</f>
        <v>0</v>
      </c>
      <c r="BL247" s="17" t="s">
        <v>1815</v>
      </c>
      <c r="BM247" s="145" t="s">
        <v>4069</v>
      </c>
    </row>
    <row r="248" spans="2:65" s="1" customFormat="1" ht="19.5">
      <c r="B248" s="33"/>
      <c r="D248" s="147" t="s">
        <v>265</v>
      </c>
      <c r="F248" s="148" t="s">
        <v>4070</v>
      </c>
      <c r="I248" s="149"/>
      <c r="L248" s="33"/>
      <c r="M248" s="150"/>
      <c r="T248" s="54"/>
      <c r="AT248" s="17" t="s">
        <v>265</v>
      </c>
      <c r="AU248" s="17" t="s">
        <v>83</v>
      </c>
    </row>
    <row r="249" spans="2:65" s="1" customFormat="1" ht="11.25">
      <c r="B249" s="33"/>
      <c r="D249" s="151" t="s">
        <v>267</v>
      </c>
      <c r="F249" s="152" t="s">
        <v>4071</v>
      </c>
      <c r="I249" s="149"/>
      <c r="L249" s="33"/>
      <c r="M249" s="150"/>
      <c r="T249" s="54"/>
      <c r="AT249" s="17" t="s">
        <v>267</v>
      </c>
      <c r="AU249" s="17" t="s">
        <v>83</v>
      </c>
    </row>
    <row r="250" spans="2:65" s="1" customFormat="1" ht="16.5" customHeight="1">
      <c r="B250" s="133"/>
      <c r="C250" s="160" t="s">
        <v>1744</v>
      </c>
      <c r="D250" s="160" t="s">
        <v>327</v>
      </c>
      <c r="E250" s="161" t="s">
        <v>4072</v>
      </c>
      <c r="F250" s="162" t="s">
        <v>4073</v>
      </c>
      <c r="G250" s="163" t="s">
        <v>327</v>
      </c>
      <c r="H250" s="164">
        <v>20</v>
      </c>
      <c r="I250" s="165"/>
      <c r="J250" s="166">
        <f>ROUND(I250*H250,2)</f>
        <v>0</v>
      </c>
      <c r="K250" s="162" t="s">
        <v>263</v>
      </c>
      <c r="L250" s="167"/>
      <c r="M250" s="168" t="s">
        <v>3</v>
      </c>
      <c r="N250" s="169" t="s">
        <v>45</v>
      </c>
      <c r="P250" s="143">
        <f>O250*H250</f>
        <v>0</v>
      </c>
      <c r="Q250" s="143">
        <v>3.1800000000000001E-3</v>
      </c>
      <c r="R250" s="143">
        <f>Q250*H250</f>
        <v>6.3600000000000004E-2</v>
      </c>
      <c r="S250" s="143">
        <v>0</v>
      </c>
      <c r="T250" s="144">
        <f>S250*H250</f>
        <v>0</v>
      </c>
      <c r="AR250" s="145" t="s">
        <v>3181</v>
      </c>
      <c r="AT250" s="145" t="s">
        <v>327</v>
      </c>
      <c r="AU250" s="145" t="s">
        <v>83</v>
      </c>
      <c r="AY250" s="17" t="s">
        <v>257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7" t="s">
        <v>81</v>
      </c>
      <c r="BK250" s="146">
        <f>ROUND(I250*H250,2)</f>
        <v>0</v>
      </c>
      <c r="BL250" s="17" t="s">
        <v>3181</v>
      </c>
      <c r="BM250" s="145" t="s">
        <v>4074</v>
      </c>
    </row>
    <row r="251" spans="2:65" s="1" customFormat="1" ht="11.25">
      <c r="B251" s="33"/>
      <c r="D251" s="147" t="s">
        <v>265</v>
      </c>
      <c r="F251" s="148" t="s">
        <v>4073</v>
      </c>
      <c r="I251" s="149"/>
      <c r="L251" s="33"/>
      <c r="M251" s="150"/>
      <c r="T251" s="54"/>
      <c r="AT251" s="17" t="s">
        <v>265</v>
      </c>
      <c r="AU251" s="17" t="s">
        <v>83</v>
      </c>
    </row>
    <row r="252" spans="2:65" s="1" customFormat="1" ht="16.5" customHeight="1">
      <c r="B252" s="133"/>
      <c r="C252" s="134" t="s">
        <v>1750</v>
      </c>
      <c r="D252" s="134" t="s">
        <v>259</v>
      </c>
      <c r="E252" s="135" t="s">
        <v>3925</v>
      </c>
      <c r="F252" s="136" t="s">
        <v>3926</v>
      </c>
      <c r="G252" s="137" t="s">
        <v>656</v>
      </c>
      <c r="H252" s="138">
        <v>420</v>
      </c>
      <c r="I252" s="139"/>
      <c r="J252" s="140">
        <f>ROUND(I252*H252,2)</f>
        <v>0</v>
      </c>
      <c r="K252" s="136" t="s">
        <v>263</v>
      </c>
      <c r="L252" s="33"/>
      <c r="M252" s="141" t="s">
        <v>3</v>
      </c>
      <c r="N252" s="142" t="s">
        <v>45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1815</v>
      </c>
      <c r="AT252" s="145" t="s">
        <v>259</v>
      </c>
      <c r="AU252" s="145" t="s">
        <v>83</v>
      </c>
      <c r="AY252" s="17" t="s">
        <v>257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7" t="s">
        <v>81</v>
      </c>
      <c r="BK252" s="146">
        <f>ROUND(I252*H252,2)</f>
        <v>0</v>
      </c>
      <c r="BL252" s="17" t="s">
        <v>1815</v>
      </c>
      <c r="BM252" s="145" t="s">
        <v>4075</v>
      </c>
    </row>
    <row r="253" spans="2:65" s="1" customFormat="1" ht="11.25">
      <c r="B253" s="33"/>
      <c r="D253" s="147" t="s">
        <v>265</v>
      </c>
      <c r="F253" s="148" t="s">
        <v>3928</v>
      </c>
      <c r="I253" s="149"/>
      <c r="L253" s="33"/>
      <c r="M253" s="150"/>
      <c r="T253" s="54"/>
      <c r="AT253" s="17" t="s">
        <v>265</v>
      </c>
      <c r="AU253" s="17" t="s">
        <v>83</v>
      </c>
    </row>
    <row r="254" spans="2:65" s="1" customFormat="1" ht="11.25">
      <c r="B254" s="33"/>
      <c r="D254" s="151" t="s">
        <v>267</v>
      </c>
      <c r="F254" s="152" t="s">
        <v>3929</v>
      </c>
      <c r="I254" s="149"/>
      <c r="L254" s="33"/>
      <c r="M254" s="150"/>
      <c r="T254" s="54"/>
      <c r="AT254" s="17" t="s">
        <v>267</v>
      </c>
      <c r="AU254" s="17" t="s">
        <v>83</v>
      </c>
    </row>
    <row r="255" spans="2:65" s="1" customFormat="1" ht="16.5" customHeight="1">
      <c r="B255" s="133"/>
      <c r="C255" s="134" t="s">
        <v>1755</v>
      </c>
      <c r="D255" s="134" t="s">
        <v>259</v>
      </c>
      <c r="E255" s="135" t="s">
        <v>4076</v>
      </c>
      <c r="F255" s="136" t="s">
        <v>4077</v>
      </c>
      <c r="G255" s="137" t="s">
        <v>3</v>
      </c>
      <c r="H255" s="138">
        <v>460</v>
      </c>
      <c r="I255" s="139"/>
      <c r="J255" s="140">
        <f>ROUND(I255*H255,2)</f>
        <v>0</v>
      </c>
      <c r="K255" s="136" t="s">
        <v>331</v>
      </c>
      <c r="L255" s="33"/>
      <c r="M255" s="141" t="s">
        <v>3</v>
      </c>
      <c r="N255" s="142" t="s">
        <v>45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1815</v>
      </c>
      <c r="AT255" s="145" t="s">
        <v>259</v>
      </c>
      <c r="AU255" s="145" t="s">
        <v>83</v>
      </c>
      <c r="AY255" s="17" t="s">
        <v>257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7" t="s">
        <v>81</v>
      </c>
      <c r="BK255" s="146">
        <f>ROUND(I255*H255,2)</f>
        <v>0</v>
      </c>
      <c r="BL255" s="17" t="s">
        <v>1815</v>
      </c>
      <c r="BM255" s="145" t="s">
        <v>4078</v>
      </c>
    </row>
    <row r="256" spans="2:65" s="1" customFormat="1" ht="11.25">
      <c r="B256" s="33"/>
      <c r="D256" s="147" t="s">
        <v>265</v>
      </c>
      <c r="F256" s="148" t="s">
        <v>4077</v>
      </c>
      <c r="I256" s="149"/>
      <c r="L256" s="33"/>
      <c r="M256" s="150"/>
      <c r="T256" s="54"/>
      <c r="AT256" s="17" t="s">
        <v>265</v>
      </c>
      <c r="AU256" s="17" t="s">
        <v>83</v>
      </c>
    </row>
    <row r="257" spans="2:65" s="1" customFormat="1" ht="24.2" customHeight="1">
      <c r="B257" s="133"/>
      <c r="C257" s="134" t="s">
        <v>1758</v>
      </c>
      <c r="D257" s="134" t="s">
        <v>259</v>
      </c>
      <c r="E257" s="135" t="s">
        <v>4079</v>
      </c>
      <c r="F257" s="136" t="s">
        <v>4080</v>
      </c>
      <c r="G257" s="137" t="s">
        <v>327</v>
      </c>
      <c r="H257" s="138">
        <v>440</v>
      </c>
      <c r="I257" s="139"/>
      <c r="J257" s="140">
        <f>ROUND(I257*H257,2)</f>
        <v>0</v>
      </c>
      <c r="K257" s="136" t="s">
        <v>331</v>
      </c>
      <c r="L257" s="33"/>
      <c r="M257" s="141" t="s">
        <v>3</v>
      </c>
      <c r="N257" s="142" t="s">
        <v>45</v>
      </c>
      <c r="P257" s="143">
        <f>O257*H257</f>
        <v>0</v>
      </c>
      <c r="Q257" s="143">
        <v>7.9200000000000007E-2</v>
      </c>
      <c r="R257" s="143">
        <f>Q257*H257</f>
        <v>34.848000000000006</v>
      </c>
      <c r="S257" s="143">
        <v>0</v>
      </c>
      <c r="T257" s="144">
        <f>S257*H257</f>
        <v>0</v>
      </c>
      <c r="AR257" s="145" t="s">
        <v>1815</v>
      </c>
      <c r="AT257" s="145" t="s">
        <v>259</v>
      </c>
      <c r="AU257" s="145" t="s">
        <v>83</v>
      </c>
      <c r="AY257" s="17" t="s">
        <v>257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7" t="s">
        <v>81</v>
      </c>
      <c r="BK257" s="146">
        <f>ROUND(I257*H257,2)</f>
        <v>0</v>
      </c>
      <c r="BL257" s="17" t="s">
        <v>1815</v>
      </c>
      <c r="BM257" s="145" t="s">
        <v>4081</v>
      </c>
    </row>
    <row r="258" spans="2:65" s="1" customFormat="1" ht="19.5">
      <c r="B258" s="33"/>
      <c r="D258" s="147" t="s">
        <v>265</v>
      </c>
      <c r="F258" s="148" t="s">
        <v>4082</v>
      </c>
      <c r="I258" s="149"/>
      <c r="L258" s="33"/>
      <c r="M258" s="150"/>
      <c r="T258" s="54"/>
      <c r="AT258" s="17" t="s">
        <v>265</v>
      </c>
      <c r="AU258" s="17" t="s">
        <v>83</v>
      </c>
    </row>
    <row r="259" spans="2:65" s="1" customFormat="1" ht="16.5" customHeight="1">
      <c r="B259" s="133"/>
      <c r="C259" s="134" t="s">
        <v>1760</v>
      </c>
      <c r="D259" s="134" t="s">
        <v>259</v>
      </c>
      <c r="E259" s="135" t="s">
        <v>3930</v>
      </c>
      <c r="F259" s="136" t="s">
        <v>3931</v>
      </c>
      <c r="G259" s="137" t="s">
        <v>327</v>
      </c>
      <c r="H259" s="138">
        <v>440</v>
      </c>
      <c r="I259" s="139"/>
      <c r="J259" s="140">
        <f>ROUND(I259*H259,2)</f>
        <v>0</v>
      </c>
      <c r="K259" s="136" t="s">
        <v>263</v>
      </c>
      <c r="L259" s="33"/>
      <c r="M259" s="141" t="s">
        <v>3</v>
      </c>
      <c r="N259" s="142" t="s">
        <v>45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1815</v>
      </c>
      <c r="AT259" s="145" t="s">
        <v>259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1815</v>
      </c>
      <c r="BM259" s="145" t="s">
        <v>4083</v>
      </c>
    </row>
    <row r="260" spans="2:65" s="1" customFormat="1" ht="11.25">
      <c r="B260" s="33"/>
      <c r="D260" s="147" t="s">
        <v>265</v>
      </c>
      <c r="F260" s="148" t="s">
        <v>3933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1.25">
      <c r="B261" s="33"/>
      <c r="D261" s="151" t="s">
        <v>267</v>
      </c>
      <c r="F261" s="152" t="s">
        <v>3934</v>
      </c>
      <c r="I261" s="149"/>
      <c r="L261" s="33"/>
      <c r="M261" s="150"/>
      <c r="T261" s="54"/>
      <c r="AT261" s="17" t="s">
        <v>267</v>
      </c>
      <c r="AU261" s="17" t="s">
        <v>83</v>
      </c>
    </row>
    <row r="262" spans="2:65" s="1" customFormat="1" ht="16.5" customHeight="1">
      <c r="B262" s="133"/>
      <c r="C262" s="160" t="s">
        <v>1765</v>
      </c>
      <c r="D262" s="160" t="s">
        <v>327</v>
      </c>
      <c r="E262" s="161" t="s">
        <v>3935</v>
      </c>
      <c r="F262" s="162" t="s">
        <v>3936</v>
      </c>
      <c r="G262" s="163" t="s">
        <v>327</v>
      </c>
      <c r="H262" s="164">
        <v>440</v>
      </c>
      <c r="I262" s="165"/>
      <c r="J262" s="166">
        <f>ROUND(I262*H262,2)</f>
        <v>0</v>
      </c>
      <c r="K262" s="162" t="s">
        <v>263</v>
      </c>
      <c r="L262" s="167"/>
      <c r="M262" s="168" t="s">
        <v>3</v>
      </c>
      <c r="N262" s="169" t="s">
        <v>45</v>
      </c>
      <c r="P262" s="143">
        <f>O262*H262</f>
        <v>0</v>
      </c>
      <c r="Q262" s="143">
        <v>6.8999999999999997E-4</v>
      </c>
      <c r="R262" s="143">
        <f>Q262*H262</f>
        <v>0.30359999999999998</v>
      </c>
      <c r="S262" s="143">
        <v>0</v>
      </c>
      <c r="T262" s="144">
        <f>S262*H262</f>
        <v>0</v>
      </c>
      <c r="AR262" s="145" t="s">
        <v>3181</v>
      </c>
      <c r="AT262" s="145" t="s">
        <v>327</v>
      </c>
      <c r="AU262" s="145" t="s">
        <v>83</v>
      </c>
      <c r="AY262" s="17" t="s">
        <v>257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7" t="s">
        <v>81</v>
      </c>
      <c r="BK262" s="146">
        <f>ROUND(I262*H262,2)</f>
        <v>0</v>
      </c>
      <c r="BL262" s="17" t="s">
        <v>3181</v>
      </c>
      <c r="BM262" s="145" t="s">
        <v>4084</v>
      </c>
    </row>
    <row r="263" spans="2:65" s="1" customFormat="1" ht="11.25">
      <c r="B263" s="33"/>
      <c r="D263" s="147" t="s">
        <v>265</v>
      </c>
      <c r="F263" s="148" t="s">
        <v>3936</v>
      </c>
      <c r="I263" s="149"/>
      <c r="L263" s="33"/>
      <c r="M263" s="150"/>
      <c r="T263" s="54"/>
      <c r="AT263" s="17" t="s">
        <v>265</v>
      </c>
      <c r="AU263" s="17" t="s">
        <v>83</v>
      </c>
    </row>
    <row r="264" spans="2:65" s="1" customFormat="1" ht="16.5" customHeight="1">
      <c r="B264" s="133"/>
      <c r="C264" s="134" t="s">
        <v>1767</v>
      </c>
      <c r="D264" s="134" t="s">
        <v>259</v>
      </c>
      <c r="E264" s="135" t="s">
        <v>3954</v>
      </c>
      <c r="F264" s="136" t="s">
        <v>3955</v>
      </c>
      <c r="G264" s="137" t="s">
        <v>656</v>
      </c>
      <c r="H264" s="138">
        <v>2</v>
      </c>
      <c r="I264" s="139"/>
      <c r="J264" s="140">
        <f>ROUND(I264*H264,2)</f>
        <v>0</v>
      </c>
      <c r="K264" s="136" t="s">
        <v>263</v>
      </c>
      <c r="L264" s="33"/>
      <c r="M264" s="141" t="s">
        <v>3</v>
      </c>
      <c r="N264" s="142" t="s">
        <v>45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1815</v>
      </c>
      <c r="AT264" s="145" t="s">
        <v>259</v>
      </c>
      <c r="AU264" s="145" t="s">
        <v>83</v>
      </c>
      <c r="AY264" s="17" t="s">
        <v>257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7" t="s">
        <v>81</v>
      </c>
      <c r="BK264" s="146">
        <f>ROUND(I264*H264,2)</f>
        <v>0</v>
      </c>
      <c r="BL264" s="17" t="s">
        <v>1815</v>
      </c>
      <c r="BM264" s="145" t="s">
        <v>4085</v>
      </c>
    </row>
    <row r="265" spans="2:65" s="1" customFormat="1" ht="19.5">
      <c r="B265" s="33"/>
      <c r="D265" s="147" t="s">
        <v>265</v>
      </c>
      <c r="F265" s="148" t="s">
        <v>3957</v>
      </c>
      <c r="I265" s="149"/>
      <c r="L265" s="33"/>
      <c r="M265" s="150"/>
      <c r="T265" s="54"/>
      <c r="AT265" s="17" t="s">
        <v>265</v>
      </c>
      <c r="AU265" s="17" t="s">
        <v>83</v>
      </c>
    </row>
    <row r="266" spans="2:65" s="1" customFormat="1" ht="11.25">
      <c r="B266" s="33"/>
      <c r="D266" s="151" t="s">
        <v>267</v>
      </c>
      <c r="F266" s="152" t="s">
        <v>3958</v>
      </c>
      <c r="I266" s="149"/>
      <c r="L266" s="33"/>
      <c r="M266" s="150"/>
      <c r="T266" s="54"/>
      <c r="AT266" s="17" t="s">
        <v>267</v>
      </c>
      <c r="AU266" s="17" t="s">
        <v>83</v>
      </c>
    </row>
    <row r="267" spans="2:65" s="1" customFormat="1" ht="16.5" customHeight="1">
      <c r="B267" s="133"/>
      <c r="C267" s="134" t="s">
        <v>1776</v>
      </c>
      <c r="D267" s="134" t="s">
        <v>259</v>
      </c>
      <c r="E267" s="135" t="s">
        <v>3954</v>
      </c>
      <c r="F267" s="136" t="s">
        <v>3955</v>
      </c>
      <c r="G267" s="137" t="s">
        <v>656</v>
      </c>
      <c r="H267" s="138">
        <v>420</v>
      </c>
      <c r="I267" s="139"/>
      <c r="J267" s="140">
        <f>ROUND(I267*H267,2)</f>
        <v>0</v>
      </c>
      <c r="K267" s="136" t="s">
        <v>263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1815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1815</v>
      </c>
      <c r="BM267" s="145" t="s">
        <v>4086</v>
      </c>
    </row>
    <row r="268" spans="2:65" s="1" customFormat="1" ht="19.5">
      <c r="B268" s="33"/>
      <c r="D268" s="147" t="s">
        <v>265</v>
      </c>
      <c r="F268" s="148" t="s">
        <v>3957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3958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" customFormat="1" ht="16.5" customHeight="1">
      <c r="B270" s="133"/>
      <c r="C270" s="134" t="s">
        <v>1778</v>
      </c>
      <c r="D270" s="134" t="s">
        <v>259</v>
      </c>
      <c r="E270" s="135" t="s">
        <v>3964</v>
      </c>
      <c r="F270" s="136" t="s">
        <v>3965</v>
      </c>
      <c r="G270" s="137" t="s">
        <v>656</v>
      </c>
      <c r="H270" s="138">
        <v>20</v>
      </c>
      <c r="I270" s="139"/>
      <c r="J270" s="140">
        <f>ROUND(I270*H270,2)</f>
        <v>0</v>
      </c>
      <c r="K270" s="136" t="s">
        <v>263</v>
      </c>
      <c r="L270" s="33"/>
      <c r="M270" s="141" t="s">
        <v>3</v>
      </c>
      <c r="N270" s="142" t="s">
        <v>45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1815</v>
      </c>
      <c r="AT270" s="145" t="s">
        <v>259</v>
      </c>
      <c r="AU270" s="145" t="s">
        <v>83</v>
      </c>
      <c r="AY270" s="17" t="s">
        <v>257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7" t="s">
        <v>81</v>
      </c>
      <c r="BK270" s="146">
        <f>ROUND(I270*H270,2)</f>
        <v>0</v>
      </c>
      <c r="BL270" s="17" t="s">
        <v>1815</v>
      </c>
      <c r="BM270" s="145" t="s">
        <v>4087</v>
      </c>
    </row>
    <row r="271" spans="2:65" s="1" customFormat="1" ht="19.5">
      <c r="B271" s="33"/>
      <c r="D271" s="147" t="s">
        <v>265</v>
      </c>
      <c r="F271" s="148" t="s">
        <v>3967</v>
      </c>
      <c r="I271" s="149"/>
      <c r="L271" s="33"/>
      <c r="M271" s="150"/>
      <c r="T271" s="54"/>
      <c r="AT271" s="17" t="s">
        <v>265</v>
      </c>
      <c r="AU271" s="17" t="s">
        <v>83</v>
      </c>
    </row>
    <row r="272" spans="2:65" s="1" customFormat="1" ht="11.25">
      <c r="B272" s="33"/>
      <c r="D272" s="151" t="s">
        <v>267</v>
      </c>
      <c r="F272" s="152" t="s">
        <v>3968</v>
      </c>
      <c r="I272" s="149"/>
      <c r="L272" s="33"/>
      <c r="M272" s="190"/>
      <c r="N272" s="191"/>
      <c r="O272" s="191"/>
      <c r="P272" s="191"/>
      <c r="Q272" s="191"/>
      <c r="R272" s="191"/>
      <c r="S272" s="191"/>
      <c r="T272" s="192"/>
      <c r="AT272" s="17" t="s">
        <v>267</v>
      </c>
      <c r="AU272" s="17" t="s">
        <v>83</v>
      </c>
    </row>
    <row r="273" spans="2:12" s="1" customFormat="1" ht="6.95" customHeight="1">
      <c r="B273" s="42"/>
      <c r="C273" s="43"/>
      <c r="D273" s="43"/>
      <c r="E273" s="43"/>
      <c r="F273" s="43"/>
      <c r="G273" s="43"/>
      <c r="H273" s="43"/>
      <c r="I273" s="43"/>
      <c r="J273" s="43"/>
      <c r="K273" s="43"/>
      <c r="L273" s="33"/>
    </row>
    <row r="274" spans="2:12" ht="11.25"/>
    <row r="275" spans="2:12" ht="11.25"/>
    <row r="276" spans="2:12" ht="11.25"/>
    <row r="277" spans="2:12" ht="11.25"/>
    <row r="278" spans="2:12" ht="11.25"/>
    <row r="279" spans="2:12" ht="11.25"/>
  </sheetData>
  <autoFilter ref="C104:K272" xr:uid="{00000000-0009-0000-0000-000019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0" r:id="rId1" xr:uid="{00000000-0004-0000-1900-000000000000}"/>
    <hyperlink ref="F113" r:id="rId2" xr:uid="{00000000-0004-0000-1900-000001000000}"/>
    <hyperlink ref="F116" r:id="rId3" xr:uid="{00000000-0004-0000-1900-000002000000}"/>
    <hyperlink ref="F119" r:id="rId4" xr:uid="{00000000-0004-0000-1900-000003000000}"/>
    <hyperlink ref="F122" r:id="rId5" xr:uid="{00000000-0004-0000-1900-000004000000}"/>
    <hyperlink ref="F125" r:id="rId6" xr:uid="{00000000-0004-0000-1900-000005000000}"/>
    <hyperlink ref="F128" r:id="rId7" xr:uid="{00000000-0004-0000-1900-000006000000}"/>
    <hyperlink ref="F131" r:id="rId8" xr:uid="{00000000-0004-0000-1900-000007000000}"/>
    <hyperlink ref="F134" r:id="rId9" xr:uid="{00000000-0004-0000-1900-000008000000}"/>
    <hyperlink ref="F139" r:id="rId10" xr:uid="{00000000-0004-0000-1900-000009000000}"/>
    <hyperlink ref="F142" r:id="rId11" xr:uid="{00000000-0004-0000-1900-00000A000000}"/>
    <hyperlink ref="F146" r:id="rId12" xr:uid="{00000000-0004-0000-1900-00000B000000}"/>
    <hyperlink ref="F149" r:id="rId13" xr:uid="{00000000-0004-0000-1900-00000C000000}"/>
    <hyperlink ref="F152" r:id="rId14" xr:uid="{00000000-0004-0000-1900-00000D000000}"/>
    <hyperlink ref="F161" r:id="rId15" xr:uid="{00000000-0004-0000-1900-00000E000000}"/>
    <hyperlink ref="F164" r:id="rId16" xr:uid="{00000000-0004-0000-1900-00000F000000}"/>
    <hyperlink ref="F167" r:id="rId17" xr:uid="{00000000-0004-0000-1900-000010000000}"/>
    <hyperlink ref="F170" r:id="rId18" xr:uid="{00000000-0004-0000-1900-000011000000}"/>
    <hyperlink ref="F173" r:id="rId19" xr:uid="{00000000-0004-0000-1900-000012000000}"/>
    <hyperlink ref="F176" r:id="rId20" xr:uid="{00000000-0004-0000-1900-000013000000}"/>
    <hyperlink ref="F180" r:id="rId21" xr:uid="{00000000-0004-0000-1900-000014000000}"/>
    <hyperlink ref="F184" r:id="rId22" xr:uid="{00000000-0004-0000-1900-000015000000}"/>
    <hyperlink ref="F188" r:id="rId23" xr:uid="{00000000-0004-0000-1900-000017000000}"/>
    <hyperlink ref="F192" r:id="rId24" xr:uid="{00000000-0004-0000-1900-000018000000}"/>
    <hyperlink ref="F196" r:id="rId25" xr:uid="{00000000-0004-0000-1900-000019000000}"/>
    <hyperlink ref="F200" r:id="rId26" xr:uid="{00000000-0004-0000-1900-00001A000000}"/>
    <hyperlink ref="F205" r:id="rId27" xr:uid="{00000000-0004-0000-1900-00001B000000}"/>
    <hyperlink ref="F219" r:id="rId28" xr:uid="{00000000-0004-0000-1900-00001D000000}"/>
    <hyperlink ref="F228" r:id="rId29" xr:uid="{00000000-0004-0000-1900-00001E000000}"/>
    <hyperlink ref="F234" r:id="rId30" xr:uid="{00000000-0004-0000-1900-00001F000000}"/>
    <hyperlink ref="F239" r:id="rId31" xr:uid="{00000000-0004-0000-1900-000020000000}"/>
    <hyperlink ref="F242" r:id="rId32" xr:uid="{00000000-0004-0000-1900-000021000000}"/>
    <hyperlink ref="F249" r:id="rId33" xr:uid="{00000000-0004-0000-1900-000022000000}"/>
    <hyperlink ref="F254" r:id="rId34" xr:uid="{00000000-0004-0000-1900-000023000000}"/>
    <hyperlink ref="F261" r:id="rId35" xr:uid="{00000000-0004-0000-1900-000024000000}"/>
    <hyperlink ref="F266" r:id="rId36" xr:uid="{00000000-0004-0000-1900-000025000000}"/>
    <hyperlink ref="F269" r:id="rId37" xr:uid="{00000000-0004-0000-1900-000026000000}"/>
    <hyperlink ref="F272" r:id="rId38" xr:uid="{00000000-0004-0000-1900-000027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9"/>
  <headerFooter>
    <oddFooter>&amp;CStrana &amp;P z &amp;N</oddFooter>
  </headerFooter>
  <drawing r:id="rId4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79"/>
  <sheetViews>
    <sheetView showGridLines="0" showZeros="0" topLeftCell="A143" workbookViewId="0">
      <selection activeCell="G173" sqref="G173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4088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ROUND(J96,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ROUND((SUM(BE96:BE174)),  2)</f>
        <v>0</v>
      </c>
      <c r="I37" s="95">
        <v>0.21</v>
      </c>
      <c r="J37" s="83">
        <f>ROUND(((SUM(BE96:BE174))*I37),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ROUND((SUM(BF96:BF174)),  2)</f>
        <v>0</v>
      </c>
      <c r="I38" s="95">
        <v>0.12</v>
      </c>
      <c r="J38" s="83">
        <f>ROUND(((SUM(BF96:BF174))*I38),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ROUND((SUM(BG96:BG174)),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ROUND((SUM(BH96:BH174)),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ROUND((SUM(BI96:BI174)),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06.9 - Přeložka vodovodní přípojky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J96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2312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8" customFormat="1" ht="24.95" customHeight="1">
      <c r="B69" s="105"/>
      <c r="D69" s="106" t="s">
        <v>4089</v>
      </c>
      <c r="E69" s="107"/>
      <c r="F69" s="107"/>
      <c r="G69" s="107"/>
      <c r="H69" s="107"/>
      <c r="I69" s="107"/>
      <c r="J69" s="108">
        <f>J129</f>
        <v>0</v>
      </c>
      <c r="L69" s="105"/>
    </row>
    <row r="70" spans="2:47" s="8" customFormat="1" ht="24.95" customHeight="1">
      <c r="B70" s="105"/>
      <c r="D70" s="106" t="s">
        <v>4090</v>
      </c>
      <c r="E70" s="107"/>
      <c r="F70" s="107"/>
      <c r="G70" s="107"/>
      <c r="H70" s="107"/>
      <c r="I70" s="107"/>
      <c r="J70" s="108">
        <f>J133</f>
        <v>0</v>
      </c>
      <c r="L70" s="105"/>
    </row>
    <row r="71" spans="2:47" s="8" customFormat="1" ht="24.95" customHeight="1">
      <c r="B71" s="105"/>
      <c r="D71" s="106" t="s">
        <v>3575</v>
      </c>
      <c r="E71" s="107"/>
      <c r="F71" s="107"/>
      <c r="G71" s="107"/>
      <c r="H71" s="107"/>
      <c r="I71" s="107"/>
      <c r="J71" s="108">
        <f>J161</f>
        <v>0</v>
      </c>
      <c r="L71" s="105"/>
    </row>
    <row r="72" spans="2:47" s="8" customFormat="1" ht="24.95" customHeight="1">
      <c r="B72" s="105"/>
      <c r="D72" s="106" t="s">
        <v>2315</v>
      </c>
      <c r="E72" s="107"/>
      <c r="F72" s="107"/>
      <c r="G72" s="107"/>
      <c r="H72" s="107"/>
      <c r="I72" s="107"/>
      <c r="J72" s="108">
        <f>J168</f>
        <v>0</v>
      </c>
      <c r="L72" s="105"/>
    </row>
    <row r="73" spans="2:47" s="1" customFormat="1" ht="21.75" customHeight="1">
      <c r="B73" s="33"/>
      <c r="L73" s="33"/>
    </row>
    <row r="74" spans="2:47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4.95" customHeight="1">
      <c r="B79" s="33"/>
      <c r="C79" s="21" t="s">
        <v>242</v>
      </c>
      <c r="L79" s="33"/>
    </row>
    <row r="80" spans="2:47" s="1" customFormat="1" ht="6.95" customHeight="1">
      <c r="B80" s="33"/>
      <c r="L80" s="33"/>
    </row>
    <row r="81" spans="2:63" s="1" customFormat="1" ht="12" customHeight="1">
      <c r="B81" s="33"/>
      <c r="C81" s="27" t="s">
        <v>17</v>
      </c>
      <c r="L81" s="33"/>
    </row>
    <row r="82" spans="2:63" s="1" customFormat="1" ht="16.5" customHeight="1">
      <c r="B82" s="33"/>
      <c r="E82" s="329" t="str">
        <f>E7</f>
        <v>ÚČOV nát. lab. LB - Stokový systém_aktualizace 2023</v>
      </c>
      <c r="F82" s="330"/>
      <c r="G82" s="330"/>
      <c r="H82" s="330"/>
      <c r="L82" s="33"/>
    </row>
    <row r="83" spans="2:63" ht="12" customHeight="1">
      <c r="B83" s="20"/>
      <c r="C83" s="27" t="s">
        <v>219</v>
      </c>
      <c r="L83" s="20"/>
    </row>
    <row r="84" spans="2:63" ht="16.5" customHeight="1">
      <c r="B84" s="20"/>
      <c r="E84" s="329" t="s">
        <v>220</v>
      </c>
      <c r="F84" s="290"/>
      <c r="G84" s="290"/>
      <c r="H84" s="290"/>
      <c r="L84" s="20"/>
    </row>
    <row r="85" spans="2:63" ht="12" customHeight="1">
      <c r="B85" s="20"/>
      <c r="C85" s="27" t="s">
        <v>221</v>
      </c>
      <c r="L85" s="20"/>
    </row>
    <row r="86" spans="2:63" s="1" customFormat="1" ht="16.5" customHeight="1">
      <c r="B86" s="33"/>
      <c r="E86" s="325" t="s">
        <v>3733</v>
      </c>
      <c r="F86" s="331"/>
      <c r="G86" s="331"/>
      <c r="H86" s="331"/>
      <c r="L86" s="33"/>
    </row>
    <row r="87" spans="2:63" s="1" customFormat="1" ht="12" customHeight="1">
      <c r="B87" s="33"/>
      <c r="C87" s="27" t="s">
        <v>3571</v>
      </c>
      <c r="L87" s="33"/>
    </row>
    <row r="88" spans="2:63" s="1" customFormat="1" ht="16.5" customHeight="1">
      <c r="B88" s="33"/>
      <c r="E88" s="312" t="str">
        <f>E13</f>
        <v>SO 06.9 - Přeložka vodovodní přípojky</v>
      </c>
      <c r="F88" s="331"/>
      <c r="G88" s="331"/>
      <c r="H88" s="331"/>
      <c r="L88" s="33"/>
    </row>
    <row r="89" spans="2:63" s="1" customFormat="1" ht="6.95" customHeight="1">
      <c r="B89" s="33"/>
      <c r="L89" s="33"/>
    </row>
    <row r="90" spans="2:63" s="1" customFormat="1" ht="12" customHeight="1">
      <c r="B90" s="33"/>
      <c r="C90" s="27" t="s">
        <v>23</v>
      </c>
      <c r="F90" s="25" t="str">
        <f>F16</f>
        <v>Praha 6, k.ú. Bubeneč</v>
      </c>
      <c r="I90" s="27" t="s">
        <v>25</v>
      </c>
      <c r="J90" s="50" t="str">
        <f>IF(J16="","",J16)</f>
        <v>31. 3. 2023</v>
      </c>
      <c r="L90" s="33"/>
    </row>
    <row r="91" spans="2:63" s="1" customFormat="1" ht="6.95" customHeight="1">
      <c r="B91" s="33"/>
      <c r="L91" s="33"/>
    </row>
    <row r="92" spans="2:63" s="1" customFormat="1" ht="25.7" customHeight="1">
      <c r="B92" s="33"/>
      <c r="C92" s="27" t="s">
        <v>31</v>
      </c>
      <c r="F92" s="25" t="str">
        <f>E19</f>
        <v>Hlavní město Praha</v>
      </c>
      <c r="I92" s="27"/>
      <c r="J92" s="31"/>
      <c r="L92" s="33"/>
    </row>
    <row r="93" spans="2:63" s="1" customFormat="1" ht="25.7" customHeight="1">
      <c r="B93" s="33"/>
      <c r="C93" s="27" t="s">
        <v>35</v>
      </c>
      <c r="F93" s="25" t="str">
        <f>IF(E22="","",E22)</f>
        <v>Vyplň údaj</v>
      </c>
      <c r="I93" s="27"/>
      <c r="J93" s="31"/>
      <c r="L93" s="33"/>
    </row>
    <row r="94" spans="2:63" s="1" customFormat="1" ht="10.35" customHeight="1">
      <c r="B94" s="33"/>
      <c r="L94" s="33"/>
    </row>
    <row r="95" spans="2:63" s="10" customFormat="1" ht="29.25" customHeight="1">
      <c r="B95" s="113"/>
      <c r="C95" s="114" t="s">
        <v>243</v>
      </c>
      <c r="D95" s="115" t="s">
        <v>59</v>
      </c>
      <c r="E95" s="115" t="s">
        <v>55</v>
      </c>
      <c r="F95" s="115" t="s">
        <v>56</v>
      </c>
      <c r="G95" s="115" t="s">
        <v>244</v>
      </c>
      <c r="H95" s="115" t="s">
        <v>245</v>
      </c>
      <c r="I95" s="115" t="s">
        <v>246</v>
      </c>
      <c r="J95" s="115" t="s">
        <v>227</v>
      </c>
      <c r="K95" s="116" t="s">
        <v>247</v>
      </c>
      <c r="L95" s="113"/>
      <c r="M95" s="57" t="s">
        <v>3</v>
      </c>
      <c r="N95" s="58" t="s">
        <v>44</v>
      </c>
      <c r="O95" s="58" t="s">
        <v>248</v>
      </c>
      <c r="P95" s="58" t="s">
        <v>249</v>
      </c>
      <c r="Q95" s="58" t="s">
        <v>250</v>
      </c>
      <c r="R95" s="58" t="s">
        <v>251</v>
      </c>
      <c r="S95" s="58" t="s">
        <v>252</v>
      </c>
      <c r="T95" s="59" t="s">
        <v>253</v>
      </c>
    </row>
    <row r="96" spans="2:63" s="1" customFormat="1" ht="22.9" customHeight="1">
      <c r="B96" s="33"/>
      <c r="C96" s="62" t="s">
        <v>254</v>
      </c>
      <c r="J96" s="117">
        <f>BK96</f>
        <v>0</v>
      </c>
      <c r="L96" s="33"/>
      <c r="M96" s="60"/>
      <c r="N96" s="51"/>
      <c r="O96" s="51"/>
      <c r="P96" s="118">
        <f>P97+P129+P133+P161+P168</f>
        <v>0</v>
      </c>
      <c r="Q96" s="51"/>
      <c r="R96" s="118">
        <f>R97+R129+R133+R161+R168</f>
        <v>0.50669321999999994</v>
      </c>
      <c r="S96" s="51"/>
      <c r="T96" s="119">
        <f>T97+T129+T133+T161+T168</f>
        <v>4.1249999999999995E-2</v>
      </c>
      <c r="AT96" s="17" t="s">
        <v>73</v>
      </c>
      <c r="AU96" s="17" t="s">
        <v>228</v>
      </c>
      <c r="BK96" s="120">
        <f>BK97+BK129+BK133+BK161+BK168</f>
        <v>0</v>
      </c>
    </row>
    <row r="97" spans="2:65" s="11" customFormat="1" ht="25.9" customHeight="1">
      <c r="B97" s="121"/>
      <c r="D97" s="122" t="s">
        <v>73</v>
      </c>
      <c r="E97" s="123" t="s">
        <v>81</v>
      </c>
      <c r="F97" s="123" t="s">
        <v>258</v>
      </c>
      <c r="I97" s="124"/>
      <c r="J97" s="125">
        <f>BK97</f>
        <v>0</v>
      </c>
      <c r="L97" s="121"/>
      <c r="M97" s="126"/>
      <c r="P97" s="127">
        <f>SUM(P98:P128)</f>
        <v>0</v>
      </c>
      <c r="R97" s="127">
        <f>SUM(R98:R128)</f>
        <v>1.4330639999999999E-2</v>
      </c>
      <c r="T97" s="128">
        <f>SUM(T98:T128)</f>
        <v>0</v>
      </c>
      <c r="AR97" s="122" t="s">
        <v>95</v>
      </c>
      <c r="AT97" s="129" t="s">
        <v>73</v>
      </c>
      <c r="AU97" s="129" t="s">
        <v>74</v>
      </c>
      <c r="AY97" s="122" t="s">
        <v>257</v>
      </c>
      <c r="BK97" s="130">
        <f>SUM(BK98:BK128)</f>
        <v>0</v>
      </c>
    </row>
    <row r="98" spans="2:65" s="1" customFormat="1" ht="21.75" customHeight="1">
      <c r="B98" s="133"/>
      <c r="C98" s="134" t="s">
        <v>81</v>
      </c>
      <c r="D98" s="134" t="s">
        <v>259</v>
      </c>
      <c r="E98" s="135" t="s">
        <v>4091</v>
      </c>
      <c r="F98" s="136" t="s">
        <v>4092</v>
      </c>
      <c r="G98" s="137" t="s">
        <v>274</v>
      </c>
      <c r="H98" s="138">
        <v>6.6210000000000004</v>
      </c>
      <c r="I98" s="139"/>
      <c r="J98" s="140">
        <f>ROUND(I98*H98,2)</f>
        <v>0</v>
      </c>
      <c r="K98" s="136" t="s">
        <v>263</v>
      </c>
      <c r="L98" s="33"/>
      <c r="M98" s="141" t="s">
        <v>3</v>
      </c>
      <c r="N98" s="142" t="s">
        <v>45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95</v>
      </c>
      <c r="AT98" s="145" t="s">
        <v>259</v>
      </c>
      <c r="AU98" s="145" t="s">
        <v>81</v>
      </c>
      <c r="AY98" s="17" t="s">
        <v>257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7" t="s">
        <v>81</v>
      </c>
      <c r="BK98" s="146">
        <f>ROUND(I98*H98,2)</f>
        <v>0</v>
      </c>
      <c r="BL98" s="17" t="s">
        <v>95</v>
      </c>
      <c r="BM98" s="145" t="s">
        <v>4093</v>
      </c>
    </row>
    <row r="99" spans="2:65" s="1" customFormat="1" ht="19.5">
      <c r="B99" s="33"/>
      <c r="D99" s="147" t="s">
        <v>265</v>
      </c>
      <c r="F99" s="148" t="s">
        <v>4094</v>
      </c>
      <c r="I99" s="149"/>
      <c r="L99" s="33"/>
      <c r="M99" s="150"/>
      <c r="T99" s="54"/>
      <c r="AT99" s="17" t="s">
        <v>265</v>
      </c>
      <c r="AU99" s="17" t="s">
        <v>81</v>
      </c>
    </row>
    <row r="100" spans="2:65" s="1" customFormat="1" ht="11.25">
      <c r="B100" s="33"/>
      <c r="D100" s="151" t="s">
        <v>267</v>
      </c>
      <c r="F100" s="152" t="s">
        <v>4095</v>
      </c>
      <c r="I100" s="149"/>
      <c r="L100" s="33"/>
      <c r="M100" s="150"/>
      <c r="T100" s="54"/>
      <c r="AT100" s="17" t="s">
        <v>267</v>
      </c>
      <c r="AU100" s="17" t="s">
        <v>81</v>
      </c>
    </row>
    <row r="101" spans="2:65" s="1" customFormat="1" ht="21.75" customHeight="1">
      <c r="B101" s="133"/>
      <c r="C101" s="134" t="s">
        <v>83</v>
      </c>
      <c r="D101" s="134" t="s">
        <v>259</v>
      </c>
      <c r="E101" s="135" t="s">
        <v>4096</v>
      </c>
      <c r="F101" s="136" t="s">
        <v>4097</v>
      </c>
      <c r="G101" s="137" t="s">
        <v>274</v>
      </c>
      <c r="H101" s="138">
        <v>0.34799999999999998</v>
      </c>
      <c r="I101" s="139"/>
      <c r="J101" s="140">
        <f>ROUND(I101*H101,2)</f>
        <v>0</v>
      </c>
      <c r="K101" s="136" t="s">
        <v>263</v>
      </c>
      <c r="L101" s="33"/>
      <c r="M101" s="141" t="s">
        <v>3</v>
      </c>
      <c r="N101" s="142" t="s">
        <v>45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95</v>
      </c>
      <c r="AT101" s="145" t="s">
        <v>259</v>
      </c>
      <c r="AU101" s="145" t="s">
        <v>81</v>
      </c>
      <c r="AY101" s="17" t="s">
        <v>257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7" t="s">
        <v>81</v>
      </c>
      <c r="BK101" s="146">
        <f>ROUND(I101*H101,2)</f>
        <v>0</v>
      </c>
      <c r="BL101" s="17" t="s">
        <v>95</v>
      </c>
      <c r="BM101" s="145" t="s">
        <v>4098</v>
      </c>
    </row>
    <row r="102" spans="2:65" s="1" customFormat="1" ht="19.5">
      <c r="B102" s="33"/>
      <c r="D102" s="147" t="s">
        <v>265</v>
      </c>
      <c r="F102" s="148" t="s">
        <v>4099</v>
      </c>
      <c r="I102" s="149"/>
      <c r="L102" s="33"/>
      <c r="M102" s="150"/>
      <c r="T102" s="54"/>
      <c r="AT102" s="17" t="s">
        <v>265</v>
      </c>
      <c r="AU102" s="17" t="s">
        <v>81</v>
      </c>
    </row>
    <row r="103" spans="2:65" s="1" customFormat="1" ht="11.25">
      <c r="B103" s="33"/>
      <c r="D103" s="151" t="s">
        <v>267</v>
      </c>
      <c r="F103" s="152" t="s">
        <v>4100</v>
      </c>
      <c r="I103" s="149"/>
      <c r="L103" s="33"/>
      <c r="M103" s="150"/>
      <c r="T103" s="54"/>
      <c r="AT103" s="17" t="s">
        <v>267</v>
      </c>
      <c r="AU103" s="17" t="s">
        <v>81</v>
      </c>
    </row>
    <row r="104" spans="2:65" s="1" customFormat="1" ht="16.5" customHeight="1">
      <c r="B104" s="133"/>
      <c r="C104" s="134" t="s">
        <v>90</v>
      </c>
      <c r="D104" s="134" t="s">
        <v>259</v>
      </c>
      <c r="E104" s="135" t="s">
        <v>4101</v>
      </c>
      <c r="F104" s="136" t="s">
        <v>2972</v>
      </c>
      <c r="G104" s="137" t="s">
        <v>274</v>
      </c>
      <c r="H104" s="138">
        <v>1.742</v>
      </c>
      <c r="I104" s="139"/>
      <c r="J104" s="140">
        <f>ROUND(I104*H104,2)</f>
        <v>0</v>
      </c>
      <c r="K104" s="136" t="s">
        <v>263</v>
      </c>
      <c r="L104" s="33"/>
      <c r="M104" s="141" t="s">
        <v>3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95</v>
      </c>
      <c r="AT104" s="145" t="s">
        <v>259</v>
      </c>
      <c r="AU104" s="145" t="s">
        <v>81</v>
      </c>
      <c r="AY104" s="17" t="s">
        <v>257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7" t="s">
        <v>81</v>
      </c>
      <c r="BK104" s="146">
        <f>ROUND(I104*H104,2)</f>
        <v>0</v>
      </c>
      <c r="BL104" s="17" t="s">
        <v>95</v>
      </c>
      <c r="BM104" s="145" t="s">
        <v>4102</v>
      </c>
    </row>
    <row r="105" spans="2:65" s="1" customFormat="1" ht="19.5">
      <c r="B105" s="33"/>
      <c r="D105" s="147" t="s">
        <v>265</v>
      </c>
      <c r="F105" s="148" t="s">
        <v>2974</v>
      </c>
      <c r="I105" s="149"/>
      <c r="L105" s="33"/>
      <c r="M105" s="150"/>
      <c r="T105" s="54"/>
      <c r="AT105" s="17" t="s">
        <v>265</v>
      </c>
      <c r="AU105" s="17" t="s">
        <v>81</v>
      </c>
    </row>
    <row r="106" spans="2:65" s="1" customFormat="1" ht="11.25">
      <c r="B106" s="33"/>
      <c r="D106" s="151" t="s">
        <v>267</v>
      </c>
      <c r="F106" s="152" t="s">
        <v>4103</v>
      </c>
      <c r="I106" s="149"/>
      <c r="L106" s="33"/>
      <c r="M106" s="150"/>
      <c r="T106" s="54"/>
      <c r="AT106" s="17" t="s">
        <v>267</v>
      </c>
      <c r="AU106" s="17" t="s">
        <v>81</v>
      </c>
    </row>
    <row r="107" spans="2:65" s="1" customFormat="1" ht="16.5" customHeight="1">
      <c r="B107" s="133"/>
      <c r="C107" s="134" t="s">
        <v>95</v>
      </c>
      <c r="D107" s="134" t="s">
        <v>259</v>
      </c>
      <c r="E107" s="135" t="s">
        <v>4104</v>
      </c>
      <c r="F107" s="136" t="s">
        <v>4105</v>
      </c>
      <c r="G107" s="137" t="s">
        <v>262</v>
      </c>
      <c r="H107" s="138">
        <v>24.707999999999998</v>
      </c>
      <c r="I107" s="139"/>
      <c r="J107" s="140">
        <f>ROUND(I107*H107,2)</f>
        <v>0</v>
      </c>
      <c r="K107" s="136" t="s">
        <v>263</v>
      </c>
      <c r="L107" s="33"/>
      <c r="M107" s="141" t="s">
        <v>3</v>
      </c>
      <c r="N107" s="142" t="s">
        <v>45</v>
      </c>
      <c r="P107" s="143">
        <f>O107*H107</f>
        <v>0</v>
      </c>
      <c r="Q107" s="143">
        <v>5.8E-4</v>
      </c>
      <c r="R107" s="143">
        <f>Q107*H107</f>
        <v>1.4330639999999999E-2</v>
      </c>
      <c r="S107" s="143">
        <v>0</v>
      </c>
      <c r="T107" s="144">
        <f>S107*H107</f>
        <v>0</v>
      </c>
      <c r="AR107" s="145" t="s">
        <v>95</v>
      </c>
      <c r="AT107" s="145" t="s">
        <v>259</v>
      </c>
      <c r="AU107" s="145" t="s">
        <v>81</v>
      </c>
      <c r="AY107" s="17" t="s">
        <v>257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7" t="s">
        <v>81</v>
      </c>
      <c r="BK107" s="146">
        <f>ROUND(I107*H107,2)</f>
        <v>0</v>
      </c>
      <c r="BL107" s="17" t="s">
        <v>95</v>
      </c>
      <c r="BM107" s="145" t="s">
        <v>4106</v>
      </c>
    </row>
    <row r="108" spans="2:65" s="1" customFormat="1" ht="11.25">
      <c r="B108" s="33"/>
      <c r="D108" s="147" t="s">
        <v>265</v>
      </c>
      <c r="F108" s="148" t="s">
        <v>4107</v>
      </c>
      <c r="I108" s="149"/>
      <c r="L108" s="33"/>
      <c r="M108" s="150"/>
      <c r="T108" s="54"/>
      <c r="AT108" s="17" t="s">
        <v>265</v>
      </c>
      <c r="AU108" s="17" t="s">
        <v>81</v>
      </c>
    </row>
    <row r="109" spans="2:65" s="1" customFormat="1" ht="11.25">
      <c r="B109" s="33"/>
      <c r="D109" s="151" t="s">
        <v>267</v>
      </c>
      <c r="F109" s="152" t="s">
        <v>4108</v>
      </c>
      <c r="I109" s="149"/>
      <c r="L109" s="33"/>
      <c r="M109" s="150"/>
      <c r="T109" s="54"/>
      <c r="AT109" s="17" t="s">
        <v>267</v>
      </c>
      <c r="AU109" s="17" t="s">
        <v>81</v>
      </c>
    </row>
    <row r="110" spans="2:65" s="1" customFormat="1" ht="16.5" customHeight="1">
      <c r="B110" s="133"/>
      <c r="C110" s="134" t="s">
        <v>292</v>
      </c>
      <c r="D110" s="134" t="s">
        <v>259</v>
      </c>
      <c r="E110" s="135" t="s">
        <v>4109</v>
      </c>
      <c r="F110" s="136" t="s">
        <v>4110</v>
      </c>
      <c r="G110" s="137" t="s">
        <v>262</v>
      </c>
      <c r="H110" s="138">
        <v>24.707999999999998</v>
      </c>
      <c r="I110" s="139"/>
      <c r="J110" s="140">
        <f>ROUND(I110*H110,2)</f>
        <v>0</v>
      </c>
      <c r="K110" s="136" t="s">
        <v>263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95</v>
      </c>
      <c r="AT110" s="145" t="s">
        <v>259</v>
      </c>
      <c r="AU110" s="145" t="s">
        <v>81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95</v>
      </c>
      <c r="BM110" s="145" t="s">
        <v>4111</v>
      </c>
    </row>
    <row r="111" spans="2:65" s="1" customFormat="1" ht="11.25">
      <c r="B111" s="33"/>
      <c r="D111" s="147" t="s">
        <v>265</v>
      </c>
      <c r="F111" s="148" t="s">
        <v>4112</v>
      </c>
      <c r="I111" s="149"/>
      <c r="L111" s="33"/>
      <c r="M111" s="150"/>
      <c r="T111" s="54"/>
      <c r="AT111" s="17" t="s">
        <v>265</v>
      </c>
      <c r="AU111" s="17" t="s">
        <v>81</v>
      </c>
    </row>
    <row r="112" spans="2:65" s="1" customFormat="1" ht="11.25">
      <c r="B112" s="33"/>
      <c r="D112" s="151" t="s">
        <v>267</v>
      </c>
      <c r="F112" s="152" t="s">
        <v>4113</v>
      </c>
      <c r="I112" s="149"/>
      <c r="L112" s="33"/>
      <c r="M112" s="150"/>
      <c r="T112" s="54"/>
      <c r="AT112" s="17" t="s">
        <v>267</v>
      </c>
      <c r="AU112" s="17" t="s">
        <v>81</v>
      </c>
    </row>
    <row r="113" spans="2:65" s="1" customFormat="1" ht="16.5" customHeight="1">
      <c r="B113" s="133"/>
      <c r="C113" s="134" t="s">
        <v>297</v>
      </c>
      <c r="D113" s="134" t="s">
        <v>259</v>
      </c>
      <c r="E113" s="135" t="s">
        <v>5678</v>
      </c>
      <c r="F113" s="136" t="s">
        <v>5679</v>
      </c>
      <c r="G113" s="137" t="s">
        <v>262</v>
      </c>
      <c r="H113" s="138">
        <v>6.9690000000000003</v>
      </c>
      <c r="I113" s="139"/>
      <c r="J113" s="140">
        <f>ROUND(I113*H113,2)</f>
        <v>0</v>
      </c>
      <c r="K113" s="136" t="s">
        <v>331</v>
      </c>
      <c r="L113" s="33"/>
      <c r="M113" s="141" t="s">
        <v>3</v>
      </c>
      <c r="N113" s="142" t="s">
        <v>45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95</v>
      </c>
      <c r="AT113" s="145" t="s">
        <v>259</v>
      </c>
      <c r="AU113" s="145" t="s">
        <v>81</v>
      </c>
      <c r="AY113" s="17" t="s">
        <v>257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7" t="s">
        <v>81</v>
      </c>
      <c r="BK113" s="146">
        <f>ROUND(I113*H113,2)</f>
        <v>0</v>
      </c>
      <c r="BL113" s="17" t="s">
        <v>95</v>
      </c>
      <c r="BM113" s="145" t="s">
        <v>4114</v>
      </c>
    </row>
    <row r="114" spans="2:65" s="1" customFormat="1" ht="11.25">
      <c r="B114" s="33"/>
      <c r="D114" s="147" t="s">
        <v>265</v>
      </c>
      <c r="F114" s="148" t="s">
        <v>5680</v>
      </c>
      <c r="I114" s="149"/>
      <c r="L114" s="33"/>
      <c r="M114" s="150"/>
      <c r="T114" s="54"/>
      <c r="AT114" s="17" t="s">
        <v>265</v>
      </c>
      <c r="AU114" s="17" t="s">
        <v>81</v>
      </c>
    </row>
    <row r="115" spans="2:65" s="1" customFormat="1" ht="11.25">
      <c r="B115" s="33"/>
      <c r="D115" s="151" t="s">
        <v>267</v>
      </c>
      <c r="F115" s="152" t="s">
        <v>4115</v>
      </c>
      <c r="I115" s="149"/>
      <c r="L115" s="33"/>
      <c r="M115" s="150"/>
      <c r="T115" s="54"/>
      <c r="AT115" s="17" t="s">
        <v>267</v>
      </c>
      <c r="AU115" s="17" t="s">
        <v>81</v>
      </c>
    </row>
    <row r="116" spans="2:65" s="1" customFormat="1" ht="16.5" customHeight="1">
      <c r="B116" s="133"/>
      <c r="C116" s="134" t="s">
        <v>303</v>
      </c>
      <c r="D116" s="134" t="s">
        <v>259</v>
      </c>
      <c r="E116" s="135" t="s">
        <v>343</v>
      </c>
      <c r="F116" s="136" t="s">
        <v>344</v>
      </c>
      <c r="G116" s="137" t="s">
        <v>274</v>
      </c>
      <c r="H116" s="138">
        <v>6.9690000000000003</v>
      </c>
      <c r="I116" s="139"/>
      <c r="J116" s="140">
        <f>ROUND(I116*H116,2)</f>
        <v>0</v>
      </c>
      <c r="K116" s="136" t="s">
        <v>263</v>
      </c>
      <c r="L116" s="33"/>
      <c r="M116" s="141" t="s">
        <v>3</v>
      </c>
      <c r="N116" s="142" t="s">
        <v>45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95</v>
      </c>
      <c r="AT116" s="145" t="s">
        <v>259</v>
      </c>
      <c r="AU116" s="145" t="s">
        <v>81</v>
      </c>
      <c r="AY116" s="17" t="s">
        <v>257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7" t="s">
        <v>81</v>
      </c>
      <c r="BK116" s="146">
        <f>ROUND(I116*H116,2)</f>
        <v>0</v>
      </c>
      <c r="BL116" s="17" t="s">
        <v>95</v>
      </c>
      <c r="BM116" s="145" t="s">
        <v>4116</v>
      </c>
    </row>
    <row r="117" spans="2:65" s="1" customFormat="1" ht="11.25">
      <c r="B117" s="33"/>
      <c r="D117" s="147" t="s">
        <v>265</v>
      </c>
      <c r="F117" s="148" t="s">
        <v>346</v>
      </c>
      <c r="I117" s="149"/>
      <c r="L117" s="33"/>
      <c r="M117" s="150"/>
      <c r="T117" s="54"/>
      <c r="AT117" s="17" t="s">
        <v>265</v>
      </c>
      <c r="AU117" s="17" t="s">
        <v>81</v>
      </c>
    </row>
    <row r="118" spans="2:65" s="1" customFormat="1" ht="11.25">
      <c r="B118" s="33"/>
      <c r="D118" s="151" t="s">
        <v>267</v>
      </c>
      <c r="F118" s="152" t="s">
        <v>347</v>
      </c>
      <c r="I118" s="149"/>
      <c r="L118" s="33"/>
      <c r="M118" s="150"/>
      <c r="T118" s="54"/>
      <c r="AT118" s="17" t="s">
        <v>267</v>
      </c>
      <c r="AU118" s="17" t="s">
        <v>81</v>
      </c>
    </row>
    <row r="119" spans="2:65" s="1" customFormat="1" ht="16.5" customHeight="1">
      <c r="B119" s="133"/>
      <c r="C119" s="134" t="s">
        <v>310</v>
      </c>
      <c r="D119" s="134" t="s">
        <v>259</v>
      </c>
      <c r="E119" s="135" t="s">
        <v>3630</v>
      </c>
      <c r="F119" s="136" t="s">
        <v>618</v>
      </c>
      <c r="G119" s="137" t="s">
        <v>274</v>
      </c>
      <c r="H119" s="138">
        <v>3.68</v>
      </c>
      <c r="I119" s="139"/>
      <c r="J119" s="140">
        <f>ROUND(I119*H119,2)</f>
        <v>0</v>
      </c>
      <c r="K119" s="136" t="s">
        <v>263</v>
      </c>
      <c r="L119" s="33"/>
      <c r="M119" s="141" t="s">
        <v>3</v>
      </c>
      <c r="N119" s="142" t="s">
        <v>45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95</v>
      </c>
      <c r="AT119" s="145" t="s">
        <v>259</v>
      </c>
      <c r="AU119" s="145" t="s">
        <v>81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4117</v>
      </c>
    </row>
    <row r="120" spans="2:65" s="1" customFormat="1" ht="19.5">
      <c r="B120" s="33"/>
      <c r="D120" s="147" t="s">
        <v>265</v>
      </c>
      <c r="F120" s="148" t="s">
        <v>620</v>
      </c>
      <c r="I120" s="149"/>
      <c r="L120" s="33"/>
      <c r="M120" s="150"/>
      <c r="T120" s="54"/>
      <c r="AT120" s="17" t="s">
        <v>265</v>
      </c>
      <c r="AU120" s="17" t="s">
        <v>81</v>
      </c>
    </row>
    <row r="121" spans="2:65" s="1" customFormat="1" ht="11.25">
      <c r="B121" s="33"/>
      <c r="D121" s="151" t="s">
        <v>267</v>
      </c>
      <c r="F121" s="152" t="s">
        <v>3632</v>
      </c>
      <c r="I121" s="149"/>
      <c r="L121" s="33"/>
      <c r="M121" s="150"/>
      <c r="T121" s="54"/>
      <c r="AT121" s="17" t="s">
        <v>267</v>
      </c>
      <c r="AU121" s="17" t="s">
        <v>81</v>
      </c>
    </row>
    <row r="122" spans="2:65" s="1" customFormat="1" ht="16.5" customHeight="1">
      <c r="B122" s="133"/>
      <c r="C122" s="160" t="s">
        <v>315</v>
      </c>
      <c r="D122" s="160" t="s">
        <v>327</v>
      </c>
      <c r="E122" s="161" t="s">
        <v>4118</v>
      </c>
      <c r="F122" s="162" t="s">
        <v>3303</v>
      </c>
      <c r="G122" s="163" t="s">
        <v>330</v>
      </c>
      <c r="H122" s="164">
        <v>7.5590000000000002</v>
      </c>
      <c r="I122" s="165"/>
      <c r="J122" s="166">
        <f>ROUND(I122*H122,2)</f>
        <v>0</v>
      </c>
      <c r="K122" s="162" t="s">
        <v>263</v>
      </c>
      <c r="L122" s="167"/>
      <c r="M122" s="168" t="s">
        <v>3</v>
      </c>
      <c r="N122" s="169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310</v>
      </c>
      <c r="AT122" s="145" t="s">
        <v>327</v>
      </c>
      <c r="AU122" s="145" t="s">
        <v>81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95</v>
      </c>
      <c r="BM122" s="145" t="s">
        <v>4119</v>
      </c>
    </row>
    <row r="123" spans="2:65" s="1" customFormat="1" ht="11.25">
      <c r="B123" s="33"/>
      <c r="D123" s="147" t="s">
        <v>265</v>
      </c>
      <c r="F123" s="148" t="s">
        <v>3303</v>
      </c>
      <c r="I123" s="149"/>
      <c r="L123" s="33"/>
      <c r="M123" s="150"/>
      <c r="T123" s="54"/>
      <c r="AT123" s="17" t="s">
        <v>265</v>
      </c>
      <c r="AU123" s="17" t="s">
        <v>81</v>
      </c>
    </row>
    <row r="124" spans="2:65" s="1" customFormat="1" ht="16.5" customHeight="1">
      <c r="B124" s="133"/>
      <c r="C124" s="134" t="s">
        <v>321</v>
      </c>
      <c r="D124" s="134" t="s">
        <v>259</v>
      </c>
      <c r="E124" s="135" t="s">
        <v>4120</v>
      </c>
      <c r="F124" s="136" t="s">
        <v>4121</v>
      </c>
      <c r="G124" s="137" t="s">
        <v>282</v>
      </c>
      <c r="H124" s="138">
        <v>2.3490000000000002</v>
      </c>
      <c r="I124" s="139"/>
      <c r="J124" s="140">
        <f>ROUND(I124*H124,2)</f>
        <v>0</v>
      </c>
      <c r="K124" s="136" t="s">
        <v>263</v>
      </c>
      <c r="L124" s="33"/>
      <c r="M124" s="141" t="s">
        <v>3</v>
      </c>
      <c r="N124" s="142" t="s">
        <v>45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95</v>
      </c>
      <c r="AT124" s="145" t="s">
        <v>259</v>
      </c>
      <c r="AU124" s="145" t="s">
        <v>81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4122</v>
      </c>
    </row>
    <row r="125" spans="2:65" s="1" customFormat="1" ht="19.5">
      <c r="B125" s="33"/>
      <c r="D125" s="147" t="s">
        <v>265</v>
      </c>
      <c r="F125" s="148" t="s">
        <v>4123</v>
      </c>
      <c r="I125" s="149"/>
      <c r="L125" s="33"/>
      <c r="M125" s="150"/>
      <c r="T125" s="54"/>
      <c r="AT125" s="17" t="s">
        <v>265</v>
      </c>
      <c r="AU125" s="17" t="s">
        <v>81</v>
      </c>
    </row>
    <row r="126" spans="2:65" s="1" customFormat="1" ht="11.25">
      <c r="B126" s="33"/>
      <c r="D126" s="151" t="s">
        <v>267</v>
      </c>
      <c r="F126" s="152" t="s">
        <v>4124</v>
      </c>
      <c r="I126" s="149"/>
      <c r="L126" s="33"/>
      <c r="M126" s="150"/>
      <c r="T126" s="54"/>
      <c r="AT126" s="17" t="s">
        <v>267</v>
      </c>
      <c r="AU126" s="17" t="s">
        <v>81</v>
      </c>
    </row>
    <row r="127" spans="2:65" s="1" customFormat="1" ht="16.5" customHeight="1">
      <c r="B127" s="133"/>
      <c r="C127" s="160" t="s">
        <v>326</v>
      </c>
      <c r="D127" s="160" t="s">
        <v>327</v>
      </c>
      <c r="E127" s="161" t="s">
        <v>4125</v>
      </c>
      <c r="F127" s="162" t="s">
        <v>4126</v>
      </c>
      <c r="G127" s="163" t="s">
        <v>330</v>
      </c>
      <c r="H127" s="164">
        <v>4.8250000000000002</v>
      </c>
      <c r="I127" s="165"/>
      <c r="J127" s="166">
        <f>ROUND(I127*H127,2)</f>
        <v>0</v>
      </c>
      <c r="K127" s="162" t="s">
        <v>263</v>
      </c>
      <c r="L127" s="167"/>
      <c r="M127" s="168" t="s">
        <v>3</v>
      </c>
      <c r="N127" s="169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310</v>
      </c>
      <c r="AT127" s="145" t="s">
        <v>327</v>
      </c>
      <c r="AU127" s="145" t="s">
        <v>81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95</v>
      </c>
      <c r="BM127" s="145" t="s">
        <v>4127</v>
      </c>
    </row>
    <row r="128" spans="2:65" s="1" customFormat="1" ht="11.25">
      <c r="B128" s="33"/>
      <c r="D128" s="147" t="s">
        <v>265</v>
      </c>
      <c r="F128" s="148" t="s">
        <v>4126</v>
      </c>
      <c r="I128" s="149"/>
      <c r="L128" s="33"/>
      <c r="M128" s="150"/>
      <c r="T128" s="54"/>
      <c r="AT128" s="17" t="s">
        <v>265</v>
      </c>
      <c r="AU128" s="17" t="s">
        <v>81</v>
      </c>
    </row>
    <row r="129" spans="2:65" s="11" customFormat="1" ht="25.9" customHeight="1">
      <c r="B129" s="121"/>
      <c r="D129" s="122" t="s">
        <v>73</v>
      </c>
      <c r="E129" s="123" t="s">
        <v>95</v>
      </c>
      <c r="F129" s="123" t="s">
        <v>382</v>
      </c>
      <c r="I129" s="124"/>
      <c r="J129" s="125">
        <f>BK129</f>
        <v>0</v>
      </c>
      <c r="L129" s="121"/>
      <c r="M129" s="126"/>
      <c r="P129" s="127">
        <f>SUM(P130:P132)</f>
        <v>0</v>
      </c>
      <c r="R129" s="127">
        <f>SUM(R130:R132)</f>
        <v>0</v>
      </c>
      <c r="T129" s="128">
        <f>SUM(T130:T132)</f>
        <v>0</v>
      </c>
      <c r="AR129" s="122" t="s">
        <v>95</v>
      </c>
      <c r="AT129" s="129" t="s">
        <v>73</v>
      </c>
      <c r="AU129" s="129" t="s">
        <v>74</v>
      </c>
      <c r="AY129" s="122" t="s">
        <v>257</v>
      </c>
      <c r="BK129" s="130">
        <f>SUM(BK130:BK132)</f>
        <v>0</v>
      </c>
    </row>
    <row r="130" spans="2:65" s="1" customFormat="1" ht="16.5" customHeight="1">
      <c r="B130" s="133"/>
      <c r="C130" s="134" t="s">
        <v>9</v>
      </c>
      <c r="D130" s="134" t="s">
        <v>259</v>
      </c>
      <c r="E130" s="135" t="s">
        <v>388</v>
      </c>
      <c r="F130" s="136" t="s">
        <v>1306</v>
      </c>
      <c r="G130" s="137" t="s">
        <v>282</v>
      </c>
      <c r="H130" s="138">
        <v>0.94</v>
      </c>
      <c r="I130" s="139"/>
      <c r="J130" s="140">
        <f>ROUND(I130*H130,2)</f>
        <v>0</v>
      </c>
      <c r="K130" s="136" t="s">
        <v>263</v>
      </c>
      <c r="L130" s="33"/>
      <c r="M130" s="141" t="s">
        <v>3</v>
      </c>
      <c r="N130" s="142" t="s">
        <v>45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95</v>
      </c>
      <c r="AT130" s="145" t="s">
        <v>259</v>
      </c>
      <c r="AU130" s="145" t="s">
        <v>81</v>
      </c>
      <c r="AY130" s="17" t="s">
        <v>257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7" t="s">
        <v>81</v>
      </c>
      <c r="BK130" s="146">
        <f>ROUND(I130*H130,2)</f>
        <v>0</v>
      </c>
      <c r="BL130" s="17" t="s">
        <v>95</v>
      </c>
      <c r="BM130" s="145" t="s">
        <v>4128</v>
      </c>
    </row>
    <row r="131" spans="2:65" s="1" customFormat="1" ht="11.25">
      <c r="B131" s="33"/>
      <c r="D131" s="147" t="s">
        <v>265</v>
      </c>
      <c r="F131" s="148" t="s">
        <v>389</v>
      </c>
      <c r="I131" s="149"/>
      <c r="L131" s="33"/>
      <c r="M131" s="150"/>
      <c r="T131" s="54"/>
      <c r="AT131" s="17" t="s">
        <v>265</v>
      </c>
      <c r="AU131" s="17" t="s">
        <v>81</v>
      </c>
    </row>
    <row r="132" spans="2:65" s="1" customFormat="1" ht="11.25">
      <c r="B132" s="33"/>
      <c r="D132" s="151" t="s">
        <v>267</v>
      </c>
      <c r="F132" s="152" t="s">
        <v>391</v>
      </c>
      <c r="I132" s="149"/>
      <c r="L132" s="33"/>
      <c r="M132" s="150"/>
      <c r="T132" s="54"/>
      <c r="AT132" s="17" t="s">
        <v>267</v>
      </c>
      <c r="AU132" s="17" t="s">
        <v>81</v>
      </c>
    </row>
    <row r="133" spans="2:65" s="11" customFormat="1" ht="25.9" customHeight="1">
      <c r="B133" s="121"/>
      <c r="D133" s="122" t="s">
        <v>73</v>
      </c>
      <c r="E133" s="123" t="s">
        <v>310</v>
      </c>
      <c r="F133" s="123" t="s">
        <v>990</v>
      </c>
      <c r="I133" s="124"/>
      <c r="J133" s="125">
        <f>BK133</f>
        <v>0</v>
      </c>
      <c r="L133" s="121"/>
      <c r="M133" s="126"/>
      <c r="P133" s="127">
        <f>SUM(P134:P160)</f>
        <v>0</v>
      </c>
      <c r="R133" s="127">
        <f>SUM(R134:R160)</f>
        <v>0.49236257999999999</v>
      </c>
      <c r="T133" s="128">
        <f>SUM(T134:T160)</f>
        <v>4.1249999999999995E-2</v>
      </c>
      <c r="AR133" s="122" t="s">
        <v>95</v>
      </c>
      <c r="AT133" s="129" t="s">
        <v>73</v>
      </c>
      <c r="AU133" s="129" t="s">
        <v>74</v>
      </c>
      <c r="AY133" s="122" t="s">
        <v>257</v>
      </c>
      <c r="BK133" s="130">
        <f>SUM(BK134:BK160)</f>
        <v>0</v>
      </c>
    </row>
    <row r="134" spans="2:65" s="1" customFormat="1" ht="16.5" customHeight="1">
      <c r="B134" s="133"/>
      <c r="C134" s="134" t="s">
        <v>336</v>
      </c>
      <c r="D134" s="134" t="s">
        <v>259</v>
      </c>
      <c r="E134" s="135" t="s">
        <v>4129</v>
      </c>
      <c r="F134" s="136" t="s">
        <v>4130</v>
      </c>
      <c r="G134" s="137" t="s">
        <v>327</v>
      </c>
      <c r="H134" s="138">
        <v>21.2</v>
      </c>
      <c r="I134" s="139"/>
      <c r="J134" s="140">
        <f>ROUND(I134*H134,2)</f>
        <v>0</v>
      </c>
      <c r="K134" s="136" t="s">
        <v>331</v>
      </c>
      <c r="L134" s="33"/>
      <c r="M134" s="141" t="s">
        <v>3</v>
      </c>
      <c r="N134" s="142" t="s">
        <v>45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95</v>
      </c>
      <c r="AT134" s="145" t="s">
        <v>259</v>
      </c>
      <c r="AU134" s="145" t="s">
        <v>81</v>
      </c>
      <c r="AY134" s="17" t="s">
        <v>257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7" t="s">
        <v>81</v>
      </c>
      <c r="BK134" s="146">
        <f>ROUND(I134*H134,2)</f>
        <v>0</v>
      </c>
      <c r="BL134" s="17" t="s">
        <v>95</v>
      </c>
      <c r="BM134" s="145" t="s">
        <v>4131</v>
      </c>
    </row>
    <row r="135" spans="2:65" s="1" customFormat="1" ht="11.25">
      <c r="B135" s="33"/>
      <c r="D135" s="147" t="s">
        <v>265</v>
      </c>
      <c r="F135" s="148" t="s">
        <v>4130</v>
      </c>
      <c r="I135" s="149"/>
      <c r="L135" s="33"/>
      <c r="M135" s="150"/>
      <c r="T135" s="54"/>
      <c r="AT135" s="17" t="s">
        <v>265</v>
      </c>
      <c r="AU135" s="17" t="s">
        <v>81</v>
      </c>
    </row>
    <row r="136" spans="2:65" s="1" customFormat="1" ht="16.5" customHeight="1">
      <c r="B136" s="133"/>
      <c r="C136" s="134" t="s">
        <v>342</v>
      </c>
      <c r="D136" s="134" t="s">
        <v>259</v>
      </c>
      <c r="E136" s="135" t="s">
        <v>4132</v>
      </c>
      <c r="F136" s="136" t="s">
        <v>4133</v>
      </c>
      <c r="G136" s="137" t="s">
        <v>439</v>
      </c>
      <c r="H136" s="138">
        <v>1</v>
      </c>
      <c r="I136" s="139"/>
      <c r="J136" s="140">
        <f>ROUND(I136*H136,2)</f>
        <v>0</v>
      </c>
      <c r="K136" s="136" t="s">
        <v>331</v>
      </c>
      <c r="L136" s="33"/>
      <c r="M136" s="141" t="s">
        <v>3</v>
      </c>
      <c r="N136" s="142" t="s">
        <v>45</v>
      </c>
      <c r="P136" s="143">
        <f>O136*H136</f>
        <v>0</v>
      </c>
      <c r="Q136" s="143">
        <v>6.9999999999999994E-5</v>
      </c>
      <c r="R136" s="143">
        <f>Q136*H136</f>
        <v>6.9999999999999994E-5</v>
      </c>
      <c r="S136" s="143">
        <v>0</v>
      </c>
      <c r="T136" s="144">
        <f>S136*H136</f>
        <v>0</v>
      </c>
      <c r="AR136" s="145" t="s">
        <v>95</v>
      </c>
      <c r="AT136" s="145" t="s">
        <v>259</v>
      </c>
      <c r="AU136" s="145" t="s">
        <v>81</v>
      </c>
      <c r="AY136" s="17" t="s">
        <v>257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7" t="s">
        <v>81</v>
      </c>
      <c r="BK136" s="146">
        <f>ROUND(I136*H136,2)</f>
        <v>0</v>
      </c>
      <c r="BL136" s="17" t="s">
        <v>95</v>
      </c>
      <c r="BM136" s="145" t="s">
        <v>4134</v>
      </c>
    </row>
    <row r="137" spans="2:65" s="1" customFormat="1" ht="11.25">
      <c r="B137" s="33"/>
      <c r="D137" s="147" t="s">
        <v>265</v>
      </c>
      <c r="F137" s="148" t="s">
        <v>4133</v>
      </c>
      <c r="I137" s="149"/>
      <c r="L137" s="33"/>
      <c r="M137" s="150"/>
      <c r="T137" s="54"/>
      <c r="AT137" s="17" t="s">
        <v>265</v>
      </c>
      <c r="AU137" s="17" t="s">
        <v>81</v>
      </c>
    </row>
    <row r="138" spans="2:65" s="1" customFormat="1" ht="16.5" customHeight="1">
      <c r="B138" s="133"/>
      <c r="C138" s="134" t="s">
        <v>349</v>
      </c>
      <c r="D138" s="134" t="s">
        <v>259</v>
      </c>
      <c r="E138" s="135" t="s">
        <v>4135</v>
      </c>
      <c r="F138" s="136" t="s">
        <v>4136</v>
      </c>
      <c r="G138" s="137" t="s">
        <v>656</v>
      </c>
      <c r="H138" s="138">
        <v>8.6999999999999993</v>
      </c>
      <c r="I138" s="139"/>
      <c r="J138" s="140">
        <f>ROUND(I138*H138,2)</f>
        <v>0</v>
      </c>
      <c r="K138" s="136" t="s">
        <v>263</v>
      </c>
      <c r="L138" s="33"/>
      <c r="M138" s="141" t="s">
        <v>3</v>
      </c>
      <c r="N138" s="142" t="s">
        <v>45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95</v>
      </c>
      <c r="AT138" s="145" t="s">
        <v>259</v>
      </c>
      <c r="AU138" s="145" t="s">
        <v>81</v>
      </c>
      <c r="AY138" s="17" t="s">
        <v>257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7" t="s">
        <v>81</v>
      </c>
      <c r="BK138" s="146">
        <f>ROUND(I138*H138,2)</f>
        <v>0</v>
      </c>
      <c r="BL138" s="17" t="s">
        <v>95</v>
      </c>
      <c r="BM138" s="145" t="s">
        <v>4137</v>
      </c>
    </row>
    <row r="139" spans="2:65" s="1" customFormat="1" ht="19.5">
      <c r="B139" s="33"/>
      <c r="D139" s="147" t="s">
        <v>265</v>
      </c>
      <c r="F139" s="148" t="s">
        <v>4138</v>
      </c>
      <c r="I139" s="149"/>
      <c r="L139" s="33"/>
      <c r="M139" s="150"/>
      <c r="T139" s="54"/>
      <c r="AT139" s="17" t="s">
        <v>265</v>
      </c>
      <c r="AU139" s="17" t="s">
        <v>81</v>
      </c>
    </row>
    <row r="140" spans="2:65" s="1" customFormat="1" ht="11.25">
      <c r="B140" s="33"/>
      <c r="D140" s="151" t="s">
        <v>267</v>
      </c>
      <c r="F140" s="152" t="s">
        <v>4139</v>
      </c>
      <c r="I140" s="149"/>
      <c r="L140" s="33"/>
      <c r="M140" s="150"/>
      <c r="T140" s="54"/>
      <c r="AT140" s="17" t="s">
        <v>267</v>
      </c>
      <c r="AU140" s="17" t="s">
        <v>81</v>
      </c>
    </row>
    <row r="141" spans="2:65" s="1" customFormat="1" ht="16.5" customHeight="1">
      <c r="B141" s="133"/>
      <c r="C141" s="160" t="s">
        <v>356</v>
      </c>
      <c r="D141" s="160" t="s">
        <v>327</v>
      </c>
      <c r="E141" s="161" t="s">
        <v>4072</v>
      </c>
      <c r="F141" s="162" t="s">
        <v>4073</v>
      </c>
      <c r="G141" s="163" t="s">
        <v>656</v>
      </c>
      <c r="H141" s="164">
        <v>8.8309999999999995</v>
      </c>
      <c r="I141" s="165"/>
      <c r="J141" s="166">
        <f>ROUND(I141*H141,2)</f>
        <v>0</v>
      </c>
      <c r="K141" s="162" t="s">
        <v>263</v>
      </c>
      <c r="L141" s="167"/>
      <c r="M141" s="168" t="s">
        <v>3</v>
      </c>
      <c r="N141" s="169" t="s">
        <v>45</v>
      </c>
      <c r="P141" s="143">
        <f>O141*H141</f>
        <v>0</v>
      </c>
      <c r="Q141" s="143">
        <v>3.1800000000000001E-3</v>
      </c>
      <c r="R141" s="143">
        <f>Q141*H141</f>
        <v>2.8082579999999999E-2</v>
      </c>
      <c r="S141" s="143">
        <v>0</v>
      </c>
      <c r="T141" s="144">
        <f>S141*H141</f>
        <v>0</v>
      </c>
      <c r="AR141" s="145" t="s">
        <v>310</v>
      </c>
      <c r="AT141" s="145" t="s">
        <v>327</v>
      </c>
      <c r="AU141" s="145" t="s">
        <v>81</v>
      </c>
      <c r="AY141" s="17" t="s">
        <v>257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7" t="s">
        <v>81</v>
      </c>
      <c r="BK141" s="146">
        <f>ROUND(I141*H141,2)</f>
        <v>0</v>
      </c>
      <c r="BL141" s="17" t="s">
        <v>95</v>
      </c>
      <c r="BM141" s="145" t="s">
        <v>4140</v>
      </c>
    </row>
    <row r="142" spans="2:65" s="1" customFormat="1" ht="11.25">
      <c r="B142" s="33"/>
      <c r="D142" s="147" t="s">
        <v>265</v>
      </c>
      <c r="F142" s="148" t="s">
        <v>4073</v>
      </c>
      <c r="I142" s="149"/>
      <c r="L142" s="33"/>
      <c r="M142" s="150"/>
      <c r="T142" s="54"/>
      <c r="AT142" s="17" t="s">
        <v>265</v>
      </c>
      <c r="AU142" s="17" t="s">
        <v>81</v>
      </c>
    </row>
    <row r="143" spans="2:65" s="13" customFormat="1" ht="11.25">
      <c r="B143" s="173"/>
      <c r="D143" s="147" t="s">
        <v>269</v>
      </c>
      <c r="E143" s="174" t="s">
        <v>3</v>
      </c>
      <c r="F143" s="175" t="s">
        <v>4141</v>
      </c>
      <c r="H143" s="174" t="s">
        <v>3</v>
      </c>
      <c r="I143" s="176"/>
      <c r="L143" s="173"/>
      <c r="M143" s="177"/>
      <c r="T143" s="178"/>
      <c r="AT143" s="174" t="s">
        <v>269</v>
      </c>
      <c r="AU143" s="174" t="s">
        <v>81</v>
      </c>
      <c r="AV143" s="13" t="s">
        <v>81</v>
      </c>
      <c r="AW143" s="13" t="s">
        <v>37</v>
      </c>
      <c r="AX143" s="13" t="s">
        <v>74</v>
      </c>
      <c r="AY143" s="174" t="s">
        <v>257</v>
      </c>
    </row>
    <row r="144" spans="2:65" s="12" customFormat="1" ht="11.25">
      <c r="B144" s="153"/>
      <c r="D144" s="147" t="s">
        <v>269</v>
      </c>
      <c r="E144" s="154" t="s">
        <v>3</v>
      </c>
      <c r="F144" s="155" t="s">
        <v>4142</v>
      </c>
      <c r="H144" s="156">
        <v>8.6999999999999993</v>
      </c>
      <c r="I144" s="157"/>
      <c r="L144" s="153"/>
      <c r="M144" s="158"/>
      <c r="T144" s="159"/>
      <c r="AT144" s="154" t="s">
        <v>269</v>
      </c>
      <c r="AU144" s="154" t="s">
        <v>81</v>
      </c>
      <c r="AV144" s="12" t="s">
        <v>83</v>
      </c>
      <c r="AW144" s="12" t="s">
        <v>37</v>
      </c>
      <c r="AX144" s="12" t="s">
        <v>74</v>
      </c>
      <c r="AY144" s="154" t="s">
        <v>257</v>
      </c>
    </row>
    <row r="145" spans="2:65" s="14" customFormat="1" ht="11.25">
      <c r="B145" s="179"/>
      <c r="D145" s="147" t="s">
        <v>269</v>
      </c>
      <c r="E145" s="180" t="s">
        <v>3</v>
      </c>
      <c r="F145" s="181" t="s">
        <v>610</v>
      </c>
      <c r="H145" s="182">
        <v>8.6999999999999993</v>
      </c>
      <c r="I145" s="183"/>
      <c r="L145" s="179"/>
      <c r="M145" s="184"/>
      <c r="T145" s="185"/>
      <c r="AT145" s="180" t="s">
        <v>269</v>
      </c>
      <c r="AU145" s="180" t="s">
        <v>81</v>
      </c>
      <c r="AV145" s="14" t="s">
        <v>95</v>
      </c>
      <c r="AW145" s="14" t="s">
        <v>37</v>
      </c>
      <c r="AX145" s="14" t="s">
        <v>74</v>
      </c>
      <c r="AY145" s="180" t="s">
        <v>257</v>
      </c>
    </row>
    <row r="146" spans="2:65" s="12" customFormat="1" ht="11.25">
      <c r="B146" s="153"/>
      <c r="D146" s="147" t="s">
        <v>269</v>
      </c>
      <c r="E146" s="154" t="s">
        <v>3</v>
      </c>
      <c r="F146" s="155" t="s">
        <v>4143</v>
      </c>
      <c r="H146" s="156">
        <v>8.8309999999999995</v>
      </c>
      <c r="I146" s="157"/>
      <c r="L146" s="153"/>
      <c r="M146" s="158"/>
      <c r="T146" s="159"/>
      <c r="AT146" s="154" t="s">
        <v>269</v>
      </c>
      <c r="AU146" s="154" t="s">
        <v>81</v>
      </c>
      <c r="AV146" s="12" t="s">
        <v>83</v>
      </c>
      <c r="AW146" s="12" t="s">
        <v>37</v>
      </c>
      <c r="AX146" s="12" t="s">
        <v>81</v>
      </c>
      <c r="AY146" s="154" t="s">
        <v>257</v>
      </c>
    </row>
    <row r="147" spans="2:65" s="1" customFormat="1" ht="16.5" customHeight="1">
      <c r="B147" s="133"/>
      <c r="C147" s="134" t="s">
        <v>363</v>
      </c>
      <c r="D147" s="134" t="s">
        <v>259</v>
      </c>
      <c r="E147" s="135" t="s">
        <v>4144</v>
      </c>
      <c r="F147" s="136" t="s">
        <v>4145</v>
      </c>
      <c r="G147" s="137" t="s">
        <v>656</v>
      </c>
      <c r="H147" s="138">
        <v>7.5</v>
      </c>
      <c r="I147" s="139"/>
      <c r="J147" s="140">
        <f>ROUND(I147*H147,2)</f>
        <v>0</v>
      </c>
      <c r="K147" s="136" t="s">
        <v>263</v>
      </c>
      <c r="L147" s="33"/>
      <c r="M147" s="141" t="s">
        <v>3</v>
      </c>
      <c r="N147" s="142" t="s">
        <v>45</v>
      </c>
      <c r="P147" s="143">
        <f>O147*H147</f>
        <v>0</v>
      </c>
      <c r="Q147" s="143">
        <v>0</v>
      </c>
      <c r="R147" s="143">
        <f>Q147*H147</f>
        <v>0</v>
      </c>
      <c r="S147" s="143">
        <v>5.4999999999999997E-3</v>
      </c>
      <c r="T147" s="144">
        <f>S147*H147</f>
        <v>4.1249999999999995E-2</v>
      </c>
      <c r="AR147" s="145" t="s">
        <v>95</v>
      </c>
      <c r="AT147" s="145" t="s">
        <v>259</v>
      </c>
      <c r="AU147" s="145" t="s">
        <v>81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4146</v>
      </c>
    </row>
    <row r="148" spans="2:65" s="1" customFormat="1" ht="11.25">
      <c r="B148" s="33"/>
      <c r="D148" s="147" t="s">
        <v>265</v>
      </c>
      <c r="F148" s="148" t="s">
        <v>4147</v>
      </c>
      <c r="I148" s="149"/>
      <c r="L148" s="33"/>
      <c r="M148" s="150"/>
      <c r="T148" s="54"/>
      <c r="AT148" s="17" t="s">
        <v>265</v>
      </c>
      <c r="AU148" s="17" t="s">
        <v>81</v>
      </c>
    </row>
    <row r="149" spans="2:65" s="1" customFormat="1" ht="11.25">
      <c r="B149" s="33"/>
      <c r="D149" s="151" t="s">
        <v>267</v>
      </c>
      <c r="F149" s="152" t="s">
        <v>4148</v>
      </c>
      <c r="I149" s="149"/>
      <c r="L149" s="33"/>
      <c r="M149" s="150"/>
      <c r="T149" s="54"/>
      <c r="AT149" s="17" t="s">
        <v>267</v>
      </c>
      <c r="AU149" s="17" t="s">
        <v>81</v>
      </c>
    </row>
    <row r="150" spans="2:65" s="1" customFormat="1" ht="16.5" customHeight="1">
      <c r="B150" s="133"/>
      <c r="C150" s="134" t="s">
        <v>370</v>
      </c>
      <c r="D150" s="134" t="s">
        <v>259</v>
      </c>
      <c r="E150" s="135" t="s">
        <v>4149</v>
      </c>
      <c r="F150" s="136" t="s">
        <v>4150</v>
      </c>
      <c r="G150" s="137" t="s">
        <v>1829</v>
      </c>
      <c r="H150" s="138">
        <v>4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95</v>
      </c>
      <c r="AT150" s="145" t="s">
        <v>259</v>
      </c>
      <c r="AU150" s="145" t="s">
        <v>81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95</v>
      </c>
      <c r="BM150" s="145" t="s">
        <v>4151</v>
      </c>
    </row>
    <row r="151" spans="2:65" s="1" customFormat="1" ht="11.25">
      <c r="B151" s="33"/>
      <c r="D151" s="147" t="s">
        <v>265</v>
      </c>
      <c r="F151" s="148" t="s">
        <v>4152</v>
      </c>
      <c r="I151" s="149"/>
      <c r="L151" s="33"/>
      <c r="M151" s="150"/>
      <c r="T151" s="54"/>
      <c r="AT151" s="17" t="s">
        <v>265</v>
      </c>
      <c r="AU151" s="17" t="s">
        <v>81</v>
      </c>
    </row>
    <row r="152" spans="2:65" s="1" customFormat="1" ht="11.25">
      <c r="B152" s="33"/>
      <c r="D152" s="151" t="s">
        <v>267</v>
      </c>
      <c r="F152" s="152" t="s">
        <v>4153</v>
      </c>
      <c r="I152" s="149"/>
      <c r="L152" s="33"/>
      <c r="M152" s="150"/>
      <c r="T152" s="54"/>
      <c r="AT152" s="17" t="s">
        <v>267</v>
      </c>
      <c r="AU152" s="17" t="s">
        <v>81</v>
      </c>
    </row>
    <row r="153" spans="2:65" s="1" customFormat="1" ht="16.5" customHeight="1">
      <c r="B153" s="133"/>
      <c r="C153" s="160" t="s">
        <v>377</v>
      </c>
      <c r="D153" s="160" t="s">
        <v>327</v>
      </c>
      <c r="E153" s="161" t="s">
        <v>4154</v>
      </c>
      <c r="F153" s="162" t="s">
        <v>4155</v>
      </c>
      <c r="G153" s="163" t="s">
        <v>1829</v>
      </c>
      <c r="H153" s="164">
        <v>4</v>
      </c>
      <c r="I153" s="165"/>
      <c r="J153" s="166">
        <f>ROUND(I153*H153,2)</f>
        <v>0</v>
      </c>
      <c r="K153" s="162" t="s">
        <v>263</v>
      </c>
      <c r="L153" s="167"/>
      <c r="M153" s="168" t="s">
        <v>3</v>
      </c>
      <c r="N153" s="169" t="s">
        <v>45</v>
      </c>
      <c r="P153" s="143">
        <f>O153*H153</f>
        <v>0</v>
      </c>
      <c r="Q153" s="143">
        <v>1.2099999999999999E-3</v>
      </c>
      <c r="R153" s="143">
        <f>Q153*H153</f>
        <v>4.8399999999999997E-3</v>
      </c>
      <c r="S153" s="143">
        <v>0</v>
      </c>
      <c r="T153" s="144">
        <f>S153*H153</f>
        <v>0</v>
      </c>
      <c r="AR153" s="145" t="s">
        <v>310</v>
      </c>
      <c r="AT153" s="145" t="s">
        <v>327</v>
      </c>
      <c r="AU153" s="145" t="s">
        <v>81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95</v>
      </c>
      <c r="BM153" s="145" t="s">
        <v>4156</v>
      </c>
    </row>
    <row r="154" spans="2:65" s="1" customFormat="1" ht="11.25">
      <c r="B154" s="33"/>
      <c r="D154" s="147" t="s">
        <v>265</v>
      </c>
      <c r="F154" s="148" t="s">
        <v>4155</v>
      </c>
      <c r="I154" s="149"/>
      <c r="L154" s="33"/>
      <c r="M154" s="150"/>
      <c r="T154" s="54"/>
      <c r="AT154" s="17" t="s">
        <v>265</v>
      </c>
      <c r="AU154" s="17" t="s">
        <v>81</v>
      </c>
    </row>
    <row r="155" spans="2:65" s="1" customFormat="1" ht="16.5" customHeight="1">
      <c r="B155" s="133"/>
      <c r="C155" s="134" t="s">
        <v>383</v>
      </c>
      <c r="D155" s="134" t="s">
        <v>259</v>
      </c>
      <c r="E155" s="135" t="s">
        <v>4157</v>
      </c>
      <c r="F155" s="136" t="s">
        <v>4158</v>
      </c>
      <c r="G155" s="137" t="s">
        <v>327</v>
      </c>
      <c r="H155" s="138">
        <v>8.6999999999999993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95</v>
      </c>
      <c r="AT155" s="145" t="s">
        <v>259</v>
      </c>
      <c r="AU155" s="145" t="s">
        <v>81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95</v>
      </c>
      <c r="BM155" s="145" t="s">
        <v>4159</v>
      </c>
    </row>
    <row r="156" spans="2:65" s="1" customFormat="1" ht="11.25">
      <c r="B156" s="33"/>
      <c r="D156" s="147" t="s">
        <v>265</v>
      </c>
      <c r="F156" s="148" t="s">
        <v>4160</v>
      </c>
      <c r="I156" s="149"/>
      <c r="L156" s="33"/>
      <c r="M156" s="150"/>
      <c r="T156" s="54"/>
      <c r="AT156" s="17" t="s">
        <v>265</v>
      </c>
      <c r="AU156" s="17" t="s">
        <v>81</v>
      </c>
    </row>
    <row r="157" spans="2:65" s="1" customFormat="1" ht="11.25">
      <c r="B157" s="33"/>
      <c r="D157" s="151" t="s">
        <v>267</v>
      </c>
      <c r="F157" s="152" t="s">
        <v>4161</v>
      </c>
      <c r="I157" s="149"/>
      <c r="L157" s="33"/>
      <c r="M157" s="150"/>
      <c r="T157" s="54"/>
      <c r="AT157" s="17" t="s">
        <v>267</v>
      </c>
      <c r="AU157" s="17" t="s">
        <v>81</v>
      </c>
    </row>
    <row r="158" spans="2:65" s="1" customFormat="1" ht="16.5" customHeight="1">
      <c r="B158" s="133"/>
      <c r="C158" s="134" t="s">
        <v>8</v>
      </c>
      <c r="D158" s="134" t="s">
        <v>259</v>
      </c>
      <c r="E158" s="135" t="s">
        <v>4162</v>
      </c>
      <c r="F158" s="136" t="s">
        <v>4163</v>
      </c>
      <c r="G158" s="137" t="s">
        <v>439</v>
      </c>
      <c r="H158" s="138">
        <v>1</v>
      </c>
      <c r="I158" s="139"/>
      <c r="J158" s="140">
        <f>ROUND(I158*H158,2)</f>
        <v>0</v>
      </c>
      <c r="K158" s="136" t="s">
        <v>263</v>
      </c>
      <c r="L158" s="33"/>
      <c r="M158" s="141" t="s">
        <v>3</v>
      </c>
      <c r="N158" s="142" t="s">
        <v>45</v>
      </c>
      <c r="P158" s="143">
        <f>O158*H158</f>
        <v>0</v>
      </c>
      <c r="Q158" s="143">
        <v>0.45937</v>
      </c>
      <c r="R158" s="143">
        <f>Q158*H158</f>
        <v>0.45937</v>
      </c>
      <c r="S158" s="143">
        <v>0</v>
      </c>
      <c r="T158" s="144">
        <f>S158*H158</f>
        <v>0</v>
      </c>
      <c r="AR158" s="145" t="s">
        <v>95</v>
      </c>
      <c r="AT158" s="145" t="s">
        <v>259</v>
      </c>
      <c r="AU158" s="145" t="s">
        <v>81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95</v>
      </c>
      <c r="BM158" s="145" t="s">
        <v>4164</v>
      </c>
    </row>
    <row r="159" spans="2:65" s="1" customFormat="1" ht="11.25">
      <c r="B159" s="33"/>
      <c r="D159" s="147" t="s">
        <v>265</v>
      </c>
      <c r="F159" s="148" t="s">
        <v>4165</v>
      </c>
      <c r="I159" s="149"/>
      <c r="L159" s="33"/>
      <c r="M159" s="150"/>
      <c r="T159" s="54"/>
      <c r="AT159" s="17" t="s">
        <v>265</v>
      </c>
      <c r="AU159" s="17" t="s">
        <v>81</v>
      </c>
    </row>
    <row r="160" spans="2:65" s="1" customFormat="1" ht="11.25">
      <c r="B160" s="33"/>
      <c r="D160" s="151" t="s">
        <v>267</v>
      </c>
      <c r="F160" s="152" t="s">
        <v>4166</v>
      </c>
      <c r="I160" s="149"/>
      <c r="L160" s="33"/>
      <c r="M160" s="150"/>
      <c r="T160" s="54"/>
      <c r="AT160" s="17" t="s">
        <v>267</v>
      </c>
      <c r="AU160" s="17" t="s">
        <v>81</v>
      </c>
    </row>
    <row r="161" spans="2:65" s="11" customFormat="1" ht="25.9" customHeight="1">
      <c r="B161" s="121"/>
      <c r="D161" s="122" t="s">
        <v>73</v>
      </c>
      <c r="E161" s="123" t="s">
        <v>451</v>
      </c>
      <c r="F161" s="123" t="s">
        <v>452</v>
      </c>
      <c r="I161" s="124"/>
      <c r="J161" s="125">
        <f>BK161</f>
        <v>0</v>
      </c>
      <c r="L161" s="121"/>
      <c r="M161" s="126"/>
      <c r="P161" s="127">
        <f>SUM(P162:P167)</f>
        <v>0</v>
      </c>
      <c r="R161" s="127">
        <f>SUM(R162:R167)</f>
        <v>0</v>
      </c>
      <c r="T161" s="128">
        <f>SUM(T162:T167)</f>
        <v>0</v>
      </c>
      <c r="AR161" s="122" t="s">
        <v>95</v>
      </c>
      <c r="AT161" s="129" t="s">
        <v>73</v>
      </c>
      <c r="AU161" s="129" t="s">
        <v>74</v>
      </c>
      <c r="AY161" s="122" t="s">
        <v>257</v>
      </c>
      <c r="BK161" s="130">
        <f>SUM(BK162:BK167)</f>
        <v>0</v>
      </c>
    </row>
    <row r="162" spans="2:65" s="1" customFormat="1" ht="16.5" customHeight="1">
      <c r="B162" s="133"/>
      <c r="C162" s="134" t="s">
        <v>394</v>
      </c>
      <c r="D162" s="134" t="s">
        <v>259</v>
      </c>
      <c r="E162" s="135" t="s">
        <v>5669</v>
      </c>
      <c r="F162" s="136" t="s">
        <v>5670</v>
      </c>
      <c r="G162" s="137" t="s">
        <v>330</v>
      </c>
      <c r="H162" s="138">
        <v>4.1000000000000002E-2</v>
      </c>
      <c r="I162" s="139"/>
      <c r="J162" s="140">
        <f>ROUND(I162*H162,2)</f>
        <v>0</v>
      </c>
      <c r="K162" s="136" t="s">
        <v>331</v>
      </c>
      <c r="L162" s="33"/>
      <c r="M162" s="141" t="s">
        <v>3</v>
      </c>
      <c r="N162" s="142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95</v>
      </c>
      <c r="AT162" s="145" t="s">
        <v>259</v>
      </c>
      <c r="AU162" s="145" t="s">
        <v>81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95</v>
      </c>
      <c r="BM162" s="145" t="s">
        <v>4167</v>
      </c>
    </row>
    <row r="163" spans="2:65" s="1" customFormat="1" ht="11.25">
      <c r="B163" s="33"/>
      <c r="D163" s="147" t="s">
        <v>265</v>
      </c>
      <c r="F163" s="148" t="s">
        <v>5671</v>
      </c>
      <c r="I163" s="149"/>
      <c r="L163" s="33"/>
      <c r="M163" s="150"/>
      <c r="T163" s="54"/>
      <c r="AT163" s="17" t="s">
        <v>265</v>
      </c>
      <c r="AU163" s="17" t="s">
        <v>81</v>
      </c>
    </row>
    <row r="164" spans="2:65" s="1" customFormat="1" ht="11.25">
      <c r="B164" s="33"/>
      <c r="D164" s="151" t="s">
        <v>267</v>
      </c>
      <c r="F164" s="152" t="s">
        <v>2779</v>
      </c>
      <c r="I164" s="149"/>
      <c r="L164" s="33"/>
      <c r="M164" s="150"/>
      <c r="T164" s="54"/>
      <c r="AT164" s="17" t="s">
        <v>267</v>
      </c>
      <c r="AU164" s="17" t="s">
        <v>81</v>
      </c>
    </row>
    <row r="165" spans="2:65" s="1" customFormat="1" ht="16.5" customHeight="1">
      <c r="B165" s="133"/>
      <c r="C165" s="134" t="s">
        <v>406</v>
      </c>
      <c r="D165" s="134" t="s">
        <v>259</v>
      </c>
      <c r="E165" s="135" t="s">
        <v>2780</v>
      </c>
      <c r="F165" s="136" t="s">
        <v>2781</v>
      </c>
      <c r="G165" s="137" t="s">
        <v>330</v>
      </c>
      <c r="H165" s="138">
        <v>4.1000000000000002E-2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81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4168</v>
      </c>
    </row>
    <row r="166" spans="2:65" s="1" customFormat="1" ht="19.5">
      <c r="B166" s="33"/>
      <c r="D166" s="147" t="s">
        <v>265</v>
      </c>
      <c r="F166" s="148" t="s">
        <v>2783</v>
      </c>
      <c r="I166" s="149"/>
      <c r="L166" s="33"/>
      <c r="M166" s="150"/>
      <c r="T166" s="54"/>
      <c r="AT166" s="17" t="s">
        <v>265</v>
      </c>
      <c r="AU166" s="17" t="s">
        <v>81</v>
      </c>
    </row>
    <row r="167" spans="2:65" s="1" customFormat="1" ht="11.25">
      <c r="B167" s="33"/>
      <c r="D167" s="151" t="s">
        <v>267</v>
      </c>
      <c r="F167" s="152" t="s">
        <v>2784</v>
      </c>
      <c r="I167" s="149"/>
      <c r="L167" s="33"/>
      <c r="M167" s="150"/>
      <c r="T167" s="54"/>
      <c r="AT167" s="17" t="s">
        <v>267</v>
      </c>
      <c r="AU167" s="17" t="s">
        <v>81</v>
      </c>
    </row>
    <row r="168" spans="2:65" s="11" customFormat="1" ht="25.9" customHeight="1">
      <c r="B168" s="121"/>
      <c r="D168" s="122" t="s">
        <v>73</v>
      </c>
      <c r="E168" s="123" t="s">
        <v>465</v>
      </c>
      <c r="F168" s="123" t="s">
        <v>466</v>
      </c>
      <c r="I168" s="124"/>
      <c r="J168" s="125">
        <f>BK168</f>
        <v>0</v>
      </c>
      <c r="L168" s="121"/>
      <c r="M168" s="126"/>
      <c r="P168" s="127">
        <f>SUM(P169:P174)</f>
        <v>0</v>
      </c>
      <c r="R168" s="127">
        <f>SUM(R169:R174)</f>
        <v>0</v>
      </c>
      <c r="T168" s="128">
        <f>SUM(T169:T174)</f>
        <v>0</v>
      </c>
      <c r="AR168" s="122" t="s">
        <v>95</v>
      </c>
      <c r="AT168" s="129" t="s">
        <v>73</v>
      </c>
      <c r="AU168" s="129" t="s">
        <v>74</v>
      </c>
      <c r="AY168" s="122" t="s">
        <v>257</v>
      </c>
      <c r="BK168" s="130">
        <f>SUM(BK169:BK174)</f>
        <v>0</v>
      </c>
    </row>
    <row r="169" spans="2:65" s="1" customFormat="1" ht="16.5" customHeight="1">
      <c r="B169" s="133"/>
      <c r="C169" s="134" t="s">
        <v>413</v>
      </c>
      <c r="D169" s="134" t="s">
        <v>259</v>
      </c>
      <c r="E169" s="135" t="s">
        <v>4169</v>
      </c>
      <c r="F169" s="136" t="s">
        <v>4170</v>
      </c>
      <c r="G169" s="137" t="s">
        <v>695</v>
      </c>
      <c r="H169" s="138">
        <v>0.47399999999999998</v>
      </c>
      <c r="I169" s="139"/>
      <c r="J169" s="140">
        <f>ROUND(I169*H169,2)</f>
        <v>0</v>
      </c>
      <c r="K169" s="136" t="s">
        <v>263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95</v>
      </c>
      <c r="AT169" s="145" t="s">
        <v>259</v>
      </c>
      <c r="AU169" s="145" t="s">
        <v>81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95</v>
      </c>
      <c r="BM169" s="145" t="s">
        <v>4171</v>
      </c>
    </row>
    <row r="170" spans="2:65" s="1" customFormat="1" ht="19.5">
      <c r="B170" s="33"/>
      <c r="D170" s="147" t="s">
        <v>265</v>
      </c>
      <c r="F170" s="148" t="s">
        <v>4172</v>
      </c>
      <c r="I170" s="149"/>
      <c r="L170" s="33"/>
      <c r="M170" s="150"/>
      <c r="T170" s="54"/>
      <c r="AT170" s="17" t="s">
        <v>265</v>
      </c>
      <c r="AU170" s="17" t="s">
        <v>81</v>
      </c>
    </row>
    <row r="171" spans="2:65" s="1" customFormat="1" ht="11.25">
      <c r="B171" s="33"/>
      <c r="D171" s="151" t="s">
        <v>267</v>
      </c>
      <c r="F171" s="152" t="s">
        <v>4173</v>
      </c>
      <c r="I171" s="149"/>
      <c r="L171" s="33"/>
      <c r="M171" s="150"/>
      <c r="T171" s="54"/>
      <c r="AT171" s="17" t="s">
        <v>267</v>
      </c>
      <c r="AU171" s="17" t="s">
        <v>81</v>
      </c>
    </row>
    <row r="172" spans="2:65" s="1" customFormat="1" ht="21.75" customHeight="1">
      <c r="B172" s="133"/>
      <c r="C172" s="134" t="s">
        <v>418</v>
      </c>
      <c r="D172" s="134" t="s">
        <v>259</v>
      </c>
      <c r="E172" s="135" t="s">
        <v>5707</v>
      </c>
      <c r="F172" s="136" t="s">
        <v>5708</v>
      </c>
      <c r="G172" s="137" t="s">
        <v>695</v>
      </c>
      <c r="H172" s="138">
        <v>0.47399999999999998</v>
      </c>
      <c r="I172" s="139"/>
      <c r="J172" s="140">
        <f>ROUND(I172*H172,2)</f>
        <v>0</v>
      </c>
      <c r="K172" s="136" t="s">
        <v>331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95</v>
      </c>
      <c r="AT172" s="145" t="s">
        <v>259</v>
      </c>
      <c r="AU172" s="145" t="s">
        <v>81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95</v>
      </c>
      <c r="BM172" s="145" t="s">
        <v>4174</v>
      </c>
    </row>
    <row r="173" spans="2:65" s="1" customFormat="1" ht="19.5">
      <c r="B173" s="33"/>
      <c r="D173" s="147" t="s">
        <v>265</v>
      </c>
      <c r="F173" s="148" t="s">
        <v>5709</v>
      </c>
      <c r="I173" s="149"/>
      <c r="L173" s="33"/>
      <c r="M173" s="150"/>
      <c r="T173" s="54"/>
      <c r="AT173" s="17" t="s">
        <v>265</v>
      </c>
      <c r="AU173" s="17" t="s">
        <v>81</v>
      </c>
    </row>
    <row r="174" spans="2:65" s="1" customFormat="1" ht="11.25">
      <c r="B174" s="33"/>
      <c r="D174" s="151" t="s">
        <v>267</v>
      </c>
      <c r="F174" s="152" t="s">
        <v>4175</v>
      </c>
      <c r="I174" s="149"/>
      <c r="L174" s="33"/>
      <c r="M174" s="190"/>
      <c r="N174" s="191"/>
      <c r="O174" s="191"/>
      <c r="P174" s="191"/>
      <c r="Q174" s="191"/>
      <c r="R174" s="191"/>
      <c r="S174" s="191"/>
      <c r="T174" s="192"/>
      <c r="AT174" s="17" t="s">
        <v>267</v>
      </c>
      <c r="AU174" s="17" t="s">
        <v>81</v>
      </c>
    </row>
    <row r="175" spans="2:65" s="1" customFormat="1" ht="6.95" customHeight="1">
      <c r="B175" s="42"/>
      <c r="C175" s="43"/>
      <c r="D175" s="43"/>
      <c r="E175" s="43"/>
      <c r="F175" s="43"/>
      <c r="G175" s="43"/>
      <c r="H175" s="43"/>
      <c r="I175" s="43"/>
      <c r="J175" s="43"/>
      <c r="K175" s="43"/>
      <c r="L175" s="33"/>
    </row>
    <row r="176" spans="2:65" ht="11.25"/>
    <row r="177" ht="11.25"/>
    <row r="178" ht="11.25"/>
    <row r="179" ht="11.25"/>
  </sheetData>
  <autoFilter ref="C95:K174" xr:uid="{00000000-0009-0000-0000-00001A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A00-000000000000}"/>
    <hyperlink ref="F103" r:id="rId2" xr:uid="{00000000-0004-0000-1A00-000001000000}"/>
    <hyperlink ref="F106" r:id="rId3" xr:uid="{00000000-0004-0000-1A00-000002000000}"/>
    <hyperlink ref="F109" r:id="rId4" xr:uid="{00000000-0004-0000-1A00-000003000000}"/>
    <hyperlink ref="F112" r:id="rId5" xr:uid="{00000000-0004-0000-1A00-000004000000}"/>
    <hyperlink ref="F115" r:id="rId6" xr:uid="{00000000-0004-0000-1A00-000005000000}"/>
    <hyperlink ref="F118" r:id="rId7" xr:uid="{00000000-0004-0000-1A00-000006000000}"/>
    <hyperlink ref="F121" r:id="rId8" xr:uid="{00000000-0004-0000-1A00-000007000000}"/>
    <hyperlink ref="F126" r:id="rId9" xr:uid="{00000000-0004-0000-1A00-000008000000}"/>
    <hyperlink ref="F132" r:id="rId10" xr:uid="{00000000-0004-0000-1A00-000009000000}"/>
    <hyperlink ref="F140" r:id="rId11" xr:uid="{00000000-0004-0000-1A00-00000A000000}"/>
    <hyperlink ref="F149" r:id="rId12" xr:uid="{00000000-0004-0000-1A00-00000B000000}"/>
    <hyperlink ref="F152" r:id="rId13" xr:uid="{00000000-0004-0000-1A00-00000C000000}"/>
    <hyperlink ref="F157" r:id="rId14" xr:uid="{00000000-0004-0000-1A00-00000D000000}"/>
    <hyperlink ref="F160" r:id="rId15" xr:uid="{00000000-0004-0000-1A00-00000E000000}"/>
    <hyperlink ref="F164" r:id="rId16" xr:uid="{00000000-0004-0000-1A00-00000F000000}"/>
    <hyperlink ref="F167" r:id="rId17" xr:uid="{00000000-0004-0000-1A00-000011000000}"/>
    <hyperlink ref="F171" r:id="rId18" xr:uid="{00000000-0004-0000-1A00-000012000000}"/>
    <hyperlink ref="F174" r:id="rId19" xr:uid="{00000000-0004-0000-1A00-000013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20"/>
  <headerFooter>
    <oddFooter>&amp;CStrana &amp;P z &amp;N</oddFooter>
  </headerFooter>
  <drawing r:id="rId2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04"/>
  <sheetViews>
    <sheetView showGridLines="0" showZeros="0" topLeftCell="A57" workbookViewId="0">
      <selection activeCell="I88" sqref="I88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4176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ROUND(J92,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ROUND((SUM(BE92:BE103)),  2)</f>
        <v>0</v>
      </c>
      <c r="I37" s="95">
        <v>0.21</v>
      </c>
      <c r="J37" s="83">
        <f>ROUND(((SUM(BE92:BE103))*I37),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ROUND((SUM(BF92:BF103)),  2)</f>
        <v>0</v>
      </c>
      <c r="I38" s="95">
        <v>0.12</v>
      </c>
      <c r="J38" s="83">
        <f>ROUND(((SUM(BF92:BF103))*I38),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ROUND((SUM(BG92:BG103)),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ROUND((SUM(BH92:BH103)),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ROUND((SUM(BI92:BI103)),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06.10 - Mostní provizorium vyvolané realizací TŠ SK BD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J92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241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3"/>
      <c r="L69" s="33"/>
    </row>
    <row r="70" spans="2:47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47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47" s="1" customFormat="1" ht="24.95" customHeight="1">
      <c r="B75" s="33"/>
      <c r="C75" s="21" t="s">
        <v>242</v>
      </c>
      <c r="L75" s="33"/>
    </row>
    <row r="76" spans="2:47" s="1" customFormat="1" ht="6.95" customHeight="1">
      <c r="B76" s="33"/>
      <c r="L76" s="33"/>
    </row>
    <row r="77" spans="2:47" s="1" customFormat="1" ht="12" customHeight="1">
      <c r="B77" s="33"/>
      <c r="C77" s="27" t="s">
        <v>17</v>
      </c>
      <c r="L77" s="33"/>
    </row>
    <row r="78" spans="2:47" s="1" customFormat="1" ht="16.5" customHeight="1">
      <c r="B78" s="33"/>
      <c r="E78" s="329" t="str">
        <f>E7</f>
        <v>ÚČOV nát. lab. LB - Stokový systém_aktualizace 2023</v>
      </c>
      <c r="F78" s="330"/>
      <c r="G78" s="330"/>
      <c r="H78" s="330"/>
      <c r="L78" s="33"/>
    </row>
    <row r="79" spans="2:47" ht="12" customHeight="1">
      <c r="B79" s="20"/>
      <c r="C79" s="27" t="s">
        <v>219</v>
      </c>
      <c r="L79" s="20"/>
    </row>
    <row r="80" spans="2:47" ht="16.5" customHeight="1">
      <c r="B80" s="20"/>
      <c r="E80" s="329" t="s">
        <v>220</v>
      </c>
      <c r="F80" s="290"/>
      <c r="G80" s="290"/>
      <c r="H80" s="290"/>
      <c r="L80" s="20"/>
    </row>
    <row r="81" spans="2:65" ht="12" customHeight="1">
      <c r="B81" s="20"/>
      <c r="C81" s="27" t="s">
        <v>221</v>
      </c>
      <c r="L81" s="20"/>
    </row>
    <row r="82" spans="2:65" s="1" customFormat="1" ht="16.5" customHeight="1">
      <c r="B82" s="33"/>
      <c r="E82" s="325" t="s">
        <v>3733</v>
      </c>
      <c r="F82" s="331"/>
      <c r="G82" s="331"/>
      <c r="H82" s="331"/>
      <c r="L82" s="33"/>
    </row>
    <row r="83" spans="2:65" s="1" customFormat="1" ht="12" customHeight="1">
      <c r="B83" s="33"/>
      <c r="C83" s="27" t="s">
        <v>3571</v>
      </c>
      <c r="L83" s="33"/>
    </row>
    <row r="84" spans="2:65" s="1" customFormat="1" ht="16.5" customHeight="1">
      <c r="B84" s="33"/>
      <c r="E84" s="312" t="str">
        <f>E13</f>
        <v>SO 06.10 - Mostní provizorium vyvolané realizací TŠ SK BD</v>
      </c>
      <c r="F84" s="331"/>
      <c r="G84" s="331"/>
      <c r="H84" s="331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7" t="s">
        <v>23</v>
      </c>
      <c r="F86" s="25" t="str">
        <f>F16</f>
        <v>Praha 6, k.ú. Bubeneč</v>
      </c>
      <c r="I86" s="27" t="s">
        <v>25</v>
      </c>
      <c r="J86" s="50" t="str">
        <f>IF(J16="","",J16)</f>
        <v>31. 3. 2023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7" t="s">
        <v>31</v>
      </c>
      <c r="F88" s="25" t="str">
        <f>E19</f>
        <v>Hlavní město Praha</v>
      </c>
      <c r="I88" s="27"/>
      <c r="J88" s="31"/>
      <c r="L88" s="33"/>
    </row>
    <row r="89" spans="2:65" s="1" customFormat="1" ht="25.7" customHeight="1">
      <c r="B89" s="33"/>
      <c r="C89" s="27" t="s">
        <v>35</v>
      </c>
      <c r="F89" s="25" t="str">
        <f>IF(E22="","",E22)</f>
        <v>Vyplň údaj</v>
      </c>
      <c r="I89" s="27"/>
      <c r="J89" s="31"/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3"/>
      <c r="C91" s="114" t="s">
        <v>243</v>
      </c>
      <c r="D91" s="115" t="s">
        <v>59</v>
      </c>
      <c r="E91" s="115" t="s">
        <v>55</v>
      </c>
      <c r="F91" s="115" t="s">
        <v>56</v>
      </c>
      <c r="G91" s="115" t="s">
        <v>244</v>
      </c>
      <c r="H91" s="115" t="s">
        <v>245</v>
      </c>
      <c r="I91" s="115" t="s">
        <v>246</v>
      </c>
      <c r="J91" s="115" t="s">
        <v>227</v>
      </c>
      <c r="K91" s="116" t="s">
        <v>247</v>
      </c>
      <c r="L91" s="113"/>
      <c r="M91" s="57" t="s">
        <v>3</v>
      </c>
      <c r="N91" s="58" t="s">
        <v>44</v>
      </c>
      <c r="O91" s="58" t="s">
        <v>248</v>
      </c>
      <c r="P91" s="58" t="s">
        <v>249</v>
      </c>
      <c r="Q91" s="58" t="s">
        <v>250</v>
      </c>
      <c r="R91" s="58" t="s">
        <v>251</v>
      </c>
      <c r="S91" s="58" t="s">
        <v>252</v>
      </c>
      <c r="T91" s="59" t="s">
        <v>253</v>
      </c>
    </row>
    <row r="92" spans="2:65" s="1" customFormat="1" ht="22.9" customHeight="1">
      <c r="B92" s="33"/>
      <c r="C92" s="62" t="s">
        <v>254</v>
      </c>
      <c r="J92" s="117">
        <f>BK92</f>
        <v>0</v>
      </c>
      <c r="L92" s="33"/>
      <c r="M92" s="60"/>
      <c r="N92" s="51"/>
      <c r="O92" s="51"/>
      <c r="P92" s="118">
        <f>P93</f>
        <v>0</v>
      </c>
      <c r="Q92" s="51"/>
      <c r="R92" s="118">
        <f>R93</f>
        <v>0</v>
      </c>
      <c r="S92" s="51"/>
      <c r="T92" s="119">
        <f>T93</f>
        <v>0</v>
      </c>
      <c r="AT92" s="17" t="s">
        <v>73</v>
      </c>
      <c r="AU92" s="17" t="s">
        <v>228</v>
      </c>
      <c r="BK92" s="120">
        <f>BK93</f>
        <v>0</v>
      </c>
    </row>
    <row r="93" spans="2:65" s="11" customFormat="1" ht="25.9" customHeight="1">
      <c r="B93" s="121"/>
      <c r="D93" s="122" t="s">
        <v>73</v>
      </c>
      <c r="E93" s="123" t="s">
        <v>532</v>
      </c>
      <c r="F93" s="123" t="s">
        <v>533</v>
      </c>
      <c r="I93" s="124"/>
      <c r="J93" s="125">
        <f>BK93</f>
        <v>0</v>
      </c>
      <c r="L93" s="121"/>
      <c r="M93" s="126"/>
      <c r="P93" s="127">
        <f>SUM(P94:P103)</f>
        <v>0</v>
      </c>
      <c r="R93" s="127">
        <f>SUM(R94:R103)</f>
        <v>0</v>
      </c>
      <c r="T93" s="128">
        <f>SUM(T94:T103)</f>
        <v>0</v>
      </c>
      <c r="AR93" s="122" t="s">
        <v>95</v>
      </c>
      <c r="AT93" s="129" t="s">
        <v>73</v>
      </c>
      <c r="AU93" s="129" t="s">
        <v>74</v>
      </c>
      <c r="AY93" s="122" t="s">
        <v>257</v>
      </c>
      <c r="BK93" s="130">
        <f>SUM(BK94:BK103)</f>
        <v>0</v>
      </c>
    </row>
    <row r="94" spans="2:65" s="1" customFormat="1" ht="16.5" customHeight="1">
      <c r="B94" s="133"/>
      <c r="C94" s="134" t="s">
        <v>81</v>
      </c>
      <c r="D94" s="134" t="s">
        <v>259</v>
      </c>
      <c r="E94" s="135" t="s">
        <v>4177</v>
      </c>
      <c r="F94" s="136" t="s">
        <v>4178</v>
      </c>
      <c r="G94" s="137" t="s">
        <v>4179</v>
      </c>
      <c r="H94" s="138">
        <v>2</v>
      </c>
      <c r="I94" s="139"/>
      <c r="J94" s="140">
        <f>ROUND(I94*H94,2)</f>
        <v>0</v>
      </c>
      <c r="K94" s="136" t="s">
        <v>331</v>
      </c>
      <c r="L94" s="33"/>
      <c r="M94" s="141" t="s">
        <v>3</v>
      </c>
      <c r="N94" s="142" t="s">
        <v>45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2301</v>
      </c>
      <c r="AT94" s="145" t="s">
        <v>259</v>
      </c>
      <c r="AU94" s="145" t="s">
        <v>81</v>
      </c>
      <c r="AY94" s="17" t="s">
        <v>257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7" t="s">
        <v>81</v>
      </c>
      <c r="BK94" s="146">
        <f>ROUND(I94*H94,2)</f>
        <v>0</v>
      </c>
      <c r="BL94" s="17" t="s">
        <v>2301</v>
      </c>
      <c r="BM94" s="145" t="s">
        <v>4180</v>
      </c>
    </row>
    <row r="95" spans="2:65" s="1" customFormat="1" ht="11.25">
      <c r="B95" s="33"/>
      <c r="D95" s="147" t="s">
        <v>265</v>
      </c>
      <c r="F95" s="148" t="s">
        <v>4178</v>
      </c>
      <c r="I95" s="149"/>
      <c r="L95" s="33"/>
      <c r="M95" s="150"/>
      <c r="T95" s="54"/>
      <c r="AT95" s="17" t="s">
        <v>265</v>
      </c>
      <c r="AU95" s="17" t="s">
        <v>81</v>
      </c>
    </row>
    <row r="96" spans="2:65" s="1" customFormat="1" ht="19.5">
      <c r="B96" s="33"/>
      <c r="D96" s="147" t="s">
        <v>981</v>
      </c>
      <c r="F96" s="189" t="s">
        <v>4181</v>
      </c>
      <c r="I96" s="149"/>
      <c r="L96" s="33"/>
      <c r="M96" s="150"/>
      <c r="T96" s="54"/>
      <c r="AT96" s="17" t="s">
        <v>981</v>
      </c>
      <c r="AU96" s="17" t="s">
        <v>81</v>
      </c>
    </row>
    <row r="97" spans="2:65" s="1" customFormat="1" ht="16.5" customHeight="1">
      <c r="B97" s="133"/>
      <c r="C97" s="134" t="s">
        <v>83</v>
      </c>
      <c r="D97" s="134" t="s">
        <v>259</v>
      </c>
      <c r="E97" s="135" t="s">
        <v>4182</v>
      </c>
      <c r="F97" s="136" t="s">
        <v>4183</v>
      </c>
      <c r="G97" s="137" t="s">
        <v>4184</v>
      </c>
      <c r="H97" s="138">
        <v>305</v>
      </c>
      <c r="I97" s="139"/>
      <c r="J97" s="140">
        <f>ROUND(I97*H97,2)</f>
        <v>0</v>
      </c>
      <c r="K97" s="136" t="s">
        <v>331</v>
      </c>
      <c r="L97" s="33"/>
      <c r="M97" s="141" t="s">
        <v>3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2301</v>
      </c>
      <c r="AT97" s="145" t="s">
        <v>259</v>
      </c>
      <c r="AU97" s="145" t="s">
        <v>81</v>
      </c>
      <c r="AY97" s="17" t="s">
        <v>257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7" t="s">
        <v>81</v>
      </c>
      <c r="BK97" s="146">
        <f>ROUND(I97*H97,2)</f>
        <v>0</v>
      </c>
      <c r="BL97" s="17" t="s">
        <v>2301</v>
      </c>
      <c r="BM97" s="145" t="s">
        <v>4185</v>
      </c>
    </row>
    <row r="98" spans="2:65" s="1" customFormat="1" ht="11.25">
      <c r="B98" s="33"/>
      <c r="D98" s="147" t="s">
        <v>265</v>
      </c>
      <c r="F98" s="148" t="s">
        <v>4183</v>
      </c>
      <c r="I98" s="149"/>
      <c r="L98" s="33"/>
      <c r="M98" s="150"/>
      <c r="T98" s="54"/>
      <c r="AT98" s="17" t="s">
        <v>265</v>
      </c>
      <c r="AU98" s="17" t="s">
        <v>81</v>
      </c>
    </row>
    <row r="99" spans="2:65" s="1" customFormat="1" ht="19.5">
      <c r="B99" s="33"/>
      <c r="D99" s="147" t="s">
        <v>981</v>
      </c>
      <c r="F99" s="189" t="s">
        <v>4186</v>
      </c>
      <c r="I99" s="149"/>
      <c r="L99" s="33"/>
      <c r="M99" s="150"/>
      <c r="T99" s="54"/>
      <c r="AT99" s="17" t="s">
        <v>981</v>
      </c>
      <c r="AU99" s="17" t="s">
        <v>81</v>
      </c>
    </row>
    <row r="100" spans="2:65" s="1" customFormat="1" ht="16.5" customHeight="1">
      <c r="B100" s="133"/>
      <c r="C100" s="134" t="s">
        <v>90</v>
      </c>
      <c r="D100" s="134" t="s">
        <v>259</v>
      </c>
      <c r="E100" s="135" t="s">
        <v>4187</v>
      </c>
      <c r="F100" s="136" t="s">
        <v>4188</v>
      </c>
      <c r="G100" s="137" t="s">
        <v>4179</v>
      </c>
      <c r="H100" s="138">
        <v>1</v>
      </c>
      <c r="I100" s="139"/>
      <c r="J100" s="140">
        <f>ROUND(I100*H100,2)</f>
        <v>0</v>
      </c>
      <c r="K100" s="136" t="s">
        <v>331</v>
      </c>
      <c r="L100" s="33"/>
      <c r="M100" s="141" t="s">
        <v>3</v>
      </c>
      <c r="N100" s="142" t="s">
        <v>45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2301</v>
      </c>
      <c r="AT100" s="145" t="s">
        <v>259</v>
      </c>
      <c r="AU100" s="145" t="s">
        <v>81</v>
      </c>
      <c r="AY100" s="17" t="s">
        <v>257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7" t="s">
        <v>81</v>
      </c>
      <c r="BK100" s="146">
        <f>ROUND(I100*H100,2)</f>
        <v>0</v>
      </c>
      <c r="BL100" s="17" t="s">
        <v>2301</v>
      </c>
      <c r="BM100" s="145" t="s">
        <v>4189</v>
      </c>
    </row>
    <row r="101" spans="2:65" s="1" customFormat="1" ht="11.25">
      <c r="B101" s="33"/>
      <c r="D101" s="147" t="s">
        <v>265</v>
      </c>
      <c r="F101" s="148" t="s">
        <v>4188</v>
      </c>
      <c r="I101" s="149"/>
      <c r="L101" s="33"/>
      <c r="M101" s="150"/>
      <c r="T101" s="54"/>
      <c r="AT101" s="17" t="s">
        <v>265</v>
      </c>
      <c r="AU101" s="17" t="s">
        <v>81</v>
      </c>
    </row>
    <row r="102" spans="2:65" s="1" customFormat="1" ht="16.5" customHeight="1">
      <c r="B102" s="133"/>
      <c r="C102" s="134" t="s">
        <v>95</v>
      </c>
      <c r="D102" s="134" t="s">
        <v>259</v>
      </c>
      <c r="E102" s="135" t="s">
        <v>4190</v>
      </c>
      <c r="F102" s="136" t="s">
        <v>4191</v>
      </c>
      <c r="G102" s="137" t="s">
        <v>4179</v>
      </c>
      <c r="H102" s="138">
        <v>1</v>
      </c>
      <c r="I102" s="139"/>
      <c r="J102" s="140">
        <f>ROUND(I102*H102,2)</f>
        <v>0</v>
      </c>
      <c r="K102" s="136" t="s">
        <v>331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2301</v>
      </c>
      <c r="AT102" s="145" t="s">
        <v>259</v>
      </c>
      <c r="AU102" s="145" t="s">
        <v>81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2301</v>
      </c>
      <c r="BM102" s="145" t="s">
        <v>4192</v>
      </c>
    </row>
    <row r="103" spans="2:65" s="1" customFormat="1" ht="11.25">
      <c r="B103" s="33"/>
      <c r="D103" s="147" t="s">
        <v>265</v>
      </c>
      <c r="F103" s="148" t="s">
        <v>4191</v>
      </c>
      <c r="I103" s="149"/>
      <c r="L103" s="33"/>
      <c r="M103" s="190"/>
      <c r="N103" s="191"/>
      <c r="O103" s="191"/>
      <c r="P103" s="191"/>
      <c r="Q103" s="191"/>
      <c r="R103" s="191"/>
      <c r="S103" s="191"/>
      <c r="T103" s="192"/>
      <c r="AT103" s="17" t="s">
        <v>265</v>
      </c>
      <c r="AU103" s="17" t="s">
        <v>81</v>
      </c>
    </row>
    <row r="104" spans="2:65" s="1" customFormat="1" ht="6.95" customHeight="1"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33"/>
    </row>
  </sheetData>
  <autoFilter ref="C91:K103" xr:uid="{00000000-0009-0000-0000-00001B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14"/>
  <sheetViews>
    <sheetView showGridLines="0" showZeros="0" topLeftCell="A171" workbookViewId="0">
      <selection activeCell="F187" sqref="F187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4193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ROUND(J96,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ROUND((SUM(BE96:BE209)),  2)</f>
        <v>0</v>
      </c>
      <c r="I37" s="95">
        <v>0.21</v>
      </c>
      <c r="J37" s="83">
        <f>ROUND(((SUM(BE96:BE209))*I37),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ROUND((SUM(BF96:BF209)),  2)</f>
        <v>0</v>
      </c>
      <c r="I38" s="95">
        <v>0.12</v>
      </c>
      <c r="J38" s="83">
        <f>ROUND(((SUM(BF96:BF209))*I38),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ROUND((SUM(BG96:BG209)),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ROUND((SUM(BH96:BH209)),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ROUND((SUM(BI96:BI209)),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06.11 - Náhradní výsadba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J96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229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899999999999999" customHeight="1">
      <c r="B69" s="109"/>
      <c r="D69" s="110" t="s">
        <v>230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899999999999999" customHeight="1">
      <c r="B70" s="109"/>
      <c r="D70" s="110" t="s">
        <v>875</v>
      </c>
      <c r="E70" s="111"/>
      <c r="F70" s="111"/>
      <c r="G70" s="111"/>
      <c r="H70" s="111"/>
      <c r="I70" s="111"/>
      <c r="J70" s="112">
        <f>J190</f>
        <v>0</v>
      </c>
      <c r="L70" s="109"/>
    </row>
    <row r="71" spans="2:47" s="9" customFormat="1" ht="19.899999999999999" customHeight="1">
      <c r="B71" s="109"/>
      <c r="D71" s="110" t="s">
        <v>236</v>
      </c>
      <c r="E71" s="111"/>
      <c r="F71" s="111"/>
      <c r="G71" s="111"/>
      <c r="H71" s="111"/>
      <c r="I71" s="111"/>
      <c r="J71" s="112">
        <f>J199</f>
        <v>0</v>
      </c>
      <c r="L71" s="109"/>
    </row>
    <row r="72" spans="2:47" s="8" customFormat="1" ht="24.95" customHeight="1">
      <c r="B72" s="105"/>
      <c r="D72" s="106" t="s">
        <v>1436</v>
      </c>
      <c r="E72" s="107"/>
      <c r="F72" s="107"/>
      <c r="G72" s="107"/>
      <c r="H72" s="107"/>
      <c r="I72" s="107"/>
      <c r="J72" s="108">
        <f>J203</f>
        <v>0</v>
      </c>
      <c r="L72" s="105"/>
    </row>
    <row r="73" spans="2:47" s="1" customFormat="1" ht="21.75" customHeight="1">
      <c r="B73" s="33"/>
      <c r="L73" s="33"/>
    </row>
    <row r="74" spans="2:47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4.95" customHeight="1">
      <c r="B79" s="33"/>
      <c r="C79" s="21" t="s">
        <v>242</v>
      </c>
      <c r="L79" s="33"/>
    </row>
    <row r="80" spans="2:47" s="1" customFormat="1" ht="6.95" customHeight="1">
      <c r="B80" s="33"/>
      <c r="L80" s="33"/>
    </row>
    <row r="81" spans="2:63" s="1" customFormat="1" ht="12" customHeight="1">
      <c r="B81" s="33"/>
      <c r="C81" s="27" t="s">
        <v>17</v>
      </c>
      <c r="L81" s="33"/>
    </row>
    <row r="82" spans="2:63" s="1" customFormat="1" ht="16.5" customHeight="1">
      <c r="B82" s="33"/>
      <c r="E82" s="329" t="str">
        <f>E7</f>
        <v>ÚČOV nát. lab. LB - Stokový systém_aktualizace 2023</v>
      </c>
      <c r="F82" s="330"/>
      <c r="G82" s="330"/>
      <c r="H82" s="330"/>
      <c r="L82" s="33"/>
    </row>
    <row r="83" spans="2:63" ht="12" customHeight="1">
      <c r="B83" s="20"/>
      <c r="C83" s="27" t="s">
        <v>219</v>
      </c>
      <c r="L83" s="20"/>
    </row>
    <row r="84" spans="2:63" ht="16.5" customHeight="1">
      <c r="B84" s="20"/>
      <c r="E84" s="329" t="s">
        <v>220</v>
      </c>
      <c r="F84" s="290"/>
      <c r="G84" s="290"/>
      <c r="H84" s="290"/>
      <c r="L84" s="20"/>
    </row>
    <row r="85" spans="2:63" ht="12" customHeight="1">
      <c r="B85" s="20"/>
      <c r="C85" s="27" t="s">
        <v>221</v>
      </c>
      <c r="L85" s="20"/>
    </row>
    <row r="86" spans="2:63" s="1" customFormat="1" ht="16.5" customHeight="1">
      <c r="B86" s="33"/>
      <c r="E86" s="325" t="s">
        <v>3733</v>
      </c>
      <c r="F86" s="331"/>
      <c r="G86" s="331"/>
      <c r="H86" s="331"/>
      <c r="L86" s="33"/>
    </row>
    <row r="87" spans="2:63" s="1" customFormat="1" ht="12" customHeight="1">
      <c r="B87" s="33"/>
      <c r="C87" s="27" t="s">
        <v>3571</v>
      </c>
      <c r="L87" s="33"/>
    </row>
    <row r="88" spans="2:63" s="1" customFormat="1" ht="16.5" customHeight="1">
      <c r="B88" s="33"/>
      <c r="E88" s="312" t="str">
        <f>E13</f>
        <v>SO 06.11 - Náhradní výsadba</v>
      </c>
      <c r="F88" s="331"/>
      <c r="G88" s="331"/>
      <c r="H88" s="331"/>
      <c r="L88" s="33"/>
    </row>
    <row r="89" spans="2:63" s="1" customFormat="1" ht="6.95" customHeight="1">
      <c r="B89" s="33"/>
      <c r="L89" s="33"/>
    </row>
    <row r="90" spans="2:63" s="1" customFormat="1" ht="12" customHeight="1">
      <c r="B90" s="33"/>
      <c r="C90" s="27" t="s">
        <v>23</v>
      </c>
      <c r="F90" s="25" t="str">
        <f>F16</f>
        <v>Praha 6, k.ú. Bubeneč</v>
      </c>
      <c r="I90" s="27" t="s">
        <v>25</v>
      </c>
      <c r="J90" s="50" t="str">
        <f>IF(J16="","",J16)</f>
        <v>31. 3. 2023</v>
      </c>
      <c r="L90" s="33"/>
    </row>
    <row r="91" spans="2:63" s="1" customFormat="1" ht="6.95" customHeight="1">
      <c r="B91" s="33"/>
      <c r="L91" s="33"/>
    </row>
    <row r="92" spans="2:63" s="1" customFormat="1" ht="25.7" customHeight="1">
      <c r="B92" s="33"/>
      <c r="C92" s="27" t="s">
        <v>31</v>
      </c>
      <c r="F92" s="25" t="str">
        <f>E19</f>
        <v>Hlavní město Praha</v>
      </c>
      <c r="I92" s="27"/>
      <c r="J92" s="31"/>
      <c r="L92" s="33"/>
    </row>
    <row r="93" spans="2:63" s="1" customFormat="1" ht="25.7" customHeight="1">
      <c r="B93" s="33"/>
      <c r="C93" s="27" t="s">
        <v>35</v>
      </c>
      <c r="F93" s="25" t="str">
        <f>IF(E22="","",E22)</f>
        <v>Vyplň údaj</v>
      </c>
      <c r="I93" s="27"/>
      <c r="J93" s="31"/>
      <c r="L93" s="33"/>
    </row>
    <row r="94" spans="2:63" s="1" customFormat="1" ht="10.35" customHeight="1">
      <c r="B94" s="33"/>
      <c r="L94" s="33"/>
    </row>
    <row r="95" spans="2:63" s="10" customFormat="1" ht="29.25" customHeight="1">
      <c r="B95" s="113"/>
      <c r="C95" s="114" t="s">
        <v>243</v>
      </c>
      <c r="D95" s="115" t="s">
        <v>59</v>
      </c>
      <c r="E95" s="115" t="s">
        <v>55</v>
      </c>
      <c r="F95" s="115" t="s">
        <v>56</v>
      </c>
      <c r="G95" s="115" t="s">
        <v>244</v>
      </c>
      <c r="H95" s="115" t="s">
        <v>245</v>
      </c>
      <c r="I95" s="115" t="s">
        <v>246</v>
      </c>
      <c r="J95" s="115" t="s">
        <v>227</v>
      </c>
      <c r="K95" s="116" t="s">
        <v>247</v>
      </c>
      <c r="L95" s="113"/>
      <c r="M95" s="57" t="s">
        <v>3</v>
      </c>
      <c r="N95" s="58" t="s">
        <v>44</v>
      </c>
      <c r="O95" s="58" t="s">
        <v>248</v>
      </c>
      <c r="P95" s="58" t="s">
        <v>249</v>
      </c>
      <c r="Q95" s="58" t="s">
        <v>250</v>
      </c>
      <c r="R95" s="58" t="s">
        <v>251</v>
      </c>
      <c r="S95" s="58" t="s">
        <v>252</v>
      </c>
      <c r="T95" s="59" t="s">
        <v>253</v>
      </c>
    </row>
    <row r="96" spans="2:63" s="1" customFormat="1" ht="22.9" customHeight="1">
      <c r="B96" s="33"/>
      <c r="C96" s="62" t="s">
        <v>254</v>
      </c>
      <c r="J96" s="117">
        <f>BK96</f>
        <v>0</v>
      </c>
      <c r="L96" s="33"/>
      <c r="M96" s="60"/>
      <c r="N96" s="51"/>
      <c r="O96" s="51"/>
      <c r="P96" s="118">
        <f>P97+P203</f>
        <v>0</v>
      </c>
      <c r="Q96" s="51"/>
      <c r="R96" s="118">
        <f>R97+R203</f>
        <v>6.566033</v>
      </c>
      <c r="S96" s="51"/>
      <c r="T96" s="119">
        <f>T97+T203</f>
        <v>0</v>
      </c>
      <c r="AT96" s="17" t="s">
        <v>73</v>
      </c>
      <c r="AU96" s="17" t="s">
        <v>228</v>
      </c>
      <c r="BK96" s="120">
        <f>BK97+BK203</f>
        <v>0</v>
      </c>
    </row>
    <row r="97" spans="2:65" s="11" customFormat="1" ht="25.9" customHeight="1">
      <c r="B97" s="121"/>
      <c r="D97" s="122" t="s">
        <v>73</v>
      </c>
      <c r="E97" s="123" t="s">
        <v>255</v>
      </c>
      <c r="F97" s="123" t="s">
        <v>256</v>
      </c>
      <c r="I97" s="124"/>
      <c r="J97" s="125">
        <f>BK97</f>
        <v>0</v>
      </c>
      <c r="L97" s="121"/>
      <c r="M97" s="126"/>
      <c r="P97" s="127">
        <f>P98+P190+P199</f>
        <v>0</v>
      </c>
      <c r="R97" s="127">
        <f>R98+R190+R199</f>
        <v>6.566033</v>
      </c>
      <c r="T97" s="128">
        <f>T98+T190+T199</f>
        <v>0</v>
      </c>
      <c r="AR97" s="122" t="s">
        <v>81</v>
      </c>
      <c r="AT97" s="129" t="s">
        <v>73</v>
      </c>
      <c r="AU97" s="129" t="s">
        <v>74</v>
      </c>
      <c r="AY97" s="122" t="s">
        <v>257</v>
      </c>
      <c r="BK97" s="130">
        <f>BK98+BK190+BK199</f>
        <v>0</v>
      </c>
    </row>
    <row r="98" spans="2:65" s="11" customFormat="1" ht="22.9" customHeight="1">
      <c r="B98" s="121"/>
      <c r="D98" s="122" t="s">
        <v>73</v>
      </c>
      <c r="E98" s="131" t="s">
        <v>81</v>
      </c>
      <c r="F98" s="131" t="s">
        <v>258</v>
      </c>
      <c r="I98" s="124"/>
      <c r="J98" s="132">
        <f>BK98</f>
        <v>0</v>
      </c>
      <c r="L98" s="121"/>
      <c r="M98" s="126"/>
      <c r="P98" s="127">
        <f>SUM(P99:P189)</f>
        <v>0</v>
      </c>
      <c r="R98" s="127">
        <f>SUM(R99:R189)</f>
        <v>6.5640049999999999</v>
      </c>
      <c r="T98" s="128">
        <f>SUM(T99:T189)</f>
        <v>0</v>
      </c>
      <c r="AR98" s="122" t="s">
        <v>81</v>
      </c>
      <c r="AT98" s="129" t="s">
        <v>73</v>
      </c>
      <c r="AU98" s="129" t="s">
        <v>81</v>
      </c>
      <c r="AY98" s="122" t="s">
        <v>257</v>
      </c>
      <c r="BK98" s="130">
        <f>SUM(BK99:BK189)</f>
        <v>0</v>
      </c>
    </row>
    <row r="99" spans="2:65" s="1" customFormat="1" ht="16.5" customHeight="1">
      <c r="B99" s="133"/>
      <c r="C99" s="134" t="s">
        <v>81</v>
      </c>
      <c r="D99" s="134" t="s">
        <v>259</v>
      </c>
      <c r="E99" s="135" t="s">
        <v>4194</v>
      </c>
      <c r="F99" s="136" t="s">
        <v>4195</v>
      </c>
      <c r="G99" s="137" t="s">
        <v>1829</v>
      </c>
      <c r="H99" s="138">
        <v>5</v>
      </c>
      <c r="I99" s="139"/>
      <c r="J99" s="140">
        <f>ROUND(I99*H99,2)</f>
        <v>0</v>
      </c>
      <c r="K99" s="136" t="s">
        <v>263</v>
      </c>
      <c r="L99" s="33"/>
      <c r="M99" s="141" t="s">
        <v>3</v>
      </c>
      <c r="N99" s="142" t="s">
        <v>45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95</v>
      </c>
      <c r="AT99" s="145" t="s">
        <v>259</v>
      </c>
      <c r="AU99" s="145" t="s">
        <v>83</v>
      </c>
      <c r="AY99" s="17" t="s">
        <v>257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7" t="s">
        <v>81</v>
      </c>
      <c r="BK99" s="146">
        <f>ROUND(I99*H99,2)</f>
        <v>0</v>
      </c>
      <c r="BL99" s="17" t="s">
        <v>95</v>
      </c>
      <c r="BM99" s="145" t="s">
        <v>4196</v>
      </c>
    </row>
    <row r="100" spans="2:65" s="1" customFormat="1" ht="11.25">
      <c r="B100" s="33"/>
      <c r="D100" s="147" t="s">
        <v>265</v>
      </c>
      <c r="F100" s="148" t="s">
        <v>4197</v>
      </c>
      <c r="I100" s="149"/>
      <c r="L100" s="33"/>
      <c r="M100" s="150"/>
      <c r="T100" s="54"/>
      <c r="AT100" s="17" t="s">
        <v>265</v>
      </c>
      <c r="AU100" s="17" t="s">
        <v>83</v>
      </c>
    </row>
    <row r="101" spans="2:65" s="1" customFormat="1" ht="11.25">
      <c r="B101" s="33"/>
      <c r="D101" s="151" t="s">
        <v>267</v>
      </c>
      <c r="F101" s="152" t="s">
        <v>4198</v>
      </c>
      <c r="I101" s="149"/>
      <c r="L101" s="33"/>
      <c r="M101" s="150"/>
      <c r="T101" s="54"/>
      <c r="AT101" s="17" t="s">
        <v>267</v>
      </c>
      <c r="AU101" s="17" t="s">
        <v>83</v>
      </c>
    </row>
    <row r="102" spans="2:65" s="13" customFormat="1" ht="11.25">
      <c r="B102" s="173"/>
      <c r="D102" s="147" t="s">
        <v>269</v>
      </c>
      <c r="E102" s="174" t="s">
        <v>3</v>
      </c>
      <c r="F102" s="175" t="s">
        <v>4199</v>
      </c>
      <c r="H102" s="174" t="s">
        <v>3</v>
      </c>
      <c r="I102" s="176"/>
      <c r="L102" s="173"/>
      <c r="M102" s="177"/>
      <c r="T102" s="178"/>
      <c r="AT102" s="174" t="s">
        <v>269</v>
      </c>
      <c r="AU102" s="174" t="s">
        <v>83</v>
      </c>
      <c r="AV102" s="13" t="s">
        <v>81</v>
      </c>
      <c r="AW102" s="13" t="s">
        <v>37</v>
      </c>
      <c r="AX102" s="13" t="s">
        <v>74</v>
      </c>
      <c r="AY102" s="174" t="s">
        <v>257</v>
      </c>
    </row>
    <row r="103" spans="2:65" s="12" customFormat="1" ht="11.25">
      <c r="B103" s="153"/>
      <c r="D103" s="147" t="s">
        <v>269</v>
      </c>
      <c r="E103" s="154" t="s">
        <v>3</v>
      </c>
      <c r="F103" s="155" t="s">
        <v>4200</v>
      </c>
      <c r="H103" s="156">
        <v>5</v>
      </c>
      <c r="I103" s="157"/>
      <c r="L103" s="153"/>
      <c r="M103" s="158"/>
      <c r="T103" s="159"/>
      <c r="AT103" s="154" t="s">
        <v>269</v>
      </c>
      <c r="AU103" s="154" t="s">
        <v>83</v>
      </c>
      <c r="AV103" s="12" t="s">
        <v>83</v>
      </c>
      <c r="AW103" s="12" t="s">
        <v>37</v>
      </c>
      <c r="AX103" s="12" t="s">
        <v>81</v>
      </c>
      <c r="AY103" s="154" t="s">
        <v>257</v>
      </c>
    </row>
    <row r="104" spans="2:65" s="1" customFormat="1" ht="21.75" customHeight="1">
      <c r="B104" s="133"/>
      <c r="C104" s="134" t="s">
        <v>83</v>
      </c>
      <c r="D104" s="134" t="s">
        <v>259</v>
      </c>
      <c r="E104" s="135" t="s">
        <v>5681</v>
      </c>
      <c r="F104" s="136" t="s">
        <v>5673</v>
      </c>
      <c r="G104" s="137" t="s">
        <v>274</v>
      </c>
      <c r="H104" s="138">
        <v>2.5</v>
      </c>
      <c r="I104" s="139"/>
      <c r="J104" s="140">
        <f>ROUND(I104*H104,2)</f>
        <v>0</v>
      </c>
      <c r="K104" s="136" t="s">
        <v>331</v>
      </c>
      <c r="L104" s="33"/>
      <c r="M104" s="141" t="s">
        <v>3</v>
      </c>
      <c r="N104" s="142" t="s">
        <v>45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95</v>
      </c>
      <c r="AT104" s="145" t="s">
        <v>259</v>
      </c>
      <c r="AU104" s="145" t="s">
        <v>83</v>
      </c>
      <c r="AY104" s="17" t="s">
        <v>257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7" t="s">
        <v>81</v>
      </c>
      <c r="BK104" s="146">
        <f>ROUND(I104*H104,2)</f>
        <v>0</v>
      </c>
      <c r="BL104" s="17" t="s">
        <v>95</v>
      </c>
      <c r="BM104" s="145" t="s">
        <v>4201</v>
      </c>
    </row>
    <row r="105" spans="2:65" s="1" customFormat="1" ht="19.5">
      <c r="B105" s="33"/>
      <c r="D105" s="147" t="s">
        <v>265</v>
      </c>
      <c r="F105" s="148" t="s">
        <v>5674</v>
      </c>
      <c r="I105" s="149"/>
      <c r="L105" s="33"/>
      <c r="M105" s="150"/>
      <c r="T105" s="54"/>
      <c r="AT105" s="17" t="s">
        <v>265</v>
      </c>
      <c r="AU105" s="17" t="s">
        <v>83</v>
      </c>
    </row>
    <row r="106" spans="2:65" s="1" customFormat="1" ht="11.25">
      <c r="B106" s="33"/>
      <c r="D106" s="151" t="s">
        <v>267</v>
      </c>
      <c r="F106" s="152" t="s">
        <v>4202</v>
      </c>
      <c r="I106" s="149"/>
      <c r="L106" s="33"/>
      <c r="M106" s="150"/>
      <c r="T106" s="54"/>
      <c r="AT106" s="17" t="s">
        <v>267</v>
      </c>
      <c r="AU106" s="17" t="s">
        <v>83</v>
      </c>
    </row>
    <row r="107" spans="2:65" s="12" customFormat="1" ht="11.25">
      <c r="B107" s="153"/>
      <c r="D107" s="147" t="s">
        <v>269</v>
      </c>
      <c r="E107" s="154" t="s">
        <v>3</v>
      </c>
      <c r="F107" s="155" t="s">
        <v>4203</v>
      </c>
      <c r="H107" s="156">
        <v>2.5</v>
      </c>
      <c r="I107" s="157"/>
      <c r="L107" s="153"/>
      <c r="M107" s="158"/>
      <c r="T107" s="159"/>
      <c r="AT107" s="154" t="s">
        <v>269</v>
      </c>
      <c r="AU107" s="154" t="s">
        <v>83</v>
      </c>
      <c r="AV107" s="12" t="s">
        <v>83</v>
      </c>
      <c r="AW107" s="12" t="s">
        <v>37</v>
      </c>
      <c r="AX107" s="12" t="s">
        <v>81</v>
      </c>
      <c r="AY107" s="154" t="s">
        <v>257</v>
      </c>
    </row>
    <row r="108" spans="2:65" s="1" customFormat="1" ht="16.5" customHeight="1">
      <c r="B108" s="133"/>
      <c r="C108" s="134" t="s">
        <v>90</v>
      </c>
      <c r="D108" s="134" t="s">
        <v>259</v>
      </c>
      <c r="E108" s="135" t="s">
        <v>3624</v>
      </c>
      <c r="F108" s="136" t="s">
        <v>3625</v>
      </c>
      <c r="G108" s="137" t="s">
        <v>274</v>
      </c>
      <c r="H108" s="138">
        <v>2.5</v>
      </c>
      <c r="I108" s="139"/>
      <c r="J108" s="140">
        <f>ROUND(I108*H108,2)</f>
        <v>0</v>
      </c>
      <c r="K108" s="136" t="s">
        <v>263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95</v>
      </c>
      <c r="AT108" s="145" t="s">
        <v>259</v>
      </c>
      <c r="AU108" s="145" t="s">
        <v>83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4204</v>
      </c>
    </row>
    <row r="109" spans="2:65" s="1" customFormat="1" ht="19.5">
      <c r="B109" s="33"/>
      <c r="D109" s="147" t="s">
        <v>265</v>
      </c>
      <c r="F109" s="148" t="s">
        <v>3627</v>
      </c>
      <c r="I109" s="149"/>
      <c r="L109" s="33"/>
      <c r="M109" s="150"/>
      <c r="T109" s="54"/>
      <c r="AT109" s="17" t="s">
        <v>265</v>
      </c>
      <c r="AU109" s="17" t="s">
        <v>83</v>
      </c>
    </row>
    <row r="110" spans="2:65" s="1" customFormat="1" ht="11.25">
      <c r="B110" s="33"/>
      <c r="D110" s="151" t="s">
        <v>267</v>
      </c>
      <c r="F110" s="152" t="s">
        <v>3628</v>
      </c>
      <c r="I110" s="149"/>
      <c r="L110" s="33"/>
      <c r="M110" s="150"/>
      <c r="T110" s="54"/>
      <c r="AT110" s="17" t="s">
        <v>267</v>
      </c>
      <c r="AU110" s="17" t="s">
        <v>83</v>
      </c>
    </row>
    <row r="111" spans="2:65" s="1" customFormat="1" ht="21.75" customHeight="1">
      <c r="B111" s="133"/>
      <c r="C111" s="134" t="s">
        <v>95</v>
      </c>
      <c r="D111" s="134" t="s">
        <v>259</v>
      </c>
      <c r="E111" s="135" t="s">
        <v>4205</v>
      </c>
      <c r="F111" s="136" t="s">
        <v>4206</v>
      </c>
      <c r="G111" s="137" t="s">
        <v>1829</v>
      </c>
      <c r="H111" s="138">
        <v>5</v>
      </c>
      <c r="I111" s="139"/>
      <c r="J111" s="140">
        <f>ROUND(I111*H111,2)</f>
        <v>0</v>
      </c>
      <c r="K111" s="136" t="s">
        <v>263</v>
      </c>
      <c r="L111" s="33"/>
      <c r="M111" s="141" t="s">
        <v>3</v>
      </c>
      <c r="N111" s="142" t="s">
        <v>45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95</v>
      </c>
      <c r="AT111" s="145" t="s">
        <v>259</v>
      </c>
      <c r="AU111" s="145" t="s">
        <v>83</v>
      </c>
      <c r="AY111" s="17" t="s">
        <v>257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7" t="s">
        <v>81</v>
      </c>
      <c r="BK111" s="146">
        <f>ROUND(I111*H111,2)</f>
        <v>0</v>
      </c>
      <c r="BL111" s="17" t="s">
        <v>95</v>
      </c>
      <c r="BM111" s="145" t="s">
        <v>4207</v>
      </c>
    </row>
    <row r="112" spans="2:65" s="1" customFormat="1" ht="19.5">
      <c r="B112" s="33"/>
      <c r="D112" s="147" t="s">
        <v>265</v>
      </c>
      <c r="F112" s="148" t="s">
        <v>4208</v>
      </c>
      <c r="I112" s="149"/>
      <c r="L112" s="33"/>
      <c r="M112" s="150"/>
      <c r="T112" s="54"/>
      <c r="AT112" s="17" t="s">
        <v>265</v>
      </c>
      <c r="AU112" s="17" t="s">
        <v>83</v>
      </c>
    </row>
    <row r="113" spans="2:65" s="1" customFormat="1" ht="11.25">
      <c r="B113" s="33"/>
      <c r="D113" s="151" t="s">
        <v>267</v>
      </c>
      <c r="F113" s="152" t="s">
        <v>4209</v>
      </c>
      <c r="I113" s="149"/>
      <c r="L113" s="33"/>
      <c r="M113" s="150"/>
      <c r="T113" s="54"/>
      <c r="AT113" s="17" t="s">
        <v>267</v>
      </c>
      <c r="AU113" s="17" t="s">
        <v>83</v>
      </c>
    </row>
    <row r="114" spans="2:65" s="12" customFormat="1" ht="11.25">
      <c r="B114" s="153"/>
      <c r="D114" s="147" t="s">
        <v>269</v>
      </c>
      <c r="E114" s="154" t="s">
        <v>3</v>
      </c>
      <c r="F114" s="155" t="s">
        <v>4200</v>
      </c>
      <c r="H114" s="156">
        <v>5</v>
      </c>
      <c r="I114" s="157"/>
      <c r="L114" s="153"/>
      <c r="M114" s="158"/>
      <c r="T114" s="159"/>
      <c r="AT114" s="154" t="s">
        <v>269</v>
      </c>
      <c r="AU114" s="154" t="s">
        <v>83</v>
      </c>
      <c r="AV114" s="12" t="s">
        <v>83</v>
      </c>
      <c r="AW114" s="12" t="s">
        <v>37</v>
      </c>
      <c r="AX114" s="12" t="s">
        <v>81</v>
      </c>
      <c r="AY114" s="154" t="s">
        <v>257</v>
      </c>
    </row>
    <row r="115" spans="2:65" s="1" customFormat="1" ht="16.5" customHeight="1">
      <c r="B115" s="133"/>
      <c r="C115" s="160" t="s">
        <v>292</v>
      </c>
      <c r="D115" s="160" t="s">
        <v>327</v>
      </c>
      <c r="E115" s="161" t="s">
        <v>4210</v>
      </c>
      <c r="F115" s="162" t="s">
        <v>4211</v>
      </c>
      <c r="G115" s="163" t="s">
        <v>274</v>
      </c>
      <c r="H115" s="164">
        <v>1.875</v>
      </c>
      <c r="I115" s="165"/>
      <c r="J115" s="166">
        <f>ROUND(I115*H115,2)</f>
        <v>0</v>
      </c>
      <c r="K115" s="162" t="s">
        <v>263</v>
      </c>
      <c r="L115" s="167"/>
      <c r="M115" s="168" t="s">
        <v>3</v>
      </c>
      <c r="N115" s="169" t="s">
        <v>45</v>
      </c>
      <c r="P115" s="143">
        <f>O115*H115</f>
        <v>0</v>
      </c>
      <c r="Q115" s="143">
        <v>0.22</v>
      </c>
      <c r="R115" s="143">
        <f>Q115*H115</f>
        <v>0.41249999999999998</v>
      </c>
      <c r="S115" s="143">
        <v>0</v>
      </c>
      <c r="T115" s="144">
        <f>S115*H115</f>
        <v>0</v>
      </c>
      <c r="AR115" s="145" t="s">
        <v>310</v>
      </c>
      <c r="AT115" s="145" t="s">
        <v>327</v>
      </c>
      <c r="AU115" s="145" t="s">
        <v>83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95</v>
      </c>
      <c r="BM115" s="145" t="s">
        <v>4212</v>
      </c>
    </row>
    <row r="116" spans="2:65" s="1" customFormat="1" ht="11.25">
      <c r="B116" s="33"/>
      <c r="D116" s="147" t="s">
        <v>265</v>
      </c>
      <c r="F116" s="148" t="s">
        <v>4211</v>
      </c>
      <c r="I116" s="149"/>
      <c r="L116" s="33"/>
      <c r="M116" s="150"/>
      <c r="T116" s="54"/>
      <c r="AT116" s="17" t="s">
        <v>265</v>
      </c>
      <c r="AU116" s="17" t="s">
        <v>83</v>
      </c>
    </row>
    <row r="117" spans="2:65" s="13" customFormat="1" ht="11.25">
      <c r="B117" s="173"/>
      <c r="D117" s="147" t="s">
        <v>269</v>
      </c>
      <c r="E117" s="174" t="s">
        <v>3</v>
      </c>
      <c r="F117" s="175" t="s">
        <v>4213</v>
      </c>
      <c r="H117" s="174" t="s">
        <v>3</v>
      </c>
      <c r="I117" s="176"/>
      <c r="L117" s="173"/>
      <c r="M117" s="177"/>
      <c r="T117" s="178"/>
      <c r="AT117" s="174" t="s">
        <v>269</v>
      </c>
      <c r="AU117" s="174" t="s">
        <v>83</v>
      </c>
      <c r="AV117" s="13" t="s">
        <v>81</v>
      </c>
      <c r="AW117" s="13" t="s">
        <v>37</v>
      </c>
      <c r="AX117" s="13" t="s">
        <v>74</v>
      </c>
      <c r="AY117" s="174" t="s">
        <v>257</v>
      </c>
    </row>
    <row r="118" spans="2:65" s="12" customFormat="1" ht="11.25">
      <c r="B118" s="153"/>
      <c r="D118" s="147" t="s">
        <v>269</v>
      </c>
      <c r="E118" s="154" t="s">
        <v>3</v>
      </c>
      <c r="F118" s="155" t="s">
        <v>4214</v>
      </c>
      <c r="H118" s="156">
        <v>1.875</v>
      </c>
      <c r="I118" s="157"/>
      <c r="L118" s="153"/>
      <c r="M118" s="158"/>
      <c r="T118" s="159"/>
      <c r="AT118" s="154" t="s">
        <v>269</v>
      </c>
      <c r="AU118" s="154" t="s">
        <v>83</v>
      </c>
      <c r="AV118" s="12" t="s">
        <v>83</v>
      </c>
      <c r="AW118" s="12" t="s">
        <v>37</v>
      </c>
      <c r="AX118" s="12" t="s">
        <v>81</v>
      </c>
      <c r="AY118" s="154" t="s">
        <v>257</v>
      </c>
    </row>
    <row r="119" spans="2:65" s="1" customFormat="1" ht="16.5" customHeight="1">
      <c r="B119" s="133"/>
      <c r="C119" s="160" t="s">
        <v>297</v>
      </c>
      <c r="D119" s="160" t="s">
        <v>327</v>
      </c>
      <c r="E119" s="161" t="s">
        <v>4215</v>
      </c>
      <c r="F119" s="162" t="s">
        <v>4216</v>
      </c>
      <c r="G119" s="163" t="s">
        <v>1557</v>
      </c>
      <c r="H119" s="164">
        <v>1.75</v>
      </c>
      <c r="I119" s="165"/>
      <c r="J119" s="166">
        <f>ROUND(I119*H119,2)</f>
        <v>0</v>
      </c>
      <c r="K119" s="162" t="s">
        <v>331</v>
      </c>
      <c r="L119" s="167"/>
      <c r="M119" s="168" t="s">
        <v>3</v>
      </c>
      <c r="N119" s="169" t="s">
        <v>45</v>
      </c>
      <c r="P119" s="143">
        <f>O119*H119</f>
        <v>0</v>
      </c>
      <c r="Q119" s="143">
        <v>1</v>
      </c>
      <c r="R119" s="143">
        <f>Q119*H119</f>
        <v>1.75</v>
      </c>
      <c r="S119" s="143">
        <v>0</v>
      </c>
      <c r="T119" s="144">
        <f>S119*H119</f>
        <v>0</v>
      </c>
      <c r="AR119" s="145" t="s">
        <v>310</v>
      </c>
      <c r="AT119" s="145" t="s">
        <v>327</v>
      </c>
      <c r="AU119" s="145" t="s">
        <v>83</v>
      </c>
      <c r="AY119" s="17" t="s">
        <v>257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7" t="s">
        <v>81</v>
      </c>
      <c r="BK119" s="146">
        <f>ROUND(I119*H119,2)</f>
        <v>0</v>
      </c>
      <c r="BL119" s="17" t="s">
        <v>95</v>
      </c>
      <c r="BM119" s="145" t="s">
        <v>4217</v>
      </c>
    </row>
    <row r="120" spans="2:65" s="1" customFormat="1" ht="11.25">
      <c r="B120" s="33"/>
      <c r="D120" s="147" t="s">
        <v>265</v>
      </c>
      <c r="F120" s="148" t="s">
        <v>4216</v>
      </c>
      <c r="I120" s="149"/>
      <c r="L120" s="33"/>
      <c r="M120" s="150"/>
      <c r="T120" s="54"/>
      <c r="AT120" s="17" t="s">
        <v>265</v>
      </c>
      <c r="AU120" s="17" t="s">
        <v>83</v>
      </c>
    </row>
    <row r="121" spans="2:65" s="13" customFormat="1" ht="11.25">
      <c r="B121" s="173"/>
      <c r="D121" s="147" t="s">
        <v>269</v>
      </c>
      <c r="E121" s="174" t="s">
        <v>3</v>
      </c>
      <c r="F121" s="175" t="s">
        <v>4218</v>
      </c>
      <c r="H121" s="174" t="s">
        <v>3</v>
      </c>
      <c r="I121" s="176"/>
      <c r="L121" s="173"/>
      <c r="M121" s="177"/>
      <c r="T121" s="178"/>
      <c r="AT121" s="174" t="s">
        <v>269</v>
      </c>
      <c r="AU121" s="174" t="s">
        <v>83</v>
      </c>
      <c r="AV121" s="13" t="s">
        <v>81</v>
      </c>
      <c r="AW121" s="13" t="s">
        <v>37</v>
      </c>
      <c r="AX121" s="13" t="s">
        <v>74</v>
      </c>
      <c r="AY121" s="174" t="s">
        <v>257</v>
      </c>
    </row>
    <row r="122" spans="2:65" s="12" customFormat="1" ht="11.25">
      <c r="B122" s="153"/>
      <c r="D122" s="147" t="s">
        <v>269</v>
      </c>
      <c r="E122" s="154" t="s">
        <v>3</v>
      </c>
      <c r="F122" s="155" t="s">
        <v>4219</v>
      </c>
      <c r="H122" s="156">
        <v>1.75</v>
      </c>
      <c r="I122" s="157"/>
      <c r="L122" s="153"/>
      <c r="M122" s="158"/>
      <c r="T122" s="159"/>
      <c r="AT122" s="154" t="s">
        <v>269</v>
      </c>
      <c r="AU122" s="154" t="s">
        <v>83</v>
      </c>
      <c r="AV122" s="12" t="s">
        <v>83</v>
      </c>
      <c r="AW122" s="12" t="s">
        <v>37</v>
      </c>
      <c r="AX122" s="12" t="s">
        <v>74</v>
      </c>
      <c r="AY122" s="154" t="s">
        <v>257</v>
      </c>
    </row>
    <row r="123" spans="2:65" s="14" customFormat="1" ht="11.25">
      <c r="B123" s="179"/>
      <c r="D123" s="147" t="s">
        <v>269</v>
      </c>
      <c r="E123" s="180" t="s">
        <v>3</v>
      </c>
      <c r="F123" s="181" t="s">
        <v>610</v>
      </c>
      <c r="H123" s="182">
        <v>1.75</v>
      </c>
      <c r="I123" s="183"/>
      <c r="L123" s="179"/>
      <c r="M123" s="184"/>
      <c r="T123" s="185"/>
      <c r="AT123" s="180" t="s">
        <v>269</v>
      </c>
      <c r="AU123" s="180" t="s">
        <v>83</v>
      </c>
      <c r="AV123" s="14" t="s">
        <v>95</v>
      </c>
      <c r="AW123" s="14" t="s">
        <v>37</v>
      </c>
      <c r="AX123" s="14" t="s">
        <v>81</v>
      </c>
      <c r="AY123" s="180" t="s">
        <v>257</v>
      </c>
    </row>
    <row r="124" spans="2:65" s="1" customFormat="1" ht="16.5" customHeight="1">
      <c r="B124" s="133"/>
      <c r="C124" s="160" t="s">
        <v>303</v>
      </c>
      <c r="D124" s="160" t="s">
        <v>327</v>
      </c>
      <c r="E124" s="161" t="s">
        <v>4220</v>
      </c>
      <c r="F124" s="162" t="s">
        <v>4221</v>
      </c>
      <c r="G124" s="163" t="s">
        <v>695</v>
      </c>
      <c r="H124" s="164">
        <v>2.6139999999999999</v>
      </c>
      <c r="I124" s="165"/>
      <c r="J124" s="166">
        <f>ROUND(I124*H124,2)</f>
        <v>0</v>
      </c>
      <c r="K124" s="162" t="s">
        <v>263</v>
      </c>
      <c r="L124" s="167"/>
      <c r="M124" s="168" t="s">
        <v>3</v>
      </c>
      <c r="N124" s="169" t="s">
        <v>45</v>
      </c>
      <c r="P124" s="143">
        <f>O124*H124</f>
        <v>0</v>
      </c>
      <c r="Q124" s="143">
        <v>1</v>
      </c>
      <c r="R124" s="143">
        <f>Q124*H124</f>
        <v>2.6139999999999999</v>
      </c>
      <c r="S124" s="143">
        <v>0</v>
      </c>
      <c r="T124" s="144">
        <f>S124*H124</f>
        <v>0</v>
      </c>
      <c r="AR124" s="145" t="s">
        <v>310</v>
      </c>
      <c r="AT124" s="145" t="s">
        <v>327</v>
      </c>
      <c r="AU124" s="145" t="s">
        <v>83</v>
      </c>
      <c r="AY124" s="17" t="s">
        <v>257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7" t="s">
        <v>81</v>
      </c>
      <c r="BK124" s="146">
        <f>ROUND(I124*H124,2)</f>
        <v>0</v>
      </c>
      <c r="BL124" s="17" t="s">
        <v>95</v>
      </c>
      <c r="BM124" s="145" t="s">
        <v>4222</v>
      </c>
    </row>
    <row r="125" spans="2:65" s="1" customFormat="1" ht="11.25">
      <c r="B125" s="33"/>
      <c r="D125" s="147" t="s">
        <v>265</v>
      </c>
      <c r="F125" s="148" t="s">
        <v>4221</v>
      </c>
      <c r="I125" s="149"/>
      <c r="L125" s="33"/>
      <c r="M125" s="150"/>
      <c r="T125" s="54"/>
      <c r="AT125" s="17" t="s">
        <v>265</v>
      </c>
      <c r="AU125" s="17" t="s">
        <v>83</v>
      </c>
    </row>
    <row r="126" spans="2:65" s="13" customFormat="1" ht="11.25">
      <c r="B126" s="173"/>
      <c r="D126" s="147" t="s">
        <v>269</v>
      </c>
      <c r="E126" s="174" t="s">
        <v>3</v>
      </c>
      <c r="F126" s="175" t="s">
        <v>4223</v>
      </c>
      <c r="H126" s="174" t="s">
        <v>3</v>
      </c>
      <c r="I126" s="176"/>
      <c r="L126" s="173"/>
      <c r="M126" s="177"/>
      <c r="T126" s="178"/>
      <c r="AT126" s="174" t="s">
        <v>269</v>
      </c>
      <c r="AU126" s="174" t="s">
        <v>83</v>
      </c>
      <c r="AV126" s="13" t="s">
        <v>81</v>
      </c>
      <c r="AW126" s="13" t="s">
        <v>37</v>
      </c>
      <c r="AX126" s="13" t="s">
        <v>74</v>
      </c>
      <c r="AY126" s="174" t="s">
        <v>257</v>
      </c>
    </row>
    <row r="127" spans="2:65" s="12" customFormat="1" ht="11.25">
      <c r="B127" s="153"/>
      <c r="D127" s="147" t="s">
        <v>269</v>
      </c>
      <c r="E127" s="154" t="s">
        <v>3</v>
      </c>
      <c r="F127" s="155" t="s">
        <v>4224</v>
      </c>
      <c r="H127" s="156">
        <v>2.6139999999999999</v>
      </c>
      <c r="I127" s="157"/>
      <c r="L127" s="153"/>
      <c r="M127" s="158"/>
      <c r="T127" s="159"/>
      <c r="AT127" s="154" t="s">
        <v>269</v>
      </c>
      <c r="AU127" s="154" t="s">
        <v>83</v>
      </c>
      <c r="AV127" s="12" t="s">
        <v>83</v>
      </c>
      <c r="AW127" s="12" t="s">
        <v>37</v>
      </c>
      <c r="AX127" s="12" t="s">
        <v>81</v>
      </c>
      <c r="AY127" s="154" t="s">
        <v>257</v>
      </c>
    </row>
    <row r="128" spans="2:65" s="1" customFormat="1" ht="16.5" customHeight="1">
      <c r="B128" s="133"/>
      <c r="C128" s="134" t="s">
        <v>310</v>
      </c>
      <c r="D128" s="134" t="s">
        <v>259</v>
      </c>
      <c r="E128" s="135" t="s">
        <v>4225</v>
      </c>
      <c r="F128" s="136" t="s">
        <v>4226</v>
      </c>
      <c r="G128" s="137" t="s">
        <v>1829</v>
      </c>
      <c r="H128" s="138">
        <v>5</v>
      </c>
      <c r="I128" s="139"/>
      <c r="J128" s="140">
        <f>ROUND(I128*H128,2)</f>
        <v>0</v>
      </c>
      <c r="K128" s="136" t="s">
        <v>263</v>
      </c>
      <c r="L128" s="33"/>
      <c r="M128" s="141" t="s">
        <v>3</v>
      </c>
      <c r="N128" s="142" t="s">
        <v>45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95</v>
      </c>
      <c r="AT128" s="145" t="s">
        <v>259</v>
      </c>
      <c r="AU128" s="145" t="s">
        <v>83</v>
      </c>
      <c r="AY128" s="17" t="s">
        <v>257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7" t="s">
        <v>81</v>
      </c>
      <c r="BK128" s="146">
        <f>ROUND(I128*H128,2)</f>
        <v>0</v>
      </c>
      <c r="BL128" s="17" t="s">
        <v>95</v>
      </c>
      <c r="BM128" s="145" t="s">
        <v>4227</v>
      </c>
    </row>
    <row r="129" spans="2:65" s="1" customFormat="1" ht="11.25">
      <c r="B129" s="33"/>
      <c r="D129" s="147" t="s">
        <v>265</v>
      </c>
      <c r="F129" s="148" t="s">
        <v>4228</v>
      </c>
      <c r="I129" s="149"/>
      <c r="L129" s="33"/>
      <c r="M129" s="150"/>
      <c r="T129" s="54"/>
      <c r="AT129" s="17" t="s">
        <v>265</v>
      </c>
      <c r="AU129" s="17" t="s">
        <v>83</v>
      </c>
    </row>
    <row r="130" spans="2:65" s="1" customFormat="1" ht="11.25">
      <c r="B130" s="33"/>
      <c r="D130" s="151" t="s">
        <v>267</v>
      </c>
      <c r="F130" s="152" t="s">
        <v>4229</v>
      </c>
      <c r="I130" s="149"/>
      <c r="L130" s="33"/>
      <c r="M130" s="150"/>
      <c r="T130" s="54"/>
      <c r="AT130" s="17" t="s">
        <v>267</v>
      </c>
      <c r="AU130" s="17" t="s">
        <v>83</v>
      </c>
    </row>
    <row r="131" spans="2:65" s="1" customFormat="1" ht="16.5" customHeight="1">
      <c r="B131" s="133"/>
      <c r="C131" s="160" t="s">
        <v>315</v>
      </c>
      <c r="D131" s="160" t="s">
        <v>327</v>
      </c>
      <c r="E131" s="161" t="s">
        <v>4230</v>
      </c>
      <c r="F131" s="162" t="s">
        <v>4231</v>
      </c>
      <c r="G131" s="163" t="s">
        <v>1829</v>
      </c>
      <c r="H131" s="164">
        <v>1</v>
      </c>
      <c r="I131" s="165"/>
      <c r="J131" s="166">
        <f>ROUND(I131*H131,2)</f>
        <v>0</v>
      </c>
      <c r="K131" s="162" t="s">
        <v>331</v>
      </c>
      <c r="L131" s="167"/>
      <c r="M131" s="168" t="s">
        <v>3</v>
      </c>
      <c r="N131" s="169" t="s">
        <v>45</v>
      </c>
      <c r="P131" s="143">
        <f>O131*H131</f>
        <v>0</v>
      </c>
      <c r="Q131" s="143">
        <v>2.7E-2</v>
      </c>
      <c r="R131" s="143">
        <f>Q131*H131</f>
        <v>2.7E-2</v>
      </c>
      <c r="S131" s="143">
        <v>0</v>
      </c>
      <c r="T131" s="144">
        <f>S131*H131</f>
        <v>0</v>
      </c>
      <c r="AR131" s="145" t="s">
        <v>310</v>
      </c>
      <c r="AT131" s="145" t="s">
        <v>327</v>
      </c>
      <c r="AU131" s="145" t="s">
        <v>83</v>
      </c>
      <c r="AY131" s="17" t="s">
        <v>257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7" t="s">
        <v>81</v>
      </c>
      <c r="BK131" s="146">
        <f>ROUND(I131*H131,2)</f>
        <v>0</v>
      </c>
      <c r="BL131" s="17" t="s">
        <v>95</v>
      </c>
      <c r="BM131" s="145" t="s">
        <v>4232</v>
      </c>
    </row>
    <row r="132" spans="2:65" s="1" customFormat="1" ht="11.25">
      <c r="B132" s="33"/>
      <c r="D132" s="147" t="s">
        <v>265</v>
      </c>
      <c r="F132" s="148" t="s">
        <v>4231</v>
      </c>
      <c r="I132" s="149"/>
      <c r="L132" s="33"/>
      <c r="M132" s="150"/>
      <c r="T132" s="54"/>
      <c r="AT132" s="17" t="s">
        <v>265</v>
      </c>
      <c r="AU132" s="17" t="s">
        <v>83</v>
      </c>
    </row>
    <row r="133" spans="2:65" s="1" customFormat="1" ht="16.5" customHeight="1">
      <c r="B133" s="133"/>
      <c r="C133" s="160" t="s">
        <v>321</v>
      </c>
      <c r="D133" s="160" t="s">
        <v>327</v>
      </c>
      <c r="E133" s="161" t="s">
        <v>4233</v>
      </c>
      <c r="F133" s="162" t="s">
        <v>4234</v>
      </c>
      <c r="G133" s="163" t="s">
        <v>1829</v>
      </c>
      <c r="H133" s="164">
        <v>1</v>
      </c>
      <c r="I133" s="165"/>
      <c r="J133" s="166">
        <f>ROUND(I133*H133,2)</f>
        <v>0</v>
      </c>
      <c r="K133" s="162" t="s">
        <v>331</v>
      </c>
      <c r="L133" s="167"/>
      <c r="M133" s="168" t="s">
        <v>3</v>
      </c>
      <c r="N133" s="169" t="s">
        <v>45</v>
      </c>
      <c r="P133" s="143">
        <f>O133*H133</f>
        <v>0</v>
      </c>
      <c r="Q133" s="143">
        <v>1.4999999999999999E-2</v>
      </c>
      <c r="R133" s="143">
        <f>Q133*H133</f>
        <v>1.4999999999999999E-2</v>
      </c>
      <c r="S133" s="143">
        <v>0</v>
      </c>
      <c r="T133" s="144">
        <f>S133*H133</f>
        <v>0</v>
      </c>
      <c r="AR133" s="145" t="s">
        <v>310</v>
      </c>
      <c r="AT133" s="145" t="s">
        <v>327</v>
      </c>
      <c r="AU133" s="145" t="s">
        <v>83</v>
      </c>
      <c r="AY133" s="17" t="s">
        <v>257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7" t="s">
        <v>81</v>
      </c>
      <c r="BK133" s="146">
        <f>ROUND(I133*H133,2)</f>
        <v>0</v>
      </c>
      <c r="BL133" s="17" t="s">
        <v>95</v>
      </c>
      <c r="BM133" s="145" t="s">
        <v>4235</v>
      </c>
    </row>
    <row r="134" spans="2:65" s="1" customFormat="1" ht="11.25">
      <c r="B134" s="33"/>
      <c r="D134" s="147" t="s">
        <v>265</v>
      </c>
      <c r="F134" s="148" t="s">
        <v>4234</v>
      </c>
      <c r="I134" s="149"/>
      <c r="L134" s="33"/>
      <c r="M134" s="150"/>
      <c r="T134" s="54"/>
      <c r="AT134" s="17" t="s">
        <v>265</v>
      </c>
      <c r="AU134" s="17" t="s">
        <v>83</v>
      </c>
    </row>
    <row r="135" spans="2:65" s="1" customFormat="1" ht="16.5" customHeight="1">
      <c r="B135" s="133"/>
      <c r="C135" s="160" t="s">
        <v>326</v>
      </c>
      <c r="D135" s="160" t="s">
        <v>327</v>
      </c>
      <c r="E135" s="161" t="s">
        <v>4236</v>
      </c>
      <c r="F135" s="162" t="s">
        <v>4237</v>
      </c>
      <c r="G135" s="163" t="s">
        <v>1829</v>
      </c>
      <c r="H135" s="164">
        <v>3</v>
      </c>
      <c r="I135" s="165"/>
      <c r="J135" s="166">
        <f>ROUND(I135*H135,2)</f>
        <v>0</v>
      </c>
      <c r="K135" s="162" t="s">
        <v>331</v>
      </c>
      <c r="L135" s="167"/>
      <c r="M135" s="168" t="s">
        <v>3</v>
      </c>
      <c r="N135" s="169" t="s">
        <v>45</v>
      </c>
      <c r="P135" s="143">
        <f>O135*H135</f>
        <v>0</v>
      </c>
      <c r="Q135" s="143">
        <v>1.4999999999999999E-2</v>
      </c>
      <c r="R135" s="143">
        <f>Q135*H135</f>
        <v>4.4999999999999998E-2</v>
      </c>
      <c r="S135" s="143">
        <v>0</v>
      </c>
      <c r="T135" s="144">
        <f>S135*H135</f>
        <v>0</v>
      </c>
      <c r="AR135" s="145" t="s">
        <v>310</v>
      </c>
      <c r="AT135" s="145" t="s">
        <v>327</v>
      </c>
      <c r="AU135" s="145" t="s">
        <v>83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95</v>
      </c>
      <c r="BM135" s="145" t="s">
        <v>4238</v>
      </c>
    </row>
    <row r="136" spans="2:65" s="1" customFormat="1" ht="11.25">
      <c r="B136" s="33"/>
      <c r="D136" s="147" t="s">
        <v>265</v>
      </c>
      <c r="F136" s="148" t="s">
        <v>4237</v>
      </c>
      <c r="I136" s="149"/>
      <c r="L136" s="33"/>
      <c r="M136" s="150"/>
      <c r="T136" s="54"/>
      <c r="AT136" s="17" t="s">
        <v>265</v>
      </c>
      <c r="AU136" s="17" t="s">
        <v>83</v>
      </c>
    </row>
    <row r="137" spans="2:65" s="1" customFormat="1" ht="21.75" customHeight="1">
      <c r="B137" s="133"/>
      <c r="C137" s="134" t="s">
        <v>9</v>
      </c>
      <c r="D137" s="134" t="s">
        <v>259</v>
      </c>
      <c r="E137" s="135" t="s">
        <v>4239</v>
      </c>
      <c r="F137" s="136" t="s">
        <v>4240</v>
      </c>
      <c r="G137" s="137" t="s">
        <v>1829</v>
      </c>
      <c r="H137" s="138">
        <v>5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6.0000000000000002E-5</v>
      </c>
      <c r="R137" s="143">
        <f>Q137*H137</f>
        <v>3.0000000000000003E-4</v>
      </c>
      <c r="S137" s="143">
        <v>0</v>
      </c>
      <c r="T137" s="144">
        <f>S137*H137</f>
        <v>0</v>
      </c>
      <c r="AR137" s="145" t="s">
        <v>95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95</v>
      </c>
      <c r="BM137" s="145" t="s">
        <v>4241</v>
      </c>
    </row>
    <row r="138" spans="2:65" s="1" customFormat="1" ht="11.25">
      <c r="B138" s="33"/>
      <c r="D138" s="147" t="s">
        <v>265</v>
      </c>
      <c r="F138" s="148" t="s">
        <v>4242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4243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" customFormat="1" ht="16.5" customHeight="1">
      <c r="B140" s="133"/>
      <c r="C140" s="160" t="s">
        <v>336</v>
      </c>
      <c r="D140" s="160" t="s">
        <v>327</v>
      </c>
      <c r="E140" s="161" t="s">
        <v>4244</v>
      </c>
      <c r="F140" s="162" t="s">
        <v>4245</v>
      </c>
      <c r="G140" s="163" t="s">
        <v>1829</v>
      </c>
      <c r="H140" s="164">
        <v>15</v>
      </c>
      <c r="I140" s="165"/>
      <c r="J140" s="166">
        <f>ROUND(I140*H140,2)</f>
        <v>0</v>
      </c>
      <c r="K140" s="162" t="s">
        <v>263</v>
      </c>
      <c r="L140" s="167"/>
      <c r="M140" s="168" t="s">
        <v>3</v>
      </c>
      <c r="N140" s="169" t="s">
        <v>45</v>
      </c>
      <c r="P140" s="143">
        <f>O140*H140</f>
        <v>0</v>
      </c>
      <c r="Q140" s="143">
        <v>5.8999999999999999E-3</v>
      </c>
      <c r="R140" s="143">
        <f>Q140*H140</f>
        <v>8.8499999999999995E-2</v>
      </c>
      <c r="S140" s="143">
        <v>0</v>
      </c>
      <c r="T140" s="144">
        <f>S140*H140</f>
        <v>0</v>
      </c>
      <c r="AR140" s="145" t="s">
        <v>310</v>
      </c>
      <c r="AT140" s="145" t="s">
        <v>327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95</v>
      </c>
      <c r="BM140" s="145" t="s">
        <v>4246</v>
      </c>
    </row>
    <row r="141" spans="2:65" s="1" customFormat="1" ht="11.25">
      <c r="B141" s="33"/>
      <c r="D141" s="147" t="s">
        <v>265</v>
      </c>
      <c r="F141" s="148" t="s">
        <v>4245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2" customFormat="1" ht="11.25">
      <c r="B142" s="153"/>
      <c r="D142" s="147" t="s">
        <v>269</v>
      </c>
      <c r="E142" s="154" t="s">
        <v>3</v>
      </c>
      <c r="F142" s="155" t="s">
        <v>4247</v>
      </c>
      <c r="H142" s="156">
        <v>15</v>
      </c>
      <c r="I142" s="157"/>
      <c r="L142" s="153"/>
      <c r="M142" s="158"/>
      <c r="T142" s="159"/>
      <c r="AT142" s="154" t="s">
        <v>269</v>
      </c>
      <c r="AU142" s="154" t="s">
        <v>83</v>
      </c>
      <c r="AV142" s="12" t="s">
        <v>83</v>
      </c>
      <c r="AW142" s="12" t="s">
        <v>37</v>
      </c>
      <c r="AX142" s="12" t="s">
        <v>81</v>
      </c>
      <c r="AY142" s="154" t="s">
        <v>257</v>
      </c>
    </row>
    <row r="143" spans="2:65" s="1" customFormat="1" ht="16.5" customHeight="1">
      <c r="B143" s="133"/>
      <c r="C143" s="134" t="s">
        <v>342</v>
      </c>
      <c r="D143" s="134" t="s">
        <v>259</v>
      </c>
      <c r="E143" s="135" t="s">
        <v>4248</v>
      </c>
      <c r="F143" s="136" t="s">
        <v>4249</v>
      </c>
      <c r="G143" s="137" t="s">
        <v>1829</v>
      </c>
      <c r="H143" s="138">
        <v>5</v>
      </c>
      <c r="I143" s="139"/>
      <c r="J143" s="140">
        <f>ROUND(I143*H143,2)</f>
        <v>0</v>
      </c>
      <c r="K143" s="136" t="s">
        <v>263</v>
      </c>
      <c r="L143" s="33"/>
      <c r="M143" s="141" t="s">
        <v>3</v>
      </c>
      <c r="N143" s="142" t="s">
        <v>45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95</v>
      </c>
      <c r="AT143" s="145" t="s">
        <v>259</v>
      </c>
      <c r="AU143" s="145" t="s">
        <v>83</v>
      </c>
      <c r="AY143" s="17" t="s">
        <v>257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7" t="s">
        <v>81</v>
      </c>
      <c r="BK143" s="146">
        <f>ROUND(I143*H143,2)</f>
        <v>0</v>
      </c>
      <c r="BL143" s="17" t="s">
        <v>95</v>
      </c>
      <c r="BM143" s="145" t="s">
        <v>4250</v>
      </c>
    </row>
    <row r="144" spans="2:65" s="1" customFormat="1" ht="11.25">
      <c r="B144" s="33"/>
      <c r="D144" s="147" t="s">
        <v>265</v>
      </c>
      <c r="F144" s="148" t="s">
        <v>4251</v>
      </c>
      <c r="I144" s="149"/>
      <c r="L144" s="33"/>
      <c r="M144" s="150"/>
      <c r="T144" s="54"/>
      <c r="AT144" s="17" t="s">
        <v>265</v>
      </c>
      <c r="AU144" s="17" t="s">
        <v>83</v>
      </c>
    </row>
    <row r="145" spans="2:65" s="1" customFormat="1" ht="11.25">
      <c r="B145" s="33"/>
      <c r="D145" s="151" t="s">
        <v>267</v>
      </c>
      <c r="F145" s="152" t="s">
        <v>4252</v>
      </c>
      <c r="I145" s="149"/>
      <c r="L145" s="33"/>
      <c r="M145" s="150"/>
      <c r="T145" s="54"/>
      <c r="AT145" s="17" t="s">
        <v>267</v>
      </c>
      <c r="AU145" s="17" t="s">
        <v>83</v>
      </c>
    </row>
    <row r="146" spans="2:65" s="12" customFormat="1" ht="11.25">
      <c r="B146" s="153"/>
      <c r="D146" s="147" t="s">
        <v>269</v>
      </c>
      <c r="E146" s="154" t="s">
        <v>3</v>
      </c>
      <c r="F146" s="155" t="s">
        <v>4200</v>
      </c>
      <c r="H146" s="156">
        <v>5</v>
      </c>
      <c r="I146" s="157"/>
      <c r="L146" s="153"/>
      <c r="M146" s="158"/>
      <c r="T146" s="159"/>
      <c r="AT146" s="154" t="s">
        <v>269</v>
      </c>
      <c r="AU146" s="154" t="s">
        <v>83</v>
      </c>
      <c r="AV146" s="12" t="s">
        <v>83</v>
      </c>
      <c r="AW146" s="12" t="s">
        <v>37</v>
      </c>
      <c r="AX146" s="12" t="s">
        <v>81</v>
      </c>
      <c r="AY146" s="154" t="s">
        <v>257</v>
      </c>
    </row>
    <row r="147" spans="2:65" s="1" customFormat="1" ht="16.5" customHeight="1">
      <c r="B147" s="133"/>
      <c r="C147" s="160" t="s">
        <v>349</v>
      </c>
      <c r="D147" s="160" t="s">
        <v>327</v>
      </c>
      <c r="E147" s="161" t="s">
        <v>4253</v>
      </c>
      <c r="F147" s="162" t="s">
        <v>4254</v>
      </c>
      <c r="G147" s="163" t="s">
        <v>274</v>
      </c>
      <c r="H147" s="164">
        <v>0.5</v>
      </c>
      <c r="I147" s="165"/>
      <c r="J147" s="166">
        <f>ROUND(I147*H147,2)</f>
        <v>0</v>
      </c>
      <c r="K147" s="162" t="s">
        <v>263</v>
      </c>
      <c r="L147" s="167"/>
      <c r="M147" s="168" t="s">
        <v>3</v>
      </c>
      <c r="N147" s="169" t="s">
        <v>45</v>
      </c>
      <c r="P147" s="143">
        <f>O147*H147</f>
        <v>0</v>
      </c>
      <c r="Q147" s="143">
        <v>0.2</v>
      </c>
      <c r="R147" s="143">
        <f>Q147*H147</f>
        <v>0.1</v>
      </c>
      <c r="S147" s="143">
        <v>0</v>
      </c>
      <c r="T147" s="144">
        <f>S147*H147</f>
        <v>0</v>
      </c>
      <c r="AR147" s="145" t="s">
        <v>310</v>
      </c>
      <c r="AT147" s="145" t="s">
        <v>327</v>
      </c>
      <c r="AU147" s="145" t="s">
        <v>83</v>
      </c>
      <c r="AY147" s="17" t="s">
        <v>257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7" t="s">
        <v>81</v>
      </c>
      <c r="BK147" s="146">
        <f>ROUND(I147*H147,2)</f>
        <v>0</v>
      </c>
      <c r="BL147" s="17" t="s">
        <v>95</v>
      </c>
      <c r="BM147" s="145" t="s">
        <v>4255</v>
      </c>
    </row>
    <row r="148" spans="2:65" s="1" customFormat="1" ht="11.25">
      <c r="B148" s="33"/>
      <c r="D148" s="147" t="s">
        <v>265</v>
      </c>
      <c r="F148" s="148" t="s">
        <v>4254</v>
      </c>
      <c r="I148" s="149"/>
      <c r="L148" s="33"/>
      <c r="M148" s="150"/>
      <c r="T148" s="54"/>
      <c r="AT148" s="17" t="s">
        <v>265</v>
      </c>
      <c r="AU148" s="17" t="s">
        <v>83</v>
      </c>
    </row>
    <row r="149" spans="2:65" s="12" customFormat="1" ht="11.25">
      <c r="B149" s="153"/>
      <c r="D149" s="147" t="s">
        <v>269</v>
      </c>
      <c r="E149" s="154" t="s">
        <v>3</v>
      </c>
      <c r="F149" s="155" t="s">
        <v>4256</v>
      </c>
      <c r="H149" s="156">
        <v>0.5</v>
      </c>
      <c r="I149" s="157"/>
      <c r="L149" s="153"/>
      <c r="M149" s="158"/>
      <c r="T149" s="159"/>
      <c r="AT149" s="154" t="s">
        <v>269</v>
      </c>
      <c r="AU149" s="154" t="s">
        <v>83</v>
      </c>
      <c r="AV149" s="12" t="s">
        <v>83</v>
      </c>
      <c r="AW149" s="12" t="s">
        <v>37</v>
      </c>
      <c r="AX149" s="12" t="s">
        <v>74</v>
      </c>
      <c r="AY149" s="154" t="s">
        <v>257</v>
      </c>
    </row>
    <row r="150" spans="2:65" s="14" customFormat="1" ht="11.25">
      <c r="B150" s="179"/>
      <c r="D150" s="147" t="s">
        <v>269</v>
      </c>
      <c r="E150" s="180" t="s">
        <v>3</v>
      </c>
      <c r="F150" s="181" t="s">
        <v>610</v>
      </c>
      <c r="H150" s="182">
        <v>0.5</v>
      </c>
      <c r="I150" s="183"/>
      <c r="L150" s="179"/>
      <c r="M150" s="184"/>
      <c r="T150" s="185"/>
      <c r="AT150" s="180" t="s">
        <v>269</v>
      </c>
      <c r="AU150" s="180" t="s">
        <v>83</v>
      </c>
      <c r="AV150" s="14" t="s">
        <v>95</v>
      </c>
      <c r="AW150" s="14" t="s">
        <v>37</v>
      </c>
      <c r="AX150" s="14" t="s">
        <v>81</v>
      </c>
      <c r="AY150" s="180" t="s">
        <v>257</v>
      </c>
    </row>
    <row r="151" spans="2:65" s="1" customFormat="1" ht="16.5" customHeight="1">
      <c r="B151" s="133"/>
      <c r="C151" s="134" t="s">
        <v>356</v>
      </c>
      <c r="D151" s="134" t="s">
        <v>259</v>
      </c>
      <c r="E151" s="135" t="s">
        <v>4257</v>
      </c>
      <c r="F151" s="136" t="s">
        <v>4258</v>
      </c>
      <c r="G151" s="137" t="s">
        <v>838</v>
      </c>
      <c r="H151" s="138">
        <v>2.25</v>
      </c>
      <c r="I151" s="139"/>
      <c r="J151" s="140">
        <f>ROUND(I151*H151,2)</f>
        <v>0</v>
      </c>
      <c r="K151" s="136" t="s">
        <v>263</v>
      </c>
      <c r="L151" s="33"/>
      <c r="M151" s="141" t="s">
        <v>3</v>
      </c>
      <c r="N151" s="142" t="s">
        <v>45</v>
      </c>
      <c r="P151" s="143">
        <f>O151*H151</f>
        <v>0</v>
      </c>
      <c r="Q151" s="143">
        <v>3.0000000000000001E-5</v>
      </c>
      <c r="R151" s="143">
        <f>Q151*H151</f>
        <v>6.7500000000000001E-5</v>
      </c>
      <c r="S151" s="143">
        <v>0</v>
      </c>
      <c r="T151" s="144">
        <f>S151*H151</f>
        <v>0</v>
      </c>
      <c r="AR151" s="145" t="s">
        <v>95</v>
      </c>
      <c r="AT151" s="145" t="s">
        <v>259</v>
      </c>
      <c r="AU151" s="145" t="s">
        <v>83</v>
      </c>
      <c r="AY151" s="17" t="s">
        <v>257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7" t="s">
        <v>81</v>
      </c>
      <c r="BK151" s="146">
        <f>ROUND(I151*H151,2)</f>
        <v>0</v>
      </c>
      <c r="BL151" s="17" t="s">
        <v>95</v>
      </c>
      <c r="BM151" s="145" t="s">
        <v>4259</v>
      </c>
    </row>
    <row r="152" spans="2:65" s="1" customFormat="1" ht="11.25">
      <c r="B152" s="33"/>
      <c r="D152" s="147" t="s">
        <v>265</v>
      </c>
      <c r="F152" s="148" t="s">
        <v>4260</v>
      </c>
      <c r="I152" s="149"/>
      <c r="L152" s="33"/>
      <c r="M152" s="150"/>
      <c r="T152" s="54"/>
      <c r="AT152" s="17" t="s">
        <v>265</v>
      </c>
      <c r="AU152" s="17" t="s">
        <v>83</v>
      </c>
    </row>
    <row r="153" spans="2:65" s="1" customFormat="1" ht="11.25">
      <c r="B153" s="33"/>
      <c r="D153" s="151" t="s">
        <v>267</v>
      </c>
      <c r="F153" s="152" t="s">
        <v>4261</v>
      </c>
      <c r="I153" s="149"/>
      <c r="L153" s="33"/>
      <c r="M153" s="150"/>
      <c r="T153" s="54"/>
      <c r="AT153" s="17" t="s">
        <v>267</v>
      </c>
      <c r="AU153" s="17" t="s">
        <v>83</v>
      </c>
    </row>
    <row r="154" spans="2:65" s="12" customFormat="1" ht="11.25">
      <c r="B154" s="153"/>
      <c r="D154" s="147" t="s">
        <v>269</v>
      </c>
      <c r="E154" s="154" t="s">
        <v>3</v>
      </c>
      <c r="F154" s="155" t="s">
        <v>4262</v>
      </c>
      <c r="H154" s="156">
        <v>2.25</v>
      </c>
      <c r="I154" s="157"/>
      <c r="L154" s="153"/>
      <c r="M154" s="158"/>
      <c r="T154" s="159"/>
      <c r="AT154" s="154" t="s">
        <v>269</v>
      </c>
      <c r="AU154" s="154" t="s">
        <v>83</v>
      </c>
      <c r="AV154" s="12" t="s">
        <v>83</v>
      </c>
      <c r="AW154" s="12" t="s">
        <v>37</v>
      </c>
      <c r="AX154" s="12" t="s">
        <v>74</v>
      </c>
      <c r="AY154" s="154" t="s">
        <v>257</v>
      </c>
    </row>
    <row r="155" spans="2:65" s="14" customFormat="1" ht="11.25">
      <c r="B155" s="179"/>
      <c r="D155" s="147" t="s">
        <v>269</v>
      </c>
      <c r="E155" s="180" t="s">
        <v>3</v>
      </c>
      <c r="F155" s="181" t="s">
        <v>610</v>
      </c>
      <c r="H155" s="182">
        <v>2.25</v>
      </c>
      <c r="I155" s="183"/>
      <c r="L155" s="179"/>
      <c r="M155" s="184"/>
      <c r="T155" s="185"/>
      <c r="AT155" s="180" t="s">
        <v>269</v>
      </c>
      <c r="AU155" s="180" t="s">
        <v>83</v>
      </c>
      <c r="AV155" s="14" t="s">
        <v>95</v>
      </c>
      <c r="AW155" s="14" t="s">
        <v>37</v>
      </c>
      <c r="AX155" s="14" t="s">
        <v>81</v>
      </c>
      <c r="AY155" s="180" t="s">
        <v>257</v>
      </c>
    </row>
    <row r="156" spans="2:65" s="1" customFormat="1" ht="16.5" customHeight="1">
      <c r="B156" s="133"/>
      <c r="C156" s="160" t="s">
        <v>363</v>
      </c>
      <c r="D156" s="160" t="s">
        <v>327</v>
      </c>
      <c r="E156" s="161" t="s">
        <v>4263</v>
      </c>
      <c r="F156" s="162" t="s">
        <v>4264</v>
      </c>
      <c r="G156" s="163" t="s">
        <v>838</v>
      </c>
      <c r="H156" s="164">
        <v>2.4750000000000001</v>
      </c>
      <c r="I156" s="165"/>
      <c r="J156" s="166">
        <f>ROUND(I156*H156,2)</f>
        <v>0</v>
      </c>
      <c r="K156" s="162" t="s">
        <v>263</v>
      </c>
      <c r="L156" s="167"/>
      <c r="M156" s="168" t="s">
        <v>3</v>
      </c>
      <c r="N156" s="169" t="s">
        <v>45</v>
      </c>
      <c r="P156" s="143">
        <f>O156*H156</f>
        <v>0</v>
      </c>
      <c r="Q156" s="143">
        <v>5.0000000000000001E-4</v>
      </c>
      <c r="R156" s="143">
        <f>Q156*H156</f>
        <v>1.2375000000000001E-3</v>
      </c>
      <c r="S156" s="143">
        <v>0</v>
      </c>
      <c r="T156" s="144">
        <f>S156*H156</f>
        <v>0</v>
      </c>
      <c r="AR156" s="145" t="s">
        <v>310</v>
      </c>
      <c r="AT156" s="145" t="s">
        <v>327</v>
      </c>
      <c r="AU156" s="145" t="s">
        <v>83</v>
      </c>
      <c r="AY156" s="17" t="s">
        <v>257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7" t="s">
        <v>81</v>
      </c>
      <c r="BK156" s="146">
        <f>ROUND(I156*H156,2)</f>
        <v>0</v>
      </c>
      <c r="BL156" s="17" t="s">
        <v>95</v>
      </c>
      <c r="BM156" s="145" t="s">
        <v>4265</v>
      </c>
    </row>
    <row r="157" spans="2:65" s="1" customFormat="1" ht="11.25">
      <c r="B157" s="33"/>
      <c r="D157" s="147" t="s">
        <v>265</v>
      </c>
      <c r="F157" s="148" t="s">
        <v>4264</v>
      </c>
      <c r="I157" s="149"/>
      <c r="L157" s="33"/>
      <c r="M157" s="150"/>
      <c r="T157" s="54"/>
      <c r="AT157" s="17" t="s">
        <v>265</v>
      </c>
      <c r="AU157" s="17" t="s">
        <v>83</v>
      </c>
    </row>
    <row r="158" spans="2:65" s="12" customFormat="1" ht="11.25">
      <c r="B158" s="153"/>
      <c r="D158" s="147" t="s">
        <v>269</v>
      </c>
      <c r="E158" s="154" t="s">
        <v>3</v>
      </c>
      <c r="F158" s="155" t="s">
        <v>4266</v>
      </c>
      <c r="H158" s="156">
        <v>2.4750000000000001</v>
      </c>
      <c r="I158" s="157"/>
      <c r="L158" s="153"/>
      <c r="M158" s="158"/>
      <c r="T158" s="159"/>
      <c r="AT158" s="154" t="s">
        <v>269</v>
      </c>
      <c r="AU158" s="154" t="s">
        <v>83</v>
      </c>
      <c r="AV158" s="12" t="s">
        <v>83</v>
      </c>
      <c r="AW158" s="12" t="s">
        <v>37</v>
      </c>
      <c r="AX158" s="12" t="s">
        <v>74</v>
      </c>
      <c r="AY158" s="154" t="s">
        <v>257</v>
      </c>
    </row>
    <row r="159" spans="2:65" s="14" customFormat="1" ht="11.25">
      <c r="B159" s="179"/>
      <c r="D159" s="147" t="s">
        <v>269</v>
      </c>
      <c r="E159" s="180" t="s">
        <v>3</v>
      </c>
      <c r="F159" s="181" t="s">
        <v>610</v>
      </c>
      <c r="H159" s="182">
        <v>2.4750000000000001</v>
      </c>
      <c r="I159" s="183"/>
      <c r="L159" s="179"/>
      <c r="M159" s="184"/>
      <c r="T159" s="185"/>
      <c r="AT159" s="180" t="s">
        <v>269</v>
      </c>
      <c r="AU159" s="180" t="s">
        <v>83</v>
      </c>
      <c r="AV159" s="14" t="s">
        <v>95</v>
      </c>
      <c r="AW159" s="14" t="s">
        <v>37</v>
      </c>
      <c r="AX159" s="14" t="s">
        <v>81</v>
      </c>
      <c r="AY159" s="180" t="s">
        <v>257</v>
      </c>
    </row>
    <row r="160" spans="2:65" s="1" customFormat="1" ht="16.5" customHeight="1">
      <c r="B160" s="133"/>
      <c r="C160" s="134" t="s">
        <v>370</v>
      </c>
      <c r="D160" s="134" t="s">
        <v>259</v>
      </c>
      <c r="E160" s="135" t="s">
        <v>4267</v>
      </c>
      <c r="F160" s="136" t="s">
        <v>4268</v>
      </c>
      <c r="G160" s="137" t="s">
        <v>1829</v>
      </c>
      <c r="H160" s="138">
        <v>5</v>
      </c>
      <c r="I160" s="139"/>
      <c r="J160" s="140">
        <f>ROUND(I160*H160,2)</f>
        <v>0</v>
      </c>
      <c r="K160" s="136" t="s">
        <v>263</v>
      </c>
      <c r="L160" s="33"/>
      <c r="M160" s="141" t="s">
        <v>3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95</v>
      </c>
      <c r="AT160" s="145" t="s">
        <v>259</v>
      </c>
      <c r="AU160" s="145" t="s">
        <v>83</v>
      </c>
      <c r="AY160" s="17" t="s">
        <v>257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7" t="s">
        <v>81</v>
      </c>
      <c r="BK160" s="146">
        <f>ROUND(I160*H160,2)</f>
        <v>0</v>
      </c>
      <c r="BL160" s="17" t="s">
        <v>95</v>
      </c>
      <c r="BM160" s="145" t="s">
        <v>4269</v>
      </c>
    </row>
    <row r="161" spans="2:65" s="1" customFormat="1" ht="11.25">
      <c r="B161" s="33"/>
      <c r="D161" s="147" t="s">
        <v>265</v>
      </c>
      <c r="F161" s="148" t="s">
        <v>4270</v>
      </c>
      <c r="I161" s="149"/>
      <c r="L161" s="33"/>
      <c r="M161" s="150"/>
      <c r="T161" s="54"/>
      <c r="AT161" s="17" t="s">
        <v>265</v>
      </c>
      <c r="AU161" s="17" t="s">
        <v>83</v>
      </c>
    </row>
    <row r="162" spans="2:65" s="1" customFormat="1" ht="11.25">
      <c r="B162" s="33"/>
      <c r="D162" s="151" t="s">
        <v>267</v>
      </c>
      <c r="F162" s="152" t="s">
        <v>4271</v>
      </c>
      <c r="I162" s="149"/>
      <c r="L162" s="33"/>
      <c r="M162" s="150"/>
      <c r="T162" s="54"/>
      <c r="AT162" s="17" t="s">
        <v>267</v>
      </c>
      <c r="AU162" s="17" t="s">
        <v>83</v>
      </c>
    </row>
    <row r="163" spans="2:65" s="13" customFormat="1" ht="11.25">
      <c r="B163" s="173"/>
      <c r="D163" s="147" t="s">
        <v>269</v>
      </c>
      <c r="E163" s="174" t="s">
        <v>3</v>
      </c>
      <c r="F163" s="175" t="s">
        <v>4272</v>
      </c>
      <c r="H163" s="174" t="s">
        <v>3</v>
      </c>
      <c r="I163" s="176"/>
      <c r="L163" s="173"/>
      <c r="M163" s="177"/>
      <c r="T163" s="178"/>
      <c r="AT163" s="174" t="s">
        <v>269</v>
      </c>
      <c r="AU163" s="174" t="s">
        <v>83</v>
      </c>
      <c r="AV163" s="13" t="s">
        <v>81</v>
      </c>
      <c r="AW163" s="13" t="s">
        <v>37</v>
      </c>
      <c r="AX163" s="13" t="s">
        <v>74</v>
      </c>
      <c r="AY163" s="174" t="s">
        <v>257</v>
      </c>
    </row>
    <row r="164" spans="2:65" s="12" customFormat="1" ht="11.25">
      <c r="B164" s="153"/>
      <c r="D164" s="147" t="s">
        <v>269</v>
      </c>
      <c r="E164" s="154" t="s">
        <v>3</v>
      </c>
      <c r="F164" s="155" t="s">
        <v>292</v>
      </c>
      <c r="H164" s="156">
        <v>5</v>
      </c>
      <c r="I164" s="157"/>
      <c r="L164" s="153"/>
      <c r="M164" s="158"/>
      <c r="T164" s="159"/>
      <c r="AT164" s="154" t="s">
        <v>269</v>
      </c>
      <c r="AU164" s="154" t="s">
        <v>83</v>
      </c>
      <c r="AV164" s="12" t="s">
        <v>83</v>
      </c>
      <c r="AW164" s="12" t="s">
        <v>37</v>
      </c>
      <c r="AX164" s="12" t="s">
        <v>81</v>
      </c>
      <c r="AY164" s="154" t="s">
        <v>257</v>
      </c>
    </row>
    <row r="165" spans="2:65" s="1" customFormat="1" ht="16.5" customHeight="1">
      <c r="B165" s="133"/>
      <c r="C165" s="134" t="s">
        <v>377</v>
      </c>
      <c r="D165" s="134" t="s">
        <v>259</v>
      </c>
      <c r="E165" s="135" t="s">
        <v>4273</v>
      </c>
      <c r="F165" s="136" t="s">
        <v>4274</v>
      </c>
      <c r="G165" s="137" t="s">
        <v>1829</v>
      </c>
      <c r="H165" s="138">
        <v>5</v>
      </c>
      <c r="I165" s="139"/>
      <c r="J165" s="140">
        <f>ROUND(I165*H165,2)</f>
        <v>0</v>
      </c>
      <c r="K165" s="136" t="s">
        <v>263</v>
      </c>
      <c r="L165" s="33"/>
      <c r="M165" s="141" t="s">
        <v>3</v>
      </c>
      <c r="N165" s="142" t="s">
        <v>45</v>
      </c>
      <c r="P165" s="143">
        <f>O165*H165</f>
        <v>0</v>
      </c>
      <c r="Q165" s="143">
        <v>2.0799999999999998E-3</v>
      </c>
      <c r="R165" s="143">
        <f>Q165*H165</f>
        <v>1.04E-2</v>
      </c>
      <c r="S165" s="143">
        <v>0</v>
      </c>
      <c r="T165" s="144">
        <f>S165*H165</f>
        <v>0</v>
      </c>
      <c r="AR165" s="145" t="s">
        <v>95</v>
      </c>
      <c r="AT165" s="145" t="s">
        <v>259</v>
      </c>
      <c r="AU165" s="145" t="s">
        <v>83</v>
      </c>
      <c r="AY165" s="17" t="s">
        <v>257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7" t="s">
        <v>81</v>
      </c>
      <c r="BK165" s="146">
        <f>ROUND(I165*H165,2)</f>
        <v>0</v>
      </c>
      <c r="BL165" s="17" t="s">
        <v>95</v>
      </c>
      <c r="BM165" s="145" t="s">
        <v>4275</v>
      </c>
    </row>
    <row r="166" spans="2:65" s="1" customFormat="1" ht="11.25">
      <c r="B166" s="33"/>
      <c r="D166" s="147" t="s">
        <v>265</v>
      </c>
      <c r="F166" s="148" t="s">
        <v>4276</v>
      </c>
      <c r="I166" s="149"/>
      <c r="L166" s="33"/>
      <c r="M166" s="150"/>
      <c r="T166" s="54"/>
      <c r="AT166" s="17" t="s">
        <v>265</v>
      </c>
      <c r="AU166" s="17" t="s">
        <v>83</v>
      </c>
    </row>
    <row r="167" spans="2:65" s="1" customFormat="1" ht="11.25">
      <c r="B167" s="33"/>
      <c r="D167" s="151" t="s">
        <v>267</v>
      </c>
      <c r="F167" s="152" t="s">
        <v>4277</v>
      </c>
      <c r="I167" s="149"/>
      <c r="L167" s="33"/>
      <c r="M167" s="150"/>
      <c r="T167" s="54"/>
      <c r="AT167" s="17" t="s">
        <v>267</v>
      </c>
      <c r="AU167" s="17" t="s">
        <v>83</v>
      </c>
    </row>
    <row r="168" spans="2:65" s="1" customFormat="1" ht="16.5" customHeight="1">
      <c r="B168" s="133"/>
      <c r="C168" s="134" t="s">
        <v>383</v>
      </c>
      <c r="D168" s="134" t="s">
        <v>259</v>
      </c>
      <c r="E168" s="135" t="s">
        <v>4278</v>
      </c>
      <c r="F168" s="136" t="s">
        <v>4279</v>
      </c>
      <c r="G168" s="137" t="s">
        <v>1829</v>
      </c>
      <c r="H168" s="138">
        <v>5</v>
      </c>
      <c r="I168" s="139"/>
      <c r="J168" s="140">
        <f>ROUND(I168*H168,2)</f>
        <v>0</v>
      </c>
      <c r="K168" s="136" t="s">
        <v>263</v>
      </c>
      <c r="L168" s="33"/>
      <c r="M168" s="141" t="s">
        <v>3</v>
      </c>
      <c r="N168" s="142" t="s">
        <v>45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95</v>
      </c>
      <c r="AT168" s="145" t="s">
        <v>259</v>
      </c>
      <c r="AU168" s="145" t="s">
        <v>83</v>
      </c>
      <c r="AY168" s="17" t="s">
        <v>257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7" t="s">
        <v>81</v>
      </c>
      <c r="BK168" s="146">
        <f>ROUND(I168*H168,2)</f>
        <v>0</v>
      </c>
      <c r="BL168" s="17" t="s">
        <v>95</v>
      </c>
      <c r="BM168" s="145" t="s">
        <v>4280</v>
      </c>
    </row>
    <row r="169" spans="2:65" s="1" customFormat="1" ht="11.25">
      <c r="B169" s="33"/>
      <c r="D169" s="147" t="s">
        <v>265</v>
      </c>
      <c r="F169" s="148" t="s">
        <v>4281</v>
      </c>
      <c r="I169" s="149"/>
      <c r="L169" s="33"/>
      <c r="M169" s="150"/>
      <c r="T169" s="54"/>
      <c r="AT169" s="17" t="s">
        <v>265</v>
      </c>
      <c r="AU169" s="17" t="s">
        <v>83</v>
      </c>
    </row>
    <row r="170" spans="2:65" s="1" customFormat="1" ht="11.25">
      <c r="B170" s="33"/>
      <c r="D170" s="151" t="s">
        <v>267</v>
      </c>
      <c r="F170" s="152" t="s">
        <v>4282</v>
      </c>
      <c r="I170" s="149"/>
      <c r="L170" s="33"/>
      <c r="M170" s="150"/>
      <c r="T170" s="54"/>
      <c r="AT170" s="17" t="s">
        <v>267</v>
      </c>
      <c r="AU170" s="17" t="s">
        <v>83</v>
      </c>
    </row>
    <row r="171" spans="2:65" s="1" customFormat="1" ht="16.5" customHeight="1">
      <c r="B171" s="133"/>
      <c r="C171" s="160" t="s">
        <v>8</v>
      </c>
      <c r="D171" s="160" t="s">
        <v>327</v>
      </c>
      <c r="E171" s="161" t="s">
        <v>4283</v>
      </c>
      <c r="F171" s="162" t="s">
        <v>4284</v>
      </c>
      <c r="G171" s="163" t="s">
        <v>1557</v>
      </c>
      <c r="H171" s="164">
        <v>1.5</v>
      </c>
      <c r="I171" s="165"/>
      <c r="J171" s="166">
        <f>ROUND(I171*H171,2)</f>
        <v>0</v>
      </c>
      <c r="K171" s="162" t="s">
        <v>331</v>
      </c>
      <c r="L171" s="167"/>
      <c r="M171" s="168" t="s">
        <v>3</v>
      </c>
      <c r="N171" s="169" t="s">
        <v>45</v>
      </c>
      <c r="P171" s="143">
        <f>O171*H171</f>
        <v>0</v>
      </c>
      <c r="Q171" s="143">
        <v>1</v>
      </c>
      <c r="R171" s="143">
        <f>Q171*H171</f>
        <v>1.5</v>
      </c>
      <c r="S171" s="143">
        <v>0</v>
      </c>
      <c r="T171" s="144">
        <f>S171*H171</f>
        <v>0</v>
      </c>
      <c r="AR171" s="145" t="s">
        <v>310</v>
      </c>
      <c r="AT171" s="145" t="s">
        <v>327</v>
      </c>
      <c r="AU171" s="145" t="s">
        <v>83</v>
      </c>
      <c r="AY171" s="17" t="s">
        <v>257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7" t="s">
        <v>81</v>
      </c>
      <c r="BK171" s="146">
        <f>ROUND(I171*H171,2)</f>
        <v>0</v>
      </c>
      <c r="BL171" s="17" t="s">
        <v>95</v>
      </c>
      <c r="BM171" s="145" t="s">
        <v>4285</v>
      </c>
    </row>
    <row r="172" spans="2:65" s="1" customFormat="1" ht="11.25">
      <c r="B172" s="33"/>
      <c r="D172" s="147" t="s">
        <v>265</v>
      </c>
      <c r="F172" s="148" t="s">
        <v>4284</v>
      </c>
      <c r="I172" s="149"/>
      <c r="L172" s="33"/>
      <c r="M172" s="150"/>
      <c r="T172" s="54"/>
      <c r="AT172" s="17" t="s">
        <v>265</v>
      </c>
      <c r="AU172" s="17" t="s">
        <v>83</v>
      </c>
    </row>
    <row r="173" spans="2:65" s="12" customFormat="1" ht="11.25">
      <c r="B173" s="153"/>
      <c r="D173" s="147" t="s">
        <v>269</v>
      </c>
      <c r="E173" s="154" t="s">
        <v>3</v>
      </c>
      <c r="F173" s="155" t="s">
        <v>4286</v>
      </c>
      <c r="H173" s="156">
        <v>1.5</v>
      </c>
      <c r="I173" s="157"/>
      <c r="L173" s="153"/>
      <c r="M173" s="158"/>
      <c r="T173" s="159"/>
      <c r="AT173" s="154" t="s">
        <v>269</v>
      </c>
      <c r="AU173" s="154" t="s">
        <v>83</v>
      </c>
      <c r="AV173" s="12" t="s">
        <v>83</v>
      </c>
      <c r="AW173" s="12" t="s">
        <v>37</v>
      </c>
      <c r="AX173" s="12" t="s">
        <v>81</v>
      </c>
      <c r="AY173" s="154" t="s">
        <v>257</v>
      </c>
    </row>
    <row r="174" spans="2:65" s="1" customFormat="1" ht="21.75" customHeight="1">
      <c r="B174" s="133"/>
      <c r="C174" s="134" t="s">
        <v>394</v>
      </c>
      <c r="D174" s="134" t="s">
        <v>259</v>
      </c>
      <c r="E174" s="135" t="s">
        <v>4287</v>
      </c>
      <c r="F174" s="136" t="s">
        <v>4288</v>
      </c>
      <c r="G174" s="137" t="s">
        <v>838</v>
      </c>
      <c r="H174" s="138">
        <v>5</v>
      </c>
      <c r="I174" s="139"/>
      <c r="J174" s="140">
        <f>ROUND(I174*H174,2)</f>
        <v>0</v>
      </c>
      <c r="K174" s="136" t="s">
        <v>263</v>
      </c>
      <c r="L174" s="33"/>
      <c r="M174" s="141" t="s">
        <v>3</v>
      </c>
      <c r="N174" s="142" t="s">
        <v>45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95</v>
      </c>
      <c r="AT174" s="145" t="s">
        <v>259</v>
      </c>
      <c r="AU174" s="145" t="s">
        <v>83</v>
      </c>
      <c r="AY174" s="17" t="s">
        <v>257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7" t="s">
        <v>81</v>
      </c>
      <c r="BK174" s="146">
        <f>ROUND(I174*H174,2)</f>
        <v>0</v>
      </c>
      <c r="BL174" s="17" t="s">
        <v>95</v>
      </c>
      <c r="BM174" s="145" t="s">
        <v>4289</v>
      </c>
    </row>
    <row r="175" spans="2:65" s="1" customFormat="1" ht="19.5">
      <c r="B175" s="33"/>
      <c r="D175" s="147" t="s">
        <v>265</v>
      </c>
      <c r="F175" s="148" t="s">
        <v>4290</v>
      </c>
      <c r="I175" s="149"/>
      <c r="L175" s="33"/>
      <c r="M175" s="150"/>
      <c r="T175" s="54"/>
      <c r="AT175" s="17" t="s">
        <v>265</v>
      </c>
      <c r="AU175" s="17" t="s">
        <v>83</v>
      </c>
    </row>
    <row r="176" spans="2:65" s="1" customFormat="1" ht="11.25">
      <c r="B176" s="33"/>
      <c r="D176" s="151" t="s">
        <v>267</v>
      </c>
      <c r="F176" s="152" t="s">
        <v>4291</v>
      </c>
      <c r="I176" s="149"/>
      <c r="L176" s="33"/>
      <c r="M176" s="150"/>
      <c r="T176" s="54"/>
      <c r="AT176" s="17" t="s">
        <v>267</v>
      </c>
      <c r="AU176" s="17" t="s">
        <v>83</v>
      </c>
    </row>
    <row r="177" spans="2:65" s="12" customFormat="1" ht="11.25">
      <c r="B177" s="153"/>
      <c r="D177" s="147" t="s">
        <v>269</v>
      </c>
      <c r="E177" s="154" t="s">
        <v>3</v>
      </c>
      <c r="F177" s="155" t="s">
        <v>4292</v>
      </c>
      <c r="H177" s="156">
        <v>5</v>
      </c>
      <c r="I177" s="157"/>
      <c r="L177" s="153"/>
      <c r="M177" s="158"/>
      <c r="T177" s="159"/>
      <c r="AT177" s="154" t="s">
        <v>269</v>
      </c>
      <c r="AU177" s="154" t="s">
        <v>83</v>
      </c>
      <c r="AV177" s="12" t="s">
        <v>83</v>
      </c>
      <c r="AW177" s="12" t="s">
        <v>37</v>
      </c>
      <c r="AX177" s="12" t="s">
        <v>81</v>
      </c>
      <c r="AY177" s="154" t="s">
        <v>257</v>
      </c>
    </row>
    <row r="178" spans="2:65" s="1" customFormat="1" ht="16.5" customHeight="1">
      <c r="B178" s="133"/>
      <c r="C178" s="134" t="s">
        <v>401</v>
      </c>
      <c r="D178" s="134" t="s">
        <v>259</v>
      </c>
      <c r="E178" s="135" t="s">
        <v>4293</v>
      </c>
      <c r="F178" s="136" t="s">
        <v>4294</v>
      </c>
      <c r="G178" s="137" t="s">
        <v>274</v>
      </c>
      <c r="H178" s="138">
        <v>2.5</v>
      </c>
      <c r="I178" s="139"/>
      <c r="J178" s="140">
        <f>ROUND(I178*H178,2)</f>
        <v>0</v>
      </c>
      <c r="K178" s="136" t="s">
        <v>263</v>
      </c>
      <c r="L178" s="33"/>
      <c r="M178" s="141" t="s">
        <v>3</v>
      </c>
      <c r="N178" s="142" t="s">
        <v>45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95</v>
      </c>
      <c r="AT178" s="145" t="s">
        <v>259</v>
      </c>
      <c r="AU178" s="145" t="s">
        <v>83</v>
      </c>
      <c r="AY178" s="17" t="s">
        <v>257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7" t="s">
        <v>81</v>
      </c>
      <c r="BK178" s="146">
        <f>ROUND(I178*H178,2)</f>
        <v>0</v>
      </c>
      <c r="BL178" s="17" t="s">
        <v>95</v>
      </c>
      <c r="BM178" s="145" t="s">
        <v>4295</v>
      </c>
    </row>
    <row r="179" spans="2:65" s="1" customFormat="1" ht="11.25">
      <c r="B179" s="33"/>
      <c r="D179" s="147" t="s">
        <v>265</v>
      </c>
      <c r="F179" s="148" t="s">
        <v>4294</v>
      </c>
      <c r="I179" s="149"/>
      <c r="L179" s="33"/>
      <c r="M179" s="150"/>
      <c r="T179" s="54"/>
      <c r="AT179" s="17" t="s">
        <v>265</v>
      </c>
      <c r="AU179" s="17" t="s">
        <v>83</v>
      </c>
    </row>
    <row r="180" spans="2:65" s="1" customFormat="1" ht="11.25">
      <c r="B180" s="33"/>
      <c r="D180" s="151" t="s">
        <v>267</v>
      </c>
      <c r="F180" s="152" t="s">
        <v>4296</v>
      </c>
      <c r="I180" s="149"/>
      <c r="L180" s="33"/>
      <c r="M180" s="150"/>
      <c r="T180" s="54"/>
      <c r="AT180" s="17" t="s">
        <v>267</v>
      </c>
      <c r="AU180" s="17" t="s">
        <v>83</v>
      </c>
    </row>
    <row r="181" spans="2:65" s="12" customFormat="1" ht="11.25">
      <c r="B181" s="153"/>
      <c r="D181" s="147" t="s">
        <v>269</v>
      </c>
      <c r="E181" s="154" t="s">
        <v>3</v>
      </c>
      <c r="F181" s="155" t="s">
        <v>4297</v>
      </c>
      <c r="H181" s="156">
        <v>2.5</v>
      </c>
      <c r="I181" s="157"/>
      <c r="L181" s="153"/>
      <c r="M181" s="158"/>
      <c r="T181" s="159"/>
      <c r="AT181" s="154" t="s">
        <v>269</v>
      </c>
      <c r="AU181" s="154" t="s">
        <v>83</v>
      </c>
      <c r="AV181" s="12" t="s">
        <v>83</v>
      </c>
      <c r="AW181" s="12" t="s">
        <v>37</v>
      </c>
      <c r="AX181" s="12" t="s">
        <v>81</v>
      </c>
      <c r="AY181" s="154" t="s">
        <v>257</v>
      </c>
    </row>
    <row r="182" spans="2:65" s="1" customFormat="1" ht="16.5" customHeight="1">
      <c r="B182" s="133"/>
      <c r="C182" s="134" t="s">
        <v>406</v>
      </c>
      <c r="D182" s="134" t="s">
        <v>259</v>
      </c>
      <c r="E182" s="135" t="s">
        <v>4298</v>
      </c>
      <c r="F182" s="136" t="s">
        <v>4299</v>
      </c>
      <c r="G182" s="137" t="s">
        <v>274</v>
      </c>
      <c r="H182" s="138">
        <v>0.5</v>
      </c>
      <c r="I182" s="139"/>
      <c r="J182" s="140">
        <f>ROUND(I182*H182,2)</f>
        <v>0</v>
      </c>
      <c r="K182" s="136" t="s">
        <v>263</v>
      </c>
      <c r="L182" s="33"/>
      <c r="M182" s="141" t="s">
        <v>3</v>
      </c>
      <c r="N182" s="142" t="s">
        <v>45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95</v>
      </c>
      <c r="AT182" s="145" t="s">
        <v>259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95</v>
      </c>
      <c r="BM182" s="145" t="s">
        <v>4300</v>
      </c>
    </row>
    <row r="183" spans="2:65" s="1" customFormat="1" ht="11.25">
      <c r="B183" s="33"/>
      <c r="D183" s="147" t="s">
        <v>265</v>
      </c>
      <c r="F183" s="148" t="s">
        <v>4301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" customFormat="1" ht="11.25">
      <c r="B184" s="33"/>
      <c r="D184" s="151" t="s">
        <v>267</v>
      </c>
      <c r="F184" s="152" t="s">
        <v>4302</v>
      </c>
      <c r="I184" s="149"/>
      <c r="L184" s="33"/>
      <c r="M184" s="150"/>
      <c r="T184" s="54"/>
      <c r="AT184" s="17" t="s">
        <v>267</v>
      </c>
      <c r="AU184" s="17" t="s">
        <v>83</v>
      </c>
    </row>
    <row r="185" spans="2:65" s="13" customFormat="1" ht="11.25">
      <c r="B185" s="173"/>
      <c r="D185" s="147" t="s">
        <v>269</v>
      </c>
      <c r="E185" s="174" t="s">
        <v>3</v>
      </c>
      <c r="F185" s="175" t="s">
        <v>4303</v>
      </c>
      <c r="H185" s="174" t="s">
        <v>3</v>
      </c>
      <c r="I185" s="176"/>
      <c r="L185" s="173"/>
      <c r="M185" s="177"/>
      <c r="T185" s="178"/>
      <c r="AT185" s="174" t="s">
        <v>269</v>
      </c>
      <c r="AU185" s="174" t="s">
        <v>83</v>
      </c>
      <c r="AV185" s="13" t="s">
        <v>81</v>
      </c>
      <c r="AW185" s="13" t="s">
        <v>37</v>
      </c>
      <c r="AX185" s="13" t="s">
        <v>74</v>
      </c>
      <c r="AY185" s="174" t="s">
        <v>257</v>
      </c>
    </row>
    <row r="186" spans="2:65" s="12" customFormat="1" ht="11.25">
      <c r="B186" s="153"/>
      <c r="D186" s="147" t="s">
        <v>269</v>
      </c>
      <c r="E186" s="154" t="s">
        <v>3</v>
      </c>
      <c r="F186" s="155" t="s">
        <v>4304</v>
      </c>
      <c r="H186" s="156">
        <v>0.5</v>
      </c>
      <c r="I186" s="157"/>
      <c r="L186" s="153"/>
      <c r="M186" s="158"/>
      <c r="T186" s="159"/>
      <c r="AT186" s="154" t="s">
        <v>269</v>
      </c>
      <c r="AU186" s="154" t="s">
        <v>83</v>
      </c>
      <c r="AV186" s="12" t="s">
        <v>83</v>
      </c>
      <c r="AW186" s="12" t="s">
        <v>37</v>
      </c>
      <c r="AX186" s="12" t="s">
        <v>81</v>
      </c>
      <c r="AY186" s="154" t="s">
        <v>257</v>
      </c>
    </row>
    <row r="187" spans="2:65" s="1" customFormat="1" ht="16.5" customHeight="1">
      <c r="B187" s="133"/>
      <c r="C187" s="134" t="s">
        <v>413</v>
      </c>
      <c r="D187" s="134" t="s">
        <v>259</v>
      </c>
      <c r="E187" s="135" t="s">
        <v>5710</v>
      </c>
      <c r="F187" s="136" t="s">
        <v>5711</v>
      </c>
      <c r="G187" s="137" t="s">
        <v>274</v>
      </c>
      <c r="H187" s="138">
        <v>0.5</v>
      </c>
      <c r="I187" s="139"/>
      <c r="J187" s="140">
        <f>ROUND(I187*H187,2)</f>
        <v>0</v>
      </c>
      <c r="K187" s="136" t="s">
        <v>331</v>
      </c>
      <c r="L187" s="33"/>
      <c r="M187" s="141" t="s">
        <v>3</v>
      </c>
      <c r="N187" s="142" t="s">
        <v>45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95</v>
      </c>
      <c r="AT187" s="145" t="s">
        <v>259</v>
      </c>
      <c r="AU187" s="145" t="s">
        <v>83</v>
      </c>
      <c r="AY187" s="17" t="s">
        <v>257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7" t="s">
        <v>81</v>
      </c>
      <c r="BK187" s="146">
        <f>ROUND(I187*H187,2)</f>
        <v>0</v>
      </c>
      <c r="BL187" s="17" t="s">
        <v>95</v>
      </c>
      <c r="BM187" s="145" t="s">
        <v>4305</v>
      </c>
    </row>
    <row r="188" spans="2:65" s="1" customFormat="1" ht="11.25">
      <c r="B188" s="33"/>
      <c r="D188" s="147" t="s">
        <v>265</v>
      </c>
      <c r="F188" s="148" t="s">
        <v>5711</v>
      </c>
      <c r="I188" s="149"/>
      <c r="L188" s="33"/>
      <c r="M188" s="150"/>
      <c r="T188" s="54"/>
      <c r="AT188" s="17" t="s">
        <v>265</v>
      </c>
      <c r="AU188" s="17" t="s">
        <v>83</v>
      </c>
    </row>
    <row r="189" spans="2:65" s="1" customFormat="1" ht="11.25">
      <c r="B189" s="33"/>
      <c r="D189" s="151" t="s">
        <v>267</v>
      </c>
      <c r="F189" s="152" t="s">
        <v>4306</v>
      </c>
      <c r="I189" s="149"/>
      <c r="L189" s="33"/>
      <c r="M189" s="150"/>
      <c r="T189" s="54"/>
      <c r="AT189" s="17" t="s">
        <v>267</v>
      </c>
      <c r="AU189" s="17" t="s">
        <v>83</v>
      </c>
    </row>
    <row r="190" spans="2:65" s="11" customFormat="1" ht="22.9" customHeight="1">
      <c r="B190" s="121"/>
      <c r="D190" s="122" t="s">
        <v>73</v>
      </c>
      <c r="E190" s="131" t="s">
        <v>310</v>
      </c>
      <c r="F190" s="131" t="s">
        <v>990</v>
      </c>
      <c r="I190" s="124"/>
      <c r="J190" s="132">
        <f>BK190</f>
        <v>0</v>
      </c>
      <c r="L190" s="121"/>
      <c r="M190" s="126"/>
      <c r="P190" s="127">
        <f>SUM(P191:P198)</f>
        <v>0</v>
      </c>
      <c r="R190" s="127">
        <f>SUM(R191:R198)</f>
        <v>2.0280000000000003E-3</v>
      </c>
      <c r="T190" s="128">
        <f>SUM(T191:T198)</f>
        <v>0</v>
      </c>
      <c r="AR190" s="122" t="s">
        <v>81</v>
      </c>
      <c r="AT190" s="129" t="s">
        <v>73</v>
      </c>
      <c r="AU190" s="129" t="s">
        <v>81</v>
      </c>
      <c r="AY190" s="122" t="s">
        <v>257</v>
      </c>
      <c r="BK190" s="130">
        <f>SUM(BK191:BK198)</f>
        <v>0</v>
      </c>
    </row>
    <row r="191" spans="2:65" s="1" customFormat="1" ht="16.5" customHeight="1">
      <c r="B191" s="133"/>
      <c r="C191" s="134" t="s">
        <v>423</v>
      </c>
      <c r="D191" s="134" t="s">
        <v>259</v>
      </c>
      <c r="E191" s="135" t="s">
        <v>4307</v>
      </c>
      <c r="F191" s="136" t="s">
        <v>4308</v>
      </c>
      <c r="G191" s="137" t="s">
        <v>838</v>
      </c>
      <c r="H191" s="138">
        <v>8.4499999999999993</v>
      </c>
      <c r="I191" s="139"/>
      <c r="J191" s="140">
        <f>ROUND(I191*H191,2)</f>
        <v>0</v>
      </c>
      <c r="K191" s="136" t="s">
        <v>263</v>
      </c>
      <c r="L191" s="33"/>
      <c r="M191" s="141" t="s">
        <v>3</v>
      </c>
      <c r="N191" s="142" t="s">
        <v>45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95</v>
      </c>
      <c r="AT191" s="145" t="s">
        <v>259</v>
      </c>
      <c r="AU191" s="145" t="s">
        <v>83</v>
      </c>
      <c r="AY191" s="17" t="s">
        <v>257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7" t="s">
        <v>81</v>
      </c>
      <c r="BK191" s="146">
        <f>ROUND(I191*H191,2)</f>
        <v>0</v>
      </c>
      <c r="BL191" s="17" t="s">
        <v>95</v>
      </c>
      <c r="BM191" s="145" t="s">
        <v>4309</v>
      </c>
    </row>
    <row r="192" spans="2:65" s="1" customFormat="1" ht="11.25">
      <c r="B192" s="33"/>
      <c r="D192" s="147" t="s">
        <v>265</v>
      </c>
      <c r="F192" s="148" t="s">
        <v>4310</v>
      </c>
      <c r="I192" s="149"/>
      <c r="L192" s="33"/>
      <c r="M192" s="150"/>
      <c r="T192" s="54"/>
      <c r="AT192" s="17" t="s">
        <v>265</v>
      </c>
      <c r="AU192" s="17" t="s">
        <v>83</v>
      </c>
    </row>
    <row r="193" spans="2:65" s="1" customFormat="1" ht="11.25">
      <c r="B193" s="33"/>
      <c r="D193" s="151" t="s">
        <v>267</v>
      </c>
      <c r="F193" s="152" t="s">
        <v>4311</v>
      </c>
      <c r="I193" s="149"/>
      <c r="L193" s="33"/>
      <c r="M193" s="150"/>
      <c r="T193" s="54"/>
      <c r="AT193" s="17" t="s">
        <v>267</v>
      </c>
      <c r="AU193" s="17" t="s">
        <v>83</v>
      </c>
    </row>
    <row r="194" spans="2:65" s="13" customFormat="1" ht="11.25">
      <c r="B194" s="173"/>
      <c r="D194" s="147" t="s">
        <v>269</v>
      </c>
      <c r="E194" s="174" t="s">
        <v>3</v>
      </c>
      <c r="F194" s="175" t="s">
        <v>4312</v>
      </c>
      <c r="H194" s="174" t="s">
        <v>3</v>
      </c>
      <c r="I194" s="176"/>
      <c r="L194" s="173"/>
      <c r="M194" s="177"/>
      <c r="T194" s="178"/>
      <c r="AT194" s="174" t="s">
        <v>269</v>
      </c>
      <c r="AU194" s="174" t="s">
        <v>83</v>
      </c>
      <c r="AV194" s="13" t="s">
        <v>81</v>
      </c>
      <c r="AW194" s="13" t="s">
        <v>37</v>
      </c>
      <c r="AX194" s="13" t="s">
        <v>74</v>
      </c>
      <c r="AY194" s="174" t="s">
        <v>257</v>
      </c>
    </row>
    <row r="195" spans="2:65" s="12" customFormat="1" ht="11.25">
      <c r="B195" s="153"/>
      <c r="D195" s="147" t="s">
        <v>269</v>
      </c>
      <c r="E195" s="154" t="s">
        <v>3</v>
      </c>
      <c r="F195" s="155" t="s">
        <v>4313</v>
      </c>
      <c r="H195" s="156">
        <v>8.4499999999999993</v>
      </c>
      <c r="I195" s="157"/>
      <c r="L195" s="153"/>
      <c r="M195" s="158"/>
      <c r="T195" s="159"/>
      <c r="AT195" s="154" t="s">
        <v>269</v>
      </c>
      <c r="AU195" s="154" t="s">
        <v>83</v>
      </c>
      <c r="AV195" s="12" t="s">
        <v>83</v>
      </c>
      <c r="AW195" s="12" t="s">
        <v>37</v>
      </c>
      <c r="AX195" s="12" t="s">
        <v>81</v>
      </c>
      <c r="AY195" s="154" t="s">
        <v>257</v>
      </c>
    </row>
    <row r="196" spans="2:65" s="1" customFormat="1" ht="16.5" customHeight="1">
      <c r="B196" s="133"/>
      <c r="C196" s="160" t="s">
        <v>431</v>
      </c>
      <c r="D196" s="160" t="s">
        <v>327</v>
      </c>
      <c r="E196" s="161" t="s">
        <v>4314</v>
      </c>
      <c r="F196" s="162" t="s">
        <v>4315</v>
      </c>
      <c r="G196" s="163" t="s">
        <v>838</v>
      </c>
      <c r="H196" s="164">
        <v>10.14</v>
      </c>
      <c r="I196" s="165"/>
      <c r="J196" s="166">
        <f>ROUND(I196*H196,2)</f>
        <v>0</v>
      </c>
      <c r="K196" s="162" t="s">
        <v>263</v>
      </c>
      <c r="L196" s="167"/>
      <c r="M196" s="168" t="s">
        <v>3</v>
      </c>
      <c r="N196" s="169" t="s">
        <v>45</v>
      </c>
      <c r="P196" s="143">
        <f>O196*H196</f>
        <v>0</v>
      </c>
      <c r="Q196" s="143">
        <v>2.0000000000000001E-4</v>
      </c>
      <c r="R196" s="143">
        <f>Q196*H196</f>
        <v>2.0280000000000003E-3</v>
      </c>
      <c r="S196" s="143">
        <v>0</v>
      </c>
      <c r="T196" s="144">
        <f>S196*H196</f>
        <v>0</v>
      </c>
      <c r="AR196" s="145" t="s">
        <v>310</v>
      </c>
      <c r="AT196" s="145" t="s">
        <v>327</v>
      </c>
      <c r="AU196" s="145" t="s">
        <v>83</v>
      </c>
      <c r="AY196" s="17" t="s">
        <v>257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7" t="s">
        <v>81</v>
      </c>
      <c r="BK196" s="146">
        <f>ROUND(I196*H196,2)</f>
        <v>0</v>
      </c>
      <c r="BL196" s="17" t="s">
        <v>95</v>
      </c>
      <c r="BM196" s="145" t="s">
        <v>4316</v>
      </c>
    </row>
    <row r="197" spans="2:65" s="1" customFormat="1" ht="11.25">
      <c r="B197" s="33"/>
      <c r="D197" s="147" t="s">
        <v>265</v>
      </c>
      <c r="F197" s="148" t="s">
        <v>4315</v>
      </c>
      <c r="I197" s="149"/>
      <c r="L197" s="33"/>
      <c r="M197" s="150"/>
      <c r="T197" s="54"/>
      <c r="AT197" s="17" t="s">
        <v>265</v>
      </c>
      <c r="AU197" s="17" t="s">
        <v>83</v>
      </c>
    </row>
    <row r="198" spans="2:65" s="12" customFormat="1" ht="11.25">
      <c r="B198" s="153"/>
      <c r="D198" s="147" t="s">
        <v>269</v>
      </c>
      <c r="E198" s="154" t="s">
        <v>3</v>
      </c>
      <c r="F198" s="155" t="s">
        <v>4317</v>
      </c>
      <c r="H198" s="156">
        <v>10.14</v>
      </c>
      <c r="I198" s="157"/>
      <c r="L198" s="153"/>
      <c r="M198" s="158"/>
      <c r="T198" s="159"/>
      <c r="AT198" s="154" t="s">
        <v>269</v>
      </c>
      <c r="AU198" s="154" t="s">
        <v>83</v>
      </c>
      <c r="AV198" s="12" t="s">
        <v>83</v>
      </c>
      <c r="AW198" s="12" t="s">
        <v>37</v>
      </c>
      <c r="AX198" s="12" t="s">
        <v>81</v>
      </c>
      <c r="AY198" s="154" t="s">
        <v>257</v>
      </c>
    </row>
    <row r="199" spans="2:65" s="11" customFormat="1" ht="22.9" customHeight="1">
      <c r="B199" s="121"/>
      <c r="D199" s="122" t="s">
        <v>73</v>
      </c>
      <c r="E199" s="131" t="s">
        <v>465</v>
      </c>
      <c r="F199" s="131" t="s">
        <v>466</v>
      </c>
      <c r="I199" s="124"/>
      <c r="J199" s="132">
        <f>BK199</f>
        <v>0</v>
      </c>
      <c r="L199" s="121"/>
      <c r="M199" s="126"/>
      <c r="P199" s="127">
        <f>SUM(P200:P202)</f>
        <v>0</v>
      </c>
      <c r="R199" s="127">
        <f>SUM(R200:R202)</f>
        <v>0</v>
      </c>
      <c r="T199" s="128">
        <f>SUM(T200:T202)</f>
        <v>0</v>
      </c>
      <c r="AR199" s="122" t="s">
        <v>81</v>
      </c>
      <c r="AT199" s="129" t="s">
        <v>73</v>
      </c>
      <c r="AU199" s="129" t="s">
        <v>81</v>
      </c>
      <c r="AY199" s="122" t="s">
        <v>257</v>
      </c>
      <c r="BK199" s="130">
        <f>SUM(BK200:BK202)</f>
        <v>0</v>
      </c>
    </row>
    <row r="200" spans="2:65" s="1" customFormat="1" ht="16.5" customHeight="1">
      <c r="B200" s="133"/>
      <c r="C200" s="134" t="s">
        <v>436</v>
      </c>
      <c r="D200" s="134" t="s">
        <v>259</v>
      </c>
      <c r="E200" s="135" t="s">
        <v>4318</v>
      </c>
      <c r="F200" s="136" t="s">
        <v>4319</v>
      </c>
      <c r="G200" s="137" t="s">
        <v>695</v>
      </c>
      <c r="H200" s="138">
        <v>6.5659999999999998</v>
      </c>
      <c r="I200" s="139"/>
      <c r="J200" s="140">
        <f>ROUND(I200*H200,2)</f>
        <v>0</v>
      </c>
      <c r="K200" s="136" t="s">
        <v>263</v>
      </c>
      <c r="L200" s="33"/>
      <c r="M200" s="141" t="s">
        <v>3</v>
      </c>
      <c r="N200" s="142" t="s">
        <v>45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95</v>
      </c>
      <c r="AT200" s="145" t="s">
        <v>259</v>
      </c>
      <c r="AU200" s="145" t="s">
        <v>83</v>
      </c>
      <c r="AY200" s="17" t="s">
        <v>257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7" t="s">
        <v>81</v>
      </c>
      <c r="BK200" s="146">
        <f>ROUND(I200*H200,2)</f>
        <v>0</v>
      </c>
      <c r="BL200" s="17" t="s">
        <v>95</v>
      </c>
      <c r="BM200" s="145" t="s">
        <v>4320</v>
      </c>
    </row>
    <row r="201" spans="2:65" s="1" customFormat="1" ht="11.25">
      <c r="B201" s="33"/>
      <c r="D201" s="147" t="s">
        <v>265</v>
      </c>
      <c r="F201" s="148" t="s">
        <v>4321</v>
      </c>
      <c r="I201" s="149"/>
      <c r="L201" s="33"/>
      <c r="M201" s="150"/>
      <c r="T201" s="54"/>
      <c r="AT201" s="17" t="s">
        <v>265</v>
      </c>
      <c r="AU201" s="17" t="s">
        <v>83</v>
      </c>
    </row>
    <row r="202" spans="2:65" s="1" customFormat="1" ht="11.25">
      <c r="B202" s="33"/>
      <c r="D202" s="151" t="s">
        <v>267</v>
      </c>
      <c r="F202" s="152" t="s">
        <v>4322</v>
      </c>
      <c r="I202" s="149"/>
      <c r="L202" s="33"/>
      <c r="M202" s="150"/>
      <c r="T202" s="54"/>
      <c r="AT202" s="17" t="s">
        <v>267</v>
      </c>
      <c r="AU202" s="17" t="s">
        <v>83</v>
      </c>
    </row>
    <row r="203" spans="2:65" s="11" customFormat="1" ht="25.9" customHeight="1">
      <c r="B203" s="121"/>
      <c r="D203" s="122" t="s">
        <v>73</v>
      </c>
      <c r="E203" s="123" t="s">
        <v>2119</v>
      </c>
      <c r="F203" s="123" t="s">
        <v>2120</v>
      </c>
      <c r="I203" s="124"/>
      <c r="J203" s="125">
        <f>BK203</f>
        <v>0</v>
      </c>
      <c r="L203" s="121"/>
      <c r="M203" s="126"/>
      <c r="P203" s="127">
        <f>SUM(P204:P209)</f>
        <v>0</v>
      </c>
      <c r="R203" s="127">
        <f>SUM(R204:R209)</f>
        <v>0</v>
      </c>
      <c r="T203" s="128">
        <f>SUM(T204:T209)</f>
        <v>0</v>
      </c>
      <c r="AR203" s="122" t="s">
        <v>81</v>
      </c>
      <c r="AT203" s="129" t="s">
        <v>73</v>
      </c>
      <c r="AU203" s="129" t="s">
        <v>74</v>
      </c>
      <c r="AY203" s="122" t="s">
        <v>257</v>
      </c>
      <c r="BK203" s="130">
        <f>SUM(BK204:BK209)</f>
        <v>0</v>
      </c>
    </row>
    <row r="204" spans="2:65" s="1" customFormat="1" ht="24.2" customHeight="1">
      <c r="B204" s="133"/>
      <c r="C204" s="134" t="s">
        <v>444</v>
      </c>
      <c r="D204" s="134" t="s">
        <v>259</v>
      </c>
      <c r="E204" s="135" t="s">
        <v>4323</v>
      </c>
      <c r="F204" s="136" t="s">
        <v>2866</v>
      </c>
      <c r="G204" s="137" t="s">
        <v>330</v>
      </c>
      <c r="H204" s="138">
        <v>6.8</v>
      </c>
      <c r="I204" s="139"/>
      <c r="J204" s="140">
        <f>ROUND(I204*H204,2)</f>
        <v>0</v>
      </c>
      <c r="K204" s="136" t="s">
        <v>263</v>
      </c>
      <c r="L204" s="33"/>
      <c r="M204" s="141" t="s">
        <v>3</v>
      </c>
      <c r="N204" s="142" t="s">
        <v>45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95</v>
      </c>
      <c r="AT204" s="145" t="s">
        <v>259</v>
      </c>
      <c r="AU204" s="145" t="s">
        <v>81</v>
      </c>
      <c r="AY204" s="17" t="s">
        <v>257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7" t="s">
        <v>81</v>
      </c>
      <c r="BK204" s="146">
        <f>ROUND(I204*H204,2)</f>
        <v>0</v>
      </c>
      <c r="BL204" s="17" t="s">
        <v>95</v>
      </c>
      <c r="BM204" s="145" t="s">
        <v>4324</v>
      </c>
    </row>
    <row r="205" spans="2:65" s="1" customFormat="1" ht="11.25">
      <c r="B205" s="33"/>
      <c r="D205" s="147" t="s">
        <v>265</v>
      </c>
      <c r="F205" s="148" t="s">
        <v>2866</v>
      </c>
      <c r="I205" s="149"/>
      <c r="L205" s="33"/>
      <c r="M205" s="150"/>
      <c r="T205" s="54"/>
      <c r="AT205" s="17" t="s">
        <v>265</v>
      </c>
      <c r="AU205" s="17" t="s">
        <v>81</v>
      </c>
    </row>
    <row r="206" spans="2:65" s="1" customFormat="1" ht="11.25">
      <c r="B206" s="33"/>
      <c r="D206" s="151" t="s">
        <v>267</v>
      </c>
      <c r="F206" s="152" t="s">
        <v>4325</v>
      </c>
      <c r="I206" s="149"/>
      <c r="L206" s="33"/>
      <c r="M206" s="150"/>
      <c r="T206" s="54"/>
      <c r="AT206" s="17" t="s">
        <v>267</v>
      </c>
      <c r="AU206" s="17" t="s">
        <v>81</v>
      </c>
    </row>
    <row r="207" spans="2:65" s="13" customFormat="1" ht="11.25">
      <c r="B207" s="173"/>
      <c r="D207" s="147" t="s">
        <v>269</v>
      </c>
      <c r="E207" s="174" t="s">
        <v>3</v>
      </c>
      <c r="F207" s="175" t="s">
        <v>4326</v>
      </c>
      <c r="H207" s="174" t="s">
        <v>3</v>
      </c>
      <c r="I207" s="176"/>
      <c r="L207" s="173"/>
      <c r="M207" s="177"/>
      <c r="T207" s="178"/>
      <c r="AT207" s="174" t="s">
        <v>269</v>
      </c>
      <c r="AU207" s="174" t="s">
        <v>81</v>
      </c>
      <c r="AV207" s="13" t="s">
        <v>81</v>
      </c>
      <c r="AW207" s="13" t="s">
        <v>37</v>
      </c>
      <c r="AX207" s="13" t="s">
        <v>74</v>
      </c>
      <c r="AY207" s="174" t="s">
        <v>257</v>
      </c>
    </row>
    <row r="208" spans="2:65" s="12" customFormat="1" ht="11.25">
      <c r="B208" s="153"/>
      <c r="D208" s="147" t="s">
        <v>269</v>
      </c>
      <c r="E208" s="154" t="s">
        <v>3</v>
      </c>
      <c r="F208" s="155" t="s">
        <v>4327</v>
      </c>
      <c r="H208" s="156">
        <v>4</v>
      </c>
      <c r="I208" s="157"/>
      <c r="L208" s="153"/>
      <c r="M208" s="158"/>
      <c r="T208" s="159"/>
      <c r="AT208" s="154" t="s">
        <v>269</v>
      </c>
      <c r="AU208" s="154" t="s">
        <v>81</v>
      </c>
      <c r="AV208" s="12" t="s">
        <v>83</v>
      </c>
      <c r="AW208" s="12" t="s">
        <v>37</v>
      </c>
      <c r="AX208" s="12" t="s">
        <v>74</v>
      </c>
      <c r="AY208" s="154" t="s">
        <v>257</v>
      </c>
    </row>
    <row r="209" spans="2:51" s="12" customFormat="1" ht="11.25">
      <c r="B209" s="153"/>
      <c r="D209" s="147" t="s">
        <v>269</v>
      </c>
      <c r="E209" s="154" t="s">
        <v>3</v>
      </c>
      <c r="F209" s="155" t="s">
        <v>4328</v>
      </c>
      <c r="H209" s="156">
        <v>6.8</v>
      </c>
      <c r="I209" s="157"/>
      <c r="L209" s="153"/>
      <c r="M209" s="170"/>
      <c r="N209" s="171"/>
      <c r="O209" s="171"/>
      <c r="P209" s="171"/>
      <c r="Q209" s="171"/>
      <c r="R209" s="171"/>
      <c r="S209" s="171"/>
      <c r="T209" s="172"/>
      <c r="AT209" s="154" t="s">
        <v>269</v>
      </c>
      <c r="AU209" s="154" t="s">
        <v>81</v>
      </c>
      <c r="AV209" s="12" t="s">
        <v>83</v>
      </c>
      <c r="AW209" s="12" t="s">
        <v>37</v>
      </c>
      <c r="AX209" s="12" t="s">
        <v>81</v>
      </c>
      <c r="AY209" s="154" t="s">
        <v>257</v>
      </c>
    </row>
    <row r="210" spans="2:51" s="1" customFormat="1" ht="6.95" customHeight="1">
      <c r="B210" s="42"/>
      <c r="C210" s="43"/>
      <c r="D210" s="43"/>
      <c r="E210" s="43"/>
      <c r="F210" s="43"/>
      <c r="G210" s="43"/>
      <c r="H210" s="43"/>
      <c r="I210" s="43"/>
      <c r="J210" s="43"/>
      <c r="K210" s="43"/>
      <c r="L210" s="33"/>
    </row>
    <row r="211" spans="2:51" ht="11.25"/>
    <row r="212" spans="2:51" ht="11.25"/>
    <row r="213" spans="2:51" ht="11.25"/>
    <row r="214" spans="2:51" ht="11.25"/>
  </sheetData>
  <autoFilter ref="C95:K209" xr:uid="{00000000-0009-0000-0000-00001C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1C00-000000000000}"/>
    <hyperlink ref="F106" r:id="rId2" xr:uid="{00000000-0004-0000-1C00-000001000000}"/>
    <hyperlink ref="F110" r:id="rId3" xr:uid="{00000000-0004-0000-1C00-000002000000}"/>
    <hyperlink ref="F113" r:id="rId4" xr:uid="{00000000-0004-0000-1C00-000003000000}"/>
    <hyperlink ref="F130" r:id="rId5" xr:uid="{00000000-0004-0000-1C00-000004000000}"/>
    <hyperlink ref="F139" r:id="rId6" xr:uid="{00000000-0004-0000-1C00-000005000000}"/>
    <hyperlink ref="F145" r:id="rId7" xr:uid="{00000000-0004-0000-1C00-000006000000}"/>
    <hyperlink ref="F153" r:id="rId8" xr:uid="{00000000-0004-0000-1C00-000007000000}"/>
    <hyperlink ref="F162" r:id="rId9" xr:uid="{00000000-0004-0000-1C00-000008000000}"/>
    <hyperlink ref="F167" r:id="rId10" xr:uid="{00000000-0004-0000-1C00-000009000000}"/>
    <hyperlink ref="F170" r:id="rId11" xr:uid="{00000000-0004-0000-1C00-00000A000000}"/>
    <hyperlink ref="F176" r:id="rId12" xr:uid="{00000000-0004-0000-1C00-00000B000000}"/>
    <hyperlink ref="F180" r:id="rId13" xr:uid="{00000000-0004-0000-1C00-00000C000000}"/>
    <hyperlink ref="F184" r:id="rId14" xr:uid="{00000000-0004-0000-1C00-00000D000000}"/>
    <hyperlink ref="F189" r:id="rId15" xr:uid="{00000000-0004-0000-1C00-00000E000000}"/>
    <hyperlink ref="F193" r:id="rId16" xr:uid="{00000000-0004-0000-1C00-000010000000}"/>
    <hyperlink ref="F202" r:id="rId17" xr:uid="{00000000-0004-0000-1C00-000011000000}"/>
    <hyperlink ref="F206" r:id="rId18" xr:uid="{00000000-0004-0000-1C00-000012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19"/>
  <headerFooter>
    <oddFooter>&amp;CStrana &amp;P z &amp;N</oddFooter>
  </headerFooter>
  <drawing r:id="rId2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02"/>
  <sheetViews>
    <sheetView showGridLines="0" showZeros="0" topLeftCell="A61" workbookViewId="0">
      <selection activeCell="L94" sqref="L94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ht="12.75">
      <c r="B8" s="20"/>
      <c r="D8" s="27" t="s">
        <v>219</v>
      </c>
      <c r="L8" s="20"/>
    </row>
    <row r="9" spans="2:46" ht="16.5" customHeight="1">
      <c r="B9" s="20"/>
      <c r="E9" s="329" t="s">
        <v>220</v>
      </c>
      <c r="F9" s="290"/>
      <c r="G9" s="290"/>
      <c r="H9" s="290"/>
      <c r="L9" s="20"/>
    </row>
    <row r="10" spans="2:46" ht="12" customHeight="1">
      <c r="B10" s="20"/>
      <c r="D10" s="27" t="s">
        <v>221</v>
      </c>
      <c r="L10" s="20"/>
    </row>
    <row r="11" spans="2:46" s="1" customFormat="1" ht="16.5" customHeight="1">
      <c r="B11" s="33"/>
      <c r="E11" s="325" t="s">
        <v>3733</v>
      </c>
      <c r="F11" s="331"/>
      <c r="G11" s="331"/>
      <c r="H11" s="331"/>
      <c r="L11" s="33"/>
    </row>
    <row r="12" spans="2:46" s="1" customFormat="1" ht="12" customHeight="1">
      <c r="B12" s="33"/>
      <c r="D12" s="27" t="s">
        <v>3571</v>
      </c>
      <c r="L12" s="33"/>
    </row>
    <row r="13" spans="2:46" s="1" customFormat="1" ht="16.5" customHeight="1">
      <c r="B13" s="33"/>
      <c r="E13" s="312" t="s">
        <v>4329</v>
      </c>
      <c r="F13" s="331"/>
      <c r="G13" s="331"/>
      <c r="H13" s="331"/>
      <c r="L13" s="33"/>
    </row>
    <row r="14" spans="2:46" s="1" customFormat="1" ht="11.25">
      <c r="B14" s="33"/>
      <c r="L14" s="33"/>
    </row>
    <row r="15" spans="2:46" s="1" customFormat="1" ht="12" customHeight="1">
      <c r="B15" s="33"/>
      <c r="D15" s="27" t="s">
        <v>19</v>
      </c>
      <c r="F15" s="25" t="s">
        <v>3</v>
      </c>
      <c r="I15" s="27" t="s">
        <v>21</v>
      </c>
      <c r="J15" s="25" t="s">
        <v>3</v>
      </c>
      <c r="L15" s="33"/>
    </row>
    <row r="16" spans="2:46" s="1" customFormat="1" ht="12" customHeight="1">
      <c r="B16" s="33"/>
      <c r="D16" s="27" t="s">
        <v>23</v>
      </c>
      <c r="F16" s="25" t="s">
        <v>24</v>
      </c>
      <c r="I16" s="27" t="s">
        <v>25</v>
      </c>
      <c r="J16" s="50" t="str">
        <f>'Rekapitulace stavby'!AN8</f>
        <v>31. 3. 2023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31</v>
      </c>
      <c r="I18" s="27"/>
      <c r="J18" s="25" t="s">
        <v>3</v>
      </c>
      <c r="L18" s="33"/>
    </row>
    <row r="19" spans="2:12" s="1" customFormat="1" ht="18" customHeight="1">
      <c r="B19" s="33"/>
      <c r="E19" s="25" t="s">
        <v>33</v>
      </c>
      <c r="I19" s="27"/>
      <c r="J19" s="25" t="s">
        <v>3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35</v>
      </c>
      <c r="I21" s="27" t="s">
        <v>32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332" t="str">
        <f>'Rekapitulace stavby'!E14</f>
        <v>Vyplň údaj</v>
      </c>
      <c r="F22" s="289"/>
      <c r="G22" s="289"/>
      <c r="H22" s="289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/>
      <c r="I24" s="27"/>
      <c r="J24" s="25" t="s">
        <v>3</v>
      </c>
      <c r="L24" s="33"/>
    </row>
    <row r="25" spans="2:12" s="1" customFormat="1" ht="18" customHeight="1">
      <c r="B25" s="33"/>
      <c r="E25" s="25"/>
      <c r="I25" s="27"/>
      <c r="J25" s="25" t="s">
        <v>3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/>
      <c r="I27" s="27"/>
      <c r="J27" s="25" t="s">
        <v>3</v>
      </c>
      <c r="L27" s="33"/>
    </row>
    <row r="28" spans="2:12" s="1" customFormat="1" ht="18" customHeight="1">
      <c r="B28" s="33"/>
      <c r="E28" s="25"/>
      <c r="I28" s="27"/>
      <c r="J28" s="25" t="s">
        <v>3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38</v>
      </c>
      <c r="L30" s="33"/>
    </row>
    <row r="31" spans="2:12" s="7" customFormat="1" ht="47.25" customHeight="1">
      <c r="B31" s="93"/>
      <c r="E31" s="294" t="s">
        <v>39</v>
      </c>
      <c r="F31" s="294"/>
      <c r="G31" s="294"/>
      <c r="H31" s="294"/>
      <c r="L31" s="93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35" customHeight="1">
      <c r="B34" s="33"/>
      <c r="D34" s="94" t="s">
        <v>40</v>
      </c>
      <c r="J34" s="64">
        <f>ROUND(J92, 2)</f>
        <v>0</v>
      </c>
      <c r="L34" s="33"/>
    </row>
    <row r="35" spans="2:12" s="1" customFormat="1" ht="6.95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5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5" customHeight="1">
      <c r="B37" s="33"/>
      <c r="D37" s="53" t="s">
        <v>44</v>
      </c>
      <c r="E37" s="27" t="s">
        <v>45</v>
      </c>
      <c r="F37" s="83">
        <f>ROUND((SUM(BE92:BE101)),  2)</f>
        <v>0</v>
      </c>
      <c r="I37" s="95">
        <v>0.21</v>
      </c>
      <c r="J37" s="83">
        <f>ROUND(((SUM(BE92:BE101))*I37),  2)</f>
        <v>0</v>
      </c>
      <c r="L37" s="33"/>
    </row>
    <row r="38" spans="2:12" s="1" customFormat="1" ht="14.45" customHeight="1">
      <c r="B38" s="33"/>
      <c r="E38" s="27" t="s">
        <v>46</v>
      </c>
      <c r="F38" s="83">
        <f>ROUND((SUM(BF92:BF101)),  2)</f>
        <v>0</v>
      </c>
      <c r="I38" s="95">
        <v>0.12</v>
      </c>
      <c r="J38" s="83">
        <f>ROUND(((SUM(BF92:BF101))*I38),  2)</f>
        <v>0</v>
      </c>
      <c r="L38" s="33"/>
    </row>
    <row r="39" spans="2:12" s="1" customFormat="1" ht="14.45" hidden="1" customHeight="1">
      <c r="B39" s="33"/>
      <c r="E39" s="27" t="s">
        <v>47</v>
      </c>
      <c r="F39" s="83">
        <f>ROUND((SUM(BG92:BG101)),  2)</f>
        <v>0</v>
      </c>
      <c r="I39" s="95">
        <v>0.21</v>
      </c>
      <c r="J39" s="83">
        <f>0</f>
        <v>0</v>
      </c>
      <c r="L39" s="33"/>
    </row>
    <row r="40" spans="2:12" s="1" customFormat="1" ht="14.45" hidden="1" customHeight="1">
      <c r="B40" s="33"/>
      <c r="E40" s="27" t="s">
        <v>48</v>
      </c>
      <c r="F40" s="83">
        <f>ROUND((SUM(BH92:BH101)),  2)</f>
        <v>0</v>
      </c>
      <c r="I40" s="95">
        <v>0.12</v>
      </c>
      <c r="J40" s="83">
        <f>0</f>
        <v>0</v>
      </c>
      <c r="L40" s="33"/>
    </row>
    <row r="41" spans="2:12" s="1" customFormat="1" ht="14.45" hidden="1" customHeight="1">
      <c r="B41" s="33"/>
      <c r="E41" s="27" t="s">
        <v>49</v>
      </c>
      <c r="F41" s="83">
        <f>ROUND((SUM(BI92:BI101)),  2)</f>
        <v>0</v>
      </c>
      <c r="I41" s="95">
        <v>0</v>
      </c>
      <c r="J41" s="83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6"/>
      <c r="D43" s="97" t="s">
        <v>50</v>
      </c>
      <c r="E43" s="55"/>
      <c r="F43" s="55"/>
      <c r="G43" s="98" t="s">
        <v>51</v>
      </c>
      <c r="H43" s="99" t="s">
        <v>52</v>
      </c>
      <c r="I43" s="55"/>
      <c r="J43" s="100">
        <f>SUM(J34:J41)</f>
        <v>0</v>
      </c>
      <c r="K43" s="101"/>
      <c r="L43" s="33"/>
    </row>
    <row r="44" spans="2:12" s="1" customFormat="1" ht="14.45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6.95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4.95" customHeight="1">
      <c r="B49" s="33"/>
      <c r="C49" s="21" t="s">
        <v>225</v>
      </c>
      <c r="L49" s="33"/>
    </row>
    <row r="50" spans="2:12" s="1" customFormat="1" ht="6.95" customHeight="1">
      <c r="B50" s="33"/>
      <c r="L50" s="33"/>
    </row>
    <row r="51" spans="2:12" s="1" customFormat="1" ht="12" customHeight="1">
      <c r="B51" s="33"/>
      <c r="C51" s="27" t="s">
        <v>17</v>
      </c>
      <c r="L51" s="33"/>
    </row>
    <row r="52" spans="2:12" s="1" customFormat="1" ht="16.5" customHeight="1">
      <c r="B52" s="33"/>
      <c r="E52" s="329" t="str">
        <f>E7</f>
        <v>ÚČOV nát. lab. LB - Stokový systém_aktualizace 2023</v>
      </c>
      <c r="F52" s="330"/>
      <c r="G52" s="330"/>
      <c r="H52" s="330"/>
      <c r="L52" s="33"/>
    </row>
    <row r="53" spans="2:12" ht="12" customHeight="1">
      <c r="B53" s="20"/>
      <c r="C53" s="27" t="s">
        <v>219</v>
      </c>
      <c r="L53" s="20"/>
    </row>
    <row r="54" spans="2:12" ht="16.5" customHeight="1">
      <c r="B54" s="20"/>
      <c r="E54" s="329" t="s">
        <v>220</v>
      </c>
      <c r="F54" s="290"/>
      <c r="G54" s="290"/>
      <c r="H54" s="290"/>
      <c r="L54" s="20"/>
    </row>
    <row r="55" spans="2:12" ht="12" customHeight="1">
      <c r="B55" s="20"/>
      <c r="C55" s="27" t="s">
        <v>221</v>
      </c>
      <c r="L55" s="20"/>
    </row>
    <row r="56" spans="2:12" s="1" customFormat="1" ht="16.5" customHeight="1">
      <c r="B56" s="33"/>
      <c r="E56" s="325" t="s">
        <v>3733</v>
      </c>
      <c r="F56" s="331"/>
      <c r="G56" s="331"/>
      <c r="H56" s="331"/>
      <c r="L56" s="33"/>
    </row>
    <row r="57" spans="2:12" s="1" customFormat="1" ht="12" customHeight="1">
      <c r="B57" s="33"/>
      <c r="C57" s="27" t="s">
        <v>3571</v>
      </c>
      <c r="L57" s="33"/>
    </row>
    <row r="58" spans="2:12" s="1" customFormat="1" ht="16.5" customHeight="1">
      <c r="B58" s="33"/>
      <c r="E58" s="312" t="str">
        <f>E13</f>
        <v>SO 06.12 - Mostní provizorium vyvolané realizací TŠ BD2</v>
      </c>
      <c r="F58" s="331"/>
      <c r="G58" s="331"/>
      <c r="H58" s="331"/>
      <c r="L58" s="33"/>
    </row>
    <row r="59" spans="2:12" s="1" customFormat="1" ht="6.95" customHeight="1">
      <c r="B59" s="33"/>
      <c r="L59" s="33"/>
    </row>
    <row r="60" spans="2:12" s="1" customFormat="1" ht="12" customHeight="1">
      <c r="B60" s="33"/>
      <c r="C60" s="27" t="s">
        <v>23</v>
      </c>
      <c r="F60" s="25" t="str">
        <f>F16</f>
        <v>Praha 6, k.ú. Bubeneč</v>
      </c>
      <c r="I60" s="27" t="s">
        <v>25</v>
      </c>
      <c r="J60" s="50" t="str">
        <f>IF(J16="","",J16)</f>
        <v>31. 3. 2023</v>
      </c>
      <c r="L60" s="33"/>
    </row>
    <row r="61" spans="2:12" s="1" customFormat="1" ht="6.95" customHeight="1">
      <c r="B61" s="33"/>
      <c r="L61" s="33"/>
    </row>
    <row r="62" spans="2:12" s="1" customFormat="1" ht="25.7" customHeight="1">
      <c r="B62" s="33"/>
      <c r="C62" s="27" t="s">
        <v>31</v>
      </c>
      <c r="F62" s="25" t="str">
        <f>E19</f>
        <v>Hlavní město Praha</v>
      </c>
      <c r="I62" s="27"/>
      <c r="J62" s="31"/>
      <c r="L62" s="33"/>
    </row>
    <row r="63" spans="2:12" s="1" customFormat="1" ht="25.7" customHeight="1">
      <c r="B63" s="33"/>
      <c r="C63" s="27" t="s">
        <v>35</v>
      </c>
      <c r="F63" s="25" t="str">
        <f>IF(E22="","",E22)</f>
        <v>Vyplň údaj</v>
      </c>
      <c r="I63" s="27"/>
      <c r="J63" s="31"/>
      <c r="L63" s="33"/>
    </row>
    <row r="64" spans="2:12" s="1" customFormat="1" ht="10.35" customHeight="1">
      <c r="B64" s="33"/>
      <c r="L64" s="33"/>
    </row>
    <row r="65" spans="2:47" s="1" customFormat="1" ht="29.25" customHeight="1">
      <c r="B65" s="33"/>
      <c r="C65" s="102" t="s">
        <v>226</v>
      </c>
      <c r="D65" s="96"/>
      <c r="E65" s="96"/>
      <c r="F65" s="96"/>
      <c r="G65" s="96"/>
      <c r="H65" s="96"/>
      <c r="I65" s="96"/>
      <c r="J65" s="103" t="s">
        <v>227</v>
      </c>
      <c r="K65" s="96"/>
      <c r="L65" s="33"/>
    </row>
    <row r="66" spans="2:47" s="1" customFormat="1" ht="10.35" customHeight="1">
      <c r="B66" s="33"/>
      <c r="L66" s="33"/>
    </row>
    <row r="67" spans="2:47" s="1" customFormat="1" ht="22.9" customHeight="1">
      <c r="B67" s="33"/>
      <c r="C67" s="104" t="s">
        <v>72</v>
      </c>
      <c r="J67" s="64">
        <f>J92</f>
        <v>0</v>
      </c>
      <c r="L67" s="33"/>
      <c r="AU67" s="17" t="s">
        <v>228</v>
      </c>
    </row>
    <row r="68" spans="2:47" s="8" customFormat="1" ht="24.95" customHeight="1">
      <c r="B68" s="105"/>
      <c r="D68" s="106" t="s">
        <v>241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3"/>
      <c r="L69" s="33"/>
    </row>
    <row r="70" spans="2:47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47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47" s="1" customFormat="1" ht="24.95" customHeight="1">
      <c r="B75" s="33"/>
      <c r="C75" s="21" t="s">
        <v>242</v>
      </c>
      <c r="L75" s="33"/>
    </row>
    <row r="76" spans="2:47" s="1" customFormat="1" ht="6.95" customHeight="1">
      <c r="B76" s="33"/>
      <c r="L76" s="33"/>
    </row>
    <row r="77" spans="2:47" s="1" customFormat="1" ht="12" customHeight="1">
      <c r="B77" s="33"/>
      <c r="C77" s="27" t="s">
        <v>17</v>
      </c>
      <c r="L77" s="33"/>
    </row>
    <row r="78" spans="2:47" s="1" customFormat="1" ht="16.5" customHeight="1">
      <c r="B78" s="33"/>
      <c r="E78" s="329" t="str">
        <f>E7</f>
        <v>ÚČOV nát. lab. LB - Stokový systém_aktualizace 2023</v>
      </c>
      <c r="F78" s="330"/>
      <c r="G78" s="330"/>
      <c r="H78" s="330"/>
      <c r="L78" s="33"/>
    </row>
    <row r="79" spans="2:47" ht="12" customHeight="1">
      <c r="B79" s="20"/>
      <c r="C79" s="27" t="s">
        <v>219</v>
      </c>
      <c r="L79" s="20"/>
    </row>
    <row r="80" spans="2:47" ht="16.5" customHeight="1">
      <c r="B80" s="20"/>
      <c r="E80" s="329" t="s">
        <v>220</v>
      </c>
      <c r="F80" s="290"/>
      <c r="G80" s="290"/>
      <c r="H80" s="290"/>
      <c r="L80" s="20"/>
    </row>
    <row r="81" spans="2:65" ht="12" customHeight="1">
      <c r="B81" s="20"/>
      <c r="C81" s="27" t="s">
        <v>221</v>
      </c>
      <c r="L81" s="20"/>
    </row>
    <row r="82" spans="2:65" s="1" customFormat="1" ht="16.5" customHeight="1">
      <c r="B82" s="33"/>
      <c r="E82" s="325" t="s">
        <v>3733</v>
      </c>
      <c r="F82" s="331"/>
      <c r="G82" s="331"/>
      <c r="H82" s="331"/>
      <c r="L82" s="33"/>
    </row>
    <row r="83" spans="2:65" s="1" customFormat="1" ht="12" customHeight="1">
      <c r="B83" s="33"/>
      <c r="C83" s="27" t="s">
        <v>3571</v>
      </c>
      <c r="L83" s="33"/>
    </row>
    <row r="84" spans="2:65" s="1" customFormat="1" ht="16.5" customHeight="1">
      <c r="B84" s="33"/>
      <c r="E84" s="312" t="str">
        <f>E13</f>
        <v>SO 06.12 - Mostní provizorium vyvolané realizací TŠ BD2</v>
      </c>
      <c r="F84" s="331"/>
      <c r="G84" s="331"/>
      <c r="H84" s="331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7" t="s">
        <v>23</v>
      </c>
      <c r="F86" s="25" t="str">
        <f>F16</f>
        <v>Praha 6, k.ú. Bubeneč</v>
      </c>
      <c r="I86" s="27" t="s">
        <v>25</v>
      </c>
      <c r="J86" s="50" t="str">
        <f>IF(J16="","",J16)</f>
        <v>31. 3. 2023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7" t="s">
        <v>31</v>
      </c>
      <c r="F88" s="25" t="str">
        <f>E19</f>
        <v>Hlavní město Praha</v>
      </c>
      <c r="I88" s="27"/>
      <c r="J88" s="31"/>
      <c r="L88" s="33"/>
    </row>
    <row r="89" spans="2:65" s="1" customFormat="1" ht="25.7" customHeight="1">
      <c r="B89" s="33"/>
      <c r="C89" s="27" t="s">
        <v>35</v>
      </c>
      <c r="F89" s="25" t="str">
        <f>IF(E22="","",E22)</f>
        <v>Vyplň údaj</v>
      </c>
      <c r="I89" s="27"/>
      <c r="J89" s="31"/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3"/>
      <c r="C91" s="114" t="s">
        <v>243</v>
      </c>
      <c r="D91" s="115" t="s">
        <v>59</v>
      </c>
      <c r="E91" s="115" t="s">
        <v>55</v>
      </c>
      <c r="F91" s="115" t="s">
        <v>56</v>
      </c>
      <c r="G91" s="115" t="s">
        <v>244</v>
      </c>
      <c r="H91" s="115" t="s">
        <v>245</v>
      </c>
      <c r="I91" s="115" t="s">
        <v>246</v>
      </c>
      <c r="J91" s="115" t="s">
        <v>227</v>
      </c>
      <c r="K91" s="116" t="s">
        <v>247</v>
      </c>
      <c r="L91" s="113"/>
      <c r="M91" s="57" t="s">
        <v>3</v>
      </c>
      <c r="N91" s="58" t="s">
        <v>44</v>
      </c>
      <c r="O91" s="58" t="s">
        <v>248</v>
      </c>
      <c r="P91" s="58" t="s">
        <v>249</v>
      </c>
      <c r="Q91" s="58" t="s">
        <v>250</v>
      </c>
      <c r="R91" s="58" t="s">
        <v>251</v>
      </c>
      <c r="S91" s="58" t="s">
        <v>252</v>
      </c>
      <c r="T91" s="59" t="s">
        <v>253</v>
      </c>
    </row>
    <row r="92" spans="2:65" s="1" customFormat="1" ht="22.9" customHeight="1">
      <c r="B92" s="33"/>
      <c r="C92" s="62" t="s">
        <v>254</v>
      </c>
      <c r="J92" s="117">
        <f>BK92</f>
        <v>0</v>
      </c>
      <c r="L92" s="33"/>
      <c r="M92" s="60"/>
      <c r="N92" s="51"/>
      <c r="O92" s="51"/>
      <c r="P92" s="118">
        <f>P93</f>
        <v>0</v>
      </c>
      <c r="Q92" s="51"/>
      <c r="R92" s="118">
        <f>R93</f>
        <v>0</v>
      </c>
      <c r="S92" s="51"/>
      <c r="T92" s="119">
        <f>T93</f>
        <v>0</v>
      </c>
      <c r="AT92" s="17" t="s">
        <v>73</v>
      </c>
      <c r="AU92" s="17" t="s">
        <v>228</v>
      </c>
      <c r="BK92" s="120">
        <f>BK93</f>
        <v>0</v>
      </c>
    </row>
    <row r="93" spans="2:65" s="11" customFormat="1" ht="25.9" customHeight="1">
      <c r="B93" s="121"/>
      <c r="D93" s="122" t="s">
        <v>73</v>
      </c>
      <c r="E93" s="123" t="s">
        <v>532</v>
      </c>
      <c r="F93" s="123" t="s">
        <v>533</v>
      </c>
      <c r="I93" s="124"/>
      <c r="J93" s="125">
        <f>BK93</f>
        <v>0</v>
      </c>
      <c r="L93" s="121"/>
      <c r="M93" s="126"/>
      <c r="P93" s="127">
        <f>SUM(P94:P101)</f>
        <v>0</v>
      </c>
      <c r="R93" s="127">
        <f>SUM(R94:R101)</f>
        <v>0</v>
      </c>
      <c r="T93" s="128">
        <f>SUM(T94:T101)</f>
        <v>0</v>
      </c>
      <c r="AR93" s="122" t="s">
        <v>95</v>
      </c>
      <c r="AT93" s="129" t="s">
        <v>73</v>
      </c>
      <c r="AU93" s="129" t="s">
        <v>74</v>
      </c>
      <c r="AY93" s="122" t="s">
        <v>257</v>
      </c>
      <c r="BK93" s="130">
        <f>SUM(BK94:BK101)</f>
        <v>0</v>
      </c>
    </row>
    <row r="94" spans="2:65" s="1" customFormat="1" ht="16.5" customHeight="1">
      <c r="B94" s="133"/>
      <c r="C94" s="134" t="s">
        <v>81</v>
      </c>
      <c r="D94" s="134" t="s">
        <v>259</v>
      </c>
      <c r="E94" s="135" t="s">
        <v>4177</v>
      </c>
      <c r="F94" s="136" t="s">
        <v>4330</v>
      </c>
      <c r="G94" s="137" t="s">
        <v>4331</v>
      </c>
      <c r="H94" s="138">
        <v>1</v>
      </c>
      <c r="I94" s="139"/>
      <c r="J94" s="140">
        <f>ROUND(I94*H94,2)</f>
        <v>0</v>
      </c>
      <c r="K94" s="136" t="s">
        <v>331</v>
      </c>
      <c r="L94" s="33"/>
      <c r="M94" s="141" t="s">
        <v>3</v>
      </c>
      <c r="N94" s="142" t="s">
        <v>45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2301</v>
      </c>
      <c r="AT94" s="145" t="s">
        <v>259</v>
      </c>
      <c r="AU94" s="145" t="s">
        <v>81</v>
      </c>
      <c r="AY94" s="17" t="s">
        <v>257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7" t="s">
        <v>81</v>
      </c>
      <c r="BK94" s="146">
        <f>ROUND(I94*H94,2)</f>
        <v>0</v>
      </c>
      <c r="BL94" s="17" t="s">
        <v>2301</v>
      </c>
      <c r="BM94" s="145" t="s">
        <v>4180</v>
      </c>
    </row>
    <row r="95" spans="2:65" s="1" customFormat="1" ht="11.25">
      <c r="B95" s="33"/>
      <c r="D95" s="147" t="s">
        <v>265</v>
      </c>
      <c r="F95" s="148" t="s">
        <v>4330</v>
      </c>
      <c r="I95" s="149"/>
      <c r="L95" s="33"/>
      <c r="M95" s="150"/>
      <c r="T95" s="54"/>
      <c r="AT95" s="17" t="s">
        <v>265</v>
      </c>
      <c r="AU95" s="17" t="s">
        <v>81</v>
      </c>
    </row>
    <row r="96" spans="2:65" s="1" customFormat="1" ht="19.5">
      <c r="B96" s="33"/>
      <c r="D96" s="147" t="s">
        <v>981</v>
      </c>
      <c r="F96" s="189" t="s">
        <v>4332</v>
      </c>
      <c r="I96" s="149"/>
      <c r="L96" s="33"/>
      <c r="M96" s="150"/>
      <c r="T96" s="54"/>
      <c r="AT96" s="17" t="s">
        <v>981</v>
      </c>
      <c r="AU96" s="17" t="s">
        <v>81</v>
      </c>
    </row>
    <row r="97" spans="2:51" s="13" customFormat="1" ht="11.25">
      <c r="B97" s="173"/>
      <c r="D97" s="147" t="s">
        <v>269</v>
      </c>
      <c r="E97" s="174" t="s">
        <v>3</v>
      </c>
      <c r="F97" s="175" t="s">
        <v>4333</v>
      </c>
      <c r="H97" s="174" t="s">
        <v>3</v>
      </c>
      <c r="I97" s="176"/>
      <c r="L97" s="173"/>
      <c r="M97" s="177"/>
      <c r="T97" s="178"/>
      <c r="AT97" s="174" t="s">
        <v>269</v>
      </c>
      <c r="AU97" s="174" t="s">
        <v>81</v>
      </c>
      <c r="AV97" s="13" t="s">
        <v>81</v>
      </c>
      <c r="AW97" s="13" t="s">
        <v>37</v>
      </c>
      <c r="AX97" s="13" t="s">
        <v>74</v>
      </c>
      <c r="AY97" s="174" t="s">
        <v>257</v>
      </c>
    </row>
    <row r="98" spans="2:51" s="13" customFormat="1" ht="11.25">
      <c r="B98" s="173"/>
      <c r="D98" s="147" t="s">
        <v>269</v>
      </c>
      <c r="E98" s="174" t="s">
        <v>3</v>
      </c>
      <c r="F98" s="175" t="s">
        <v>4334</v>
      </c>
      <c r="H98" s="174" t="s">
        <v>3</v>
      </c>
      <c r="I98" s="176"/>
      <c r="L98" s="173"/>
      <c r="M98" s="177"/>
      <c r="T98" s="178"/>
      <c r="AT98" s="174" t="s">
        <v>269</v>
      </c>
      <c r="AU98" s="174" t="s">
        <v>81</v>
      </c>
      <c r="AV98" s="13" t="s">
        <v>81</v>
      </c>
      <c r="AW98" s="13" t="s">
        <v>37</v>
      </c>
      <c r="AX98" s="13" t="s">
        <v>74</v>
      </c>
      <c r="AY98" s="174" t="s">
        <v>257</v>
      </c>
    </row>
    <row r="99" spans="2:51" s="13" customFormat="1" ht="11.25">
      <c r="B99" s="173"/>
      <c r="D99" s="147" t="s">
        <v>269</v>
      </c>
      <c r="E99" s="174" t="s">
        <v>3</v>
      </c>
      <c r="F99" s="175" t="s">
        <v>4335</v>
      </c>
      <c r="H99" s="174" t="s">
        <v>3</v>
      </c>
      <c r="I99" s="176"/>
      <c r="L99" s="173"/>
      <c r="M99" s="177"/>
      <c r="T99" s="178"/>
      <c r="AT99" s="174" t="s">
        <v>269</v>
      </c>
      <c r="AU99" s="174" t="s">
        <v>81</v>
      </c>
      <c r="AV99" s="13" t="s">
        <v>81</v>
      </c>
      <c r="AW99" s="13" t="s">
        <v>37</v>
      </c>
      <c r="AX99" s="13" t="s">
        <v>74</v>
      </c>
      <c r="AY99" s="174" t="s">
        <v>257</v>
      </c>
    </row>
    <row r="100" spans="2:51" s="12" customFormat="1" ht="11.25">
      <c r="B100" s="153"/>
      <c r="D100" s="147" t="s">
        <v>269</v>
      </c>
      <c r="E100" s="154" t="s">
        <v>3</v>
      </c>
      <c r="F100" s="155" t="s">
        <v>4336</v>
      </c>
      <c r="H100" s="156">
        <v>1</v>
      </c>
      <c r="I100" s="157"/>
      <c r="L100" s="153"/>
      <c r="M100" s="158"/>
      <c r="T100" s="159"/>
      <c r="AT100" s="154" t="s">
        <v>269</v>
      </c>
      <c r="AU100" s="154" t="s">
        <v>81</v>
      </c>
      <c r="AV100" s="12" t="s">
        <v>83</v>
      </c>
      <c r="AW100" s="12" t="s">
        <v>37</v>
      </c>
      <c r="AX100" s="12" t="s">
        <v>74</v>
      </c>
      <c r="AY100" s="154" t="s">
        <v>257</v>
      </c>
    </row>
    <row r="101" spans="2:51" s="14" customFormat="1" ht="11.25">
      <c r="B101" s="179"/>
      <c r="D101" s="147" t="s">
        <v>269</v>
      </c>
      <c r="E101" s="180" t="s">
        <v>3</v>
      </c>
      <c r="F101" s="181" t="s">
        <v>610</v>
      </c>
      <c r="H101" s="182">
        <v>1</v>
      </c>
      <c r="I101" s="183"/>
      <c r="L101" s="179"/>
      <c r="M101" s="186"/>
      <c r="N101" s="187"/>
      <c r="O101" s="187"/>
      <c r="P101" s="187"/>
      <c r="Q101" s="187"/>
      <c r="R101" s="187"/>
      <c r="S101" s="187"/>
      <c r="T101" s="188"/>
      <c r="AT101" s="180" t="s">
        <v>269</v>
      </c>
      <c r="AU101" s="180" t="s">
        <v>81</v>
      </c>
      <c r="AV101" s="14" t="s">
        <v>95</v>
      </c>
      <c r="AW101" s="14" t="s">
        <v>37</v>
      </c>
      <c r="AX101" s="14" t="s">
        <v>81</v>
      </c>
      <c r="AY101" s="180" t="s">
        <v>257</v>
      </c>
    </row>
    <row r="102" spans="2:51" s="1" customFormat="1" ht="6.95" customHeight="1"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33"/>
    </row>
  </sheetData>
  <autoFilter ref="C91:K101" xr:uid="{00000000-0009-0000-0000-00001D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309"/>
  <sheetViews>
    <sheetView showGridLines="0" showZeros="0" topLeftCell="A143" workbookViewId="0">
      <selection activeCell="F172" sqref="F17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201</v>
      </c>
      <c r="AZ2" s="91" t="s">
        <v>4337</v>
      </c>
      <c r="BA2" s="91" t="s">
        <v>4337</v>
      </c>
      <c r="BB2" s="91" t="s">
        <v>3</v>
      </c>
      <c r="BC2" s="91" t="s">
        <v>4338</v>
      </c>
      <c r="BD2" s="91" t="s">
        <v>83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  <c r="AZ3" s="91" t="s">
        <v>2671</v>
      </c>
      <c r="BA3" s="91" t="s">
        <v>2671</v>
      </c>
      <c r="BB3" s="91" t="s">
        <v>3</v>
      </c>
      <c r="BC3" s="91" t="s">
        <v>4339</v>
      </c>
      <c r="BD3" s="91" t="s">
        <v>83</v>
      </c>
    </row>
    <row r="4" spans="2:56" ht="24.95" customHeight="1">
      <c r="B4" s="20"/>
      <c r="D4" s="21" t="s">
        <v>212</v>
      </c>
      <c r="L4" s="20"/>
      <c r="M4" s="92" t="s">
        <v>11</v>
      </c>
      <c r="AT4" s="17" t="s">
        <v>4</v>
      </c>
      <c r="AZ4" s="91" t="s">
        <v>3278</v>
      </c>
      <c r="BA4" s="91" t="s">
        <v>3278</v>
      </c>
      <c r="BB4" s="91" t="s">
        <v>3</v>
      </c>
      <c r="BC4" s="91" t="s">
        <v>4339</v>
      </c>
      <c r="BD4" s="91" t="s">
        <v>83</v>
      </c>
    </row>
    <row r="5" spans="2:56" ht="6.95" customHeight="1">
      <c r="B5" s="20"/>
      <c r="L5" s="20"/>
      <c r="AZ5" s="91" t="s">
        <v>4340</v>
      </c>
      <c r="BA5" s="91" t="s">
        <v>4340</v>
      </c>
      <c r="BB5" s="91" t="s">
        <v>3</v>
      </c>
      <c r="BC5" s="91" t="s">
        <v>4341</v>
      </c>
      <c r="BD5" s="91" t="s">
        <v>83</v>
      </c>
    </row>
    <row r="6" spans="2:56" ht="12" customHeight="1">
      <c r="B6" s="20"/>
      <c r="D6" s="27" t="s">
        <v>17</v>
      </c>
      <c r="L6" s="20"/>
      <c r="AZ6" s="91" t="s">
        <v>1839</v>
      </c>
      <c r="BA6" s="91" t="s">
        <v>1839</v>
      </c>
      <c r="BB6" s="91" t="s">
        <v>3</v>
      </c>
      <c r="BC6" s="91" t="s">
        <v>4342</v>
      </c>
      <c r="BD6" s="91" t="s">
        <v>83</v>
      </c>
    </row>
    <row r="7" spans="2:5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  <c r="AZ7" s="91" t="s">
        <v>4343</v>
      </c>
      <c r="BA7" s="91" t="s">
        <v>4343</v>
      </c>
      <c r="BB7" s="91" t="s">
        <v>3</v>
      </c>
      <c r="BC7" s="91" t="s">
        <v>4344</v>
      </c>
      <c r="BD7" s="91" t="s">
        <v>83</v>
      </c>
    </row>
    <row r="8" spans="2:56" ht="12" customHeight="1">
      <c r="B8" s="20"/>
      <c r="D8" s="27" t="s">
        <v>219</v>
      </c>
      <c r="L8" s="20"/>
      <c r="AZ8" s="91" t="s">
        <v>3287</v>
      </c>
      <c r="BA8" s="91" t="s">
        <v>3287</v>
      </c>
      <c r="BB8" s="91" t="s">
        <v>3</v>
      </c>
      <c r="BC8" s="91" t="s">
        <v>4342</v>
      </c>
      <c r="BD8" s="91" t="s">
        <v>83</v>
      </c>
    </row>
    <row r="9" spans="2:56" s="1" customFormat="1" ht="16.5" customHeight="1">
      <c r="B9" s="33"/>
      <c r="E9" s="329" t="s">
        <v>4345</v>
      </c>
      <c r="F9" s="331"/>
      <c r="G9" s="331"/>
      <c r="H9" s="331"/>
      <c r="L9" s="33"/>
    </row>
    <row r="10" spans="2:56" s="1" customFormat="1" ht="12" customHeight="1">
      <c r="B10" s="33"/>
      <c r="D10" s="27" t="s">
        <v>221</v>
      </c>
      <c r="L10" s="33"/>
    </row>
    <row r="11" spans="2:56" s="1" customFormat="1" ht="16.5" customHeight="1">
      <c r="B11" s="33"/>
      <c r="E11" s="312" t="s">
        <v>4346</v>
      </c>
      <c r="F11" s="331"/>
      <c r="G11" s="331"/>
      <c r="H11" s="331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19</v>
      </c>
      <c r="F13" s="25" t="s">
        <v>3</v>
      </c>
      <c r="I13" s="27" t="s">
        <v>21</v>
      </c>
      <c r="J13" s="25" t="s">
        <v>3</v>
      </c>
      <c r="L13" s="33"/>
    </row>
    <row r="14" spans="2:56" s="1" customFormat="1" ht="12" customHeight="1">
      <c r="B14" s="33"/>
      <c r="D14" s="27" t="s">
        <v>23</v>
      </c>
      <c r="F14" s="25" t="s">
        <v>24</v>
      </c>
      <c r="I14" s="27" t="s">
        <v>25</v>
      </c>
      <c r="J14" s="50" t="str">
        <f>'Rekapitulace stavby'!AN8</f>
        <v>31. 3. 2023</v>
      </c>
      <c r="L14" s="33"/>
    </row>
    <row r="15" spans="2:56" s="1" customFormat="1" ht="21.75" customHeight="1">
      <c r="B15" s="33"/>
      <c r="D15" s="24" t="s">
        <v>27</v>
      </c>
      <c r="F15" s="29" t="s">
        <v>3761</v>
      </c>
      <c r="I15" s="24" t="s">
        <v>29</v>
      </c>
      <c r="J15" s="29" t="s">
        <v>3762</v>
      </c>
      <c r="L15" s="33"/>
    </row>
    <row r="16" spans="2:56" s="1" customFormat="1" ht="12" customHeight="1">
      <c r="B16" s="33"/>
      <c r="D16" s="27" t="s">
        <v>31</v>
      </c>
      <c r="I16" s="27"/>
      <c r="J16" s="25" t="s">
        <v>3</v>
      </c>
      <c r="L16" s="33"/>
    </row>
    <row r="17" spans="2:12" s="1" customFormat="1" ht="18" customHeight="1">
      <c r="B17" s="33"/>
      <c r="E17" s="25" t="s">
        <v>33</v>
      </c>
      <c r="I17" s="27"/>
      <c r="J17" s="25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35</v>
      </c>
      <c r="I19" s="27" t="s">
        <v>32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332" t="str">
        <f>'Rekapitulace stavby'!E14</f>
        <v>Vyplň údaj</v>
      </c>
      <c r="F20" s="289"/>
      <c r="G20" s="289"/>
      <c r="H20" s="289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/>
      <c r="I22" s="27"/>
      <c r="J22" s="25" t="s">
        <v>3</v>
      </c>
      <c r="L22" s="33"/>
    </row>
    <row r="23" spans="2:12" s="1" customFormat="1" ht="18" customHeight="1">
      <c r="B23" s="33"/>
      <c r="E23" s="25"/>
      <c r="I23" s="27"/>
      <c r="J23" s="25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/>
      <c r="I25" s="27"/>
      <c r="J25" s="25" t="s">
        <v>3</v>
      </c>
      <c r="L25" s="33"/>
    </row>
    <row r="26" spans="2:12" s="1" customFormat="1" ht="18" customHeight="1">
      <c r="B26" s="33"/>
      <c r="E26" s="25"/>
      <c r="I26" s="27"/>
      <c r="J26" s="25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38</v>
      </c>
      <c r="L28" s="33"/>
    </row>
    <row r="29" spans="2:12" s="7" customFormat="1" ht="47.25" customHeight="1">
      <c r="B29" s="93"/>
      <c r="E29" s="294" t="s">
        <v>39</v>
      </c>
      <c r="F29" s="294"/>
      <c r="G29" s="294"/>
      <c r="H29" s="294"/>
      <c r="L29" s="93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4" t="s">
        <v>40</v>
      </c>
      <c r="J32" s="64">
        <f>ROUND(J99,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7" t="s">
        <v>45</v>
      </c>
      <c r="F35" s="83">
        <f>ROUND((SUM(BE99:BE288)),  2)</f>
        <v>0</v>
      </c>
      <c r="I35" s="95">
        <v>0.21</v>
      </c>
      <c r="J35" s="83">
        <f>ROUND(((SUM(BE99:BE288))*I35),  2)</f>
        <v>0</v>
      </c>
      <c r="L35" s="33"/>
    </row>
    <row r="36" spans="2:12" s="1" customFormat="1" ht="14.45" customHeight="1">
      <c r="B36" s="33"/>
      <c r="E36" s="27" t="s">
        <v>46</v>
      </c>
      <c r="F36" s="83">
        <f>ROUND((SUM(BF99:BF288)),  2)</f>
        <v>0</v>
      </c>
      <c r="I36" s="95">
        <v>0.12</v>
      </c>
      <c r="J36" s="83">
        <f>ROUND(((SUM(BF99:BF288))*I36),  2)</f>
        <v>0</v>
      </c>
      <c r="L36" s="33"/>
    </row>
    <row r="37" spans="2:12" s="1" customFormat="1" ht="14.45" hidden="1" customHeight="1">
      <c r="B37" s="33"/>
      <c r="E37" s="27" t="s">
        <v>47</v>
      </c>
      <c r="F37" s="83">
        <f>ROUND((SUM(BG99:BG288)),  2)</f>
        <v>0</v>
      </c>
      <c r="I37" s="95">
        <v>0.21</v>
      </c>
      <c r="J37" s="83">
        <f>0</f>
        <v>0</v>
      </c>
      <c r="L37" s="33"/>
    </row>
    <row r="38" spans="2:12" s="1" customFormat="1" ht="14.45" hidden="1" customHeight="1">
      <c r="B38" s="33"/>
      <c r="E38" s="27" t="s">
        <v>48</v>
      </c>
      <c r="F38" s="83">
        <f>ROUND((SUM(BH99:BH288)),  2)</f>
        <v>0</v>
      </c>
      <c r="I38" s="95">
        <v>0.12</v>
      </c>
      <c r="J38" s="83">
        <f>0</f>
        <v>0</v>
      </c>
      <c r="L38" s="33"/>
    </row>
    <row r="39" spans="2:12" s="1" customFormat="1" ht="14.45" hidden="1" customHeight="1">
      <c r="B39" s="33"/>
      <c r="E39" s="27" t="s">
        <v>49</v>
      </c>
      <c r="F39" s="83">
        <f>ROUND((SUM(BI99:BI288)),  2)</f>
        <v>0</v>
      </c>
      <c r="I39" s="95">
        <v>0</v>
      </c>
      <c r="J39" s="83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6"/>
      <c r="D41" s="97" t="s">
        <v>50</v>
      </c>
      <c r="E41" s="55"/>
      <c r="F41" s="55"/>
      <c r="G41" s="98" t="s">
        <v>51</v>
      </c>
      <c r="H41" s="99" t="s">
        <v>52</v>
      </c>
      <c r="I41" s="55"/>
      <c r="J41" s="100">
        <f>SUM(J32:J39)</f>
        <v>0</v>
      </c>
      <c r="K41" s="101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1" t="s">
        <v>225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7" t="s">
        <v>17</v>
      </c>
      <c r="L49" s="33"/>
    </row>
    <row r="50" spans="2:47" s="1" customFormat="1" ht="16.5" customHeight="1">
      <c r="B50" s="33"/>
      <c r="E50" s="329" t="str">
        <f>E7</f>
        <v>ÚČOV nát. lab. LB - Stokový systém_aktualizace 2023</v>
      </c>
      <c r="F50" s="330"/>
      <c r="G50" s="330"/>
      <c r="H50" s="330"/>
      <c r="L50" s="33"/>
    </row>
    <row r="51" spans="2:47" ht="12" customHeight="1">
      <c r="B51" s="20"/>
      <c r="C51" s="27" t="s">
        <v>219</v>
      </c>
      <c r="L51" s="20"/>
    </row>
    <row r="52" spans="2:47" s="1" customFormat="1" ht="16.5" customHeight="1">
      <c r="B52" s="33"/>
      <c r="E52" s="329" t="s">
        <v>4345</v>
      </c>
      <c r="F52" s="331"/>
      <c r="G52" s="331"/>
      <c r="H52" s="331"/>
      <c r="L52" s="33"/>
    </row>
    <row r="53" spans="2:47" s="1" customFormat="1" ht="12" customHeight="1">
      <c r="B53" s="33"/>
      <c r="C53" s="27" t="s">
        <v>221</v>
      </c>
      <c r="L53" s="33"/>
    </row>
    <row r="54" spans="2:47" s="1" customFormat="1" ht="16.5" customHeight="1">
      <c r="B54" s="33"/>
      <c r="E54" s="312" t="str">
        <f>E11</f>
        <v>PS 03 - Přeložky stok B a D - SŘTP</v>
      </c>
      <c r="F54" s="331"/>
      <c r="G54" s="331"/>
      <c r="H54" s="331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7" t="s">
        <v>23</v>
      </c>
      <c r="F56" s="25" t="str">
        <f>F14</f>
        <v>Praha 6, k.ú. Bubeneč</v>
      </c>
      <c r="I56" s="27" t="s">
        <v>25</v>
      </c>
      <c r="J56" s="50" t="str">
        <f>IF(J14="","",J14)</f>
        <v>31. 3. 2023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7" t="s">
        <v>31</v>
      </c>
      <c r="F58" s="25" t="str">
        <f>E17</f>
        <v>Hlavní město Praha</v>
      </c>
      <c r="I58" s="27"/>
      <c r="J58" s="31"/>
      <c r="L58" s="33"/>
    </row>
    <row r="59" spans="2:47" s="1" customFormat="1" ht="25.7" customHeight="1">
      <c r="B59" s="33"/>
      <c r="C59" s="27" t="s">
        <v>35</v>
      </c>
      <c r="F59" s="25" t="str">
        <f>IF(E20="","",E20)</f>
        <v>Vyplň údaj</v>
      </c>
      <c r="I59" s="27"/>
      <c r="J59" s="31"/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2" t="s">
        <v>226</v>
      </c>
      <c r="D61" s="96"/>
      <c r="E61" s="96"/>
      <c r="F61" s="96"/>
      <c r="G61" s="96"/>
      <c r="H61" s="96"/>
      <c r="I61" s="96"/>
      <c r="J61" s="103" t="s">
        <v>227</v>
      </c>
      <c r="K61" s="96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4" t="s">
        <v>72</v>
      </c>
      <c r="J63" s="64">
        <f>J99</f>
        <v>0</v>
      </c>
      <c r="L63" s="33"/>
      <c r="AU63" s="17" t="s">
        <v>228</v>
      </c>
    </row>
    <row r="64" spans="2:47" s="8" customFormat="1" ht="24.95" customHeight="1">
      <c r="B64" s="105"/>
      <c r="D64" s="106" t="s">
        <v>229</v>
      </c>
      <c r="E64" s="107"/>
      <c r="F64" s="107"/>
      <c r="G64" s="107"/>
      <c r="H64" s="107"/>
      <c r="I64" s="107"/>
      <c r="J64" s="108">
        <f>J100</f>
        <v>0</v>
      </c>
      <c r="L64" s="105"/>
    </row>
    <row r="65" spans="2:12" s="9" customFormat="1" ht="19.899999999999999" customHeight="1">
      <c r="B65" s="109"/>
      <c r="D65" s="110" t="s">
        <v>2968</v>
      </c>
      <c r="E65" s="111"/>
      <c r="F65" s="111"/>
      <c r="G65" s="111"/>
      <c r="H65" s="111"/>
      <c r="I65" s="111"/>
      <c r="J65" s="112">
        <f>J101</f>
        <v>0</v>
      </c>
      <c r="L65" s="109"/>
    </row>
    <row r="66" spans="2:12" s="9" customFormat="1" ht="19.899999999999999" customHeight="1">
      <c r="B66" s="109"/>
      <c r="D66" s="110" t="s">
        <v>234</v>
      </c>
      <c r="E66" s="111"/>
      <c r="F66" s="111"/>
      <c r="G66" s="111"/>
      <c r="H66" s="111"/>
      <c r="I66" s="111"/>
      <c r="J66" s="112">
        <f>J107</f>
        <v>0</v>
      </c>
      <c r="L66" s="109"/>
    </row>
    <row r="67" spans="2:12" s="9" customFormat="1" ht="19.899999999999999" customHeight="1">
      <c r="B67" s="109"/>
      <c r="D67" s="110" t="s">
        <v>236</v>
      </c>
      <c r="E67" s="111"/>
      <c r="F67" s="111"/>
      <c r="G67" s="111"/>
      <c r="H67" s="111"/>
      <c r="I67" s="111"/>
      <c r="J67" s="112">
        <f>J111</f>
        <v>0</v>
      </c>
      <c r="L67" s="109"/>
    </row>
    <row r="68" spans="2:12" s="8" customFormat="1" ht="24.95" customHeight="1">
      <c r="B68" s="105"/>
      <c r="D68" s="106" t="s">
        <v>237</v>
      </c>
      <c r="E68" s="107"/>
      <c r="F68" s="107"/>
      <c r="G68" s="107"/>
      <c r="H68" s="107"/>
      <c r="I68" s="107"/>
      <c r="J68" s="108">
        <f>J115</f>
        <v>0</v>
      </c>
      <c r="L68" s="105"/>
    </row>
    <row r="69" spans="2:12" s="9" customFormat="1" ht="19.899999999999999" customHeight="1">
      <c r="B69" s="109"/>
      <c r="D69" s="110" t="s">
        <v>3764</v>
      </c>
      <c r="E69" s="111"/>
      <c r="F69" s="111"/>
      <c r="G69" s="111"/>
      <c r="H69" s="111"/>
      <c r="I69" s="111"/>
      <c r="J69" s="112">
        <f>J116</f>
        <v>0</v>
      </c>
      <c r="L69" s="109"/>
    </row>
    <row r="70" spans="2:12" s="9" customFormat="1" ht="19.899999999999999" customHeight="1">
      <c r="B70" s="109"/>
      <c r="D70" s="110" t="s">
        <v>4347</v>
      </c>
      <c r="E70" s="111"/>
      <c r="F70" s="111"/>
      <c r="G70" s="111"/>
      <c r="H70" s="111"/>
      <c r="I70" s="111"/>
      <c r="J70" s="112">
        <f>J181</f>
        <v>0</v>
      </c>
      <c r="L70" s="109"/>
    </row>
    <row r="71" spans="2:12" s="9" customFormat="1" ht="19.899999999999999" customHeight="1">
      <c r="B71" s="109"/>
      <c r="D71" s="110" t="s">
        <v>238</v>
      </c>
      <c r="E71" s="111"/>
      <c r="F71" s="111"/>
      <c r="G71" s="111"/>
      <c r="H71" s="111"/>
      <c r="I71" s="111"/>
      <c r="J71" s="112">
        <f>J208</f>
        <v>0</v>
      </c>
      <c r="L71" s="109"/>
    </row>
    <row r="72" spans="2:12" s="8" customFormat="1" ht="24.95" customHeight="1">
      <c r="B72" s="105"/>
      <c r="D72" s="106" t="s">
        <v>239</v>
      </c>
      <c r="E72" s="107"/>
      <c r="F72" s="107"/>
      <c r="G72" s="107"/>
      <c r="H72" s="107"/>
      <c r="I72" s="107"/>
      <c r="J72" s="108">
        <f>J222</f>
        <v>0</v>
      </c>
      <c r="L72" s="105"/>
    </row>
    <row r="73" spans="2:12" s="9" customFormat="1" ht="19.899999999999999" customHeight="1">
      <c r="B73" s="109"/>
      <c r="D73" s="110" t="s">
        <v>240</v>
      </c>
      <c r="E73" s="111"/>
      <c r="F73" s="111"/>
      <c r="G73" s="111"/>
      <c r="H73" s="111"/>
      <c r="I73" s="111"/>
      <c r="J73" s="112">
        <f>J223</f>
        <v>0</v>
      </c>
      <c r="L73" s="109"/>
    </row>
    <row r="74" spans="2:12" s="9" customFormat="1" ht="19.899999999999999" customHeight="1">
      <c r="B74" s="109"/>
      <c r="D74" s="110" t="s">
        <v>3765</v>
      </c>
      <c r="E74" s="111"/>
      <c r="F74" s="111"/>
      <c r="G74" s="111"/>
      <c r="H74" s="111"/>
      <c r="I74" s="111"/>
      <c r="J74" s="112">
        <f>J233</f>
        <v>0</v>
      </c>
      <c r="L74" s="109"/>
    </row>
    <row r="75" spans="2:12" s="9" customFormat="1" ht="19.899999999999999" customHeight="1">
      <c r="B75" s="109"/>
      <c r="D75" s="110" t="s">
        <v>4348</v>
      </c>
      <c r="E75" s="111"/>
      <c r="F75" s="111"/>
      <c r="G75" s="111"/>
      <c r="H75" s="111"/>
      <c r="I75" s="111"/>
      <c r="J75" s="112">
        <f>J237</f>
        <v>0</v>
      </c>
      <c r="L75" s="109"/>
    </row>
    <row r="76" spans="2:12" s="9" customFormat="1" ht="19.899999999999999" customHeight="1">
      <c r="B76" s="109"/>
      <c r="D76" s="110" t="s">
        <v>3766</v>
      </c>
      <c r="E76" s="111"/>
      <c r="F76" s="111"/>
      <c r="G76" s="111"/>
      <c r="H76" s="111"/>
      <c r="I76" s="111"/>
      <c r="J76" s="112">
        <f>J244</f>
        <v>0</v>
      </c>
      <c r="L76" s="109"/>
    </row>
    <row r="77" spans="2:12" s="8" customFormat="1" ht="24.95" customHeight="1">
      <c r="B77" s="105"/>
      <c r="D77" s="106" t="s">
        <v>241</v>
      </c>
      <c r="E77" s="107"/>
      <c r="F77" s="107"/>
      <c r="G77" s="107"/>
      <c r="H77" s="107"/>
      <c r="I77" s="107"/>
      <c r="J77" s="108">
        <f>J270</f>
        <v>0</v>
      </c>
      <c r="L77" s="105"/>
    </row>
    <row r="78" spans="2:12" s="1" customFormat="1" ht="21.75" customHeight="1">
      <c r="B78" s="33"/>
      <c r="L78" s="33"/>
    </row>
    <row r="79" spans="2:12" s="1" customFormat="1" ht="6.95" customHeight="1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33"/>
    </row>
    <row r="83" spans="2:12" s="1" customFormat="1" ht="6.95" customHeight="1">
      <c r="B83" s="44"/>
      <c r="C83" s="45"/>
      <c r="D83" s="45"/>
      <c r="E83" s="45"/>
      <c r="F83" s="45"/>
      <c r="G83" s="45"/>
      <c r="H83" s="45"/>
      <c r="I83" s="45"/>
      <c r="J83" s="45"/>
      <c r="K83" s="45"/>
      <c r="L83" s="33"/>
    </row>
    <row r="84" spans="2:12" s="1" customFormat="1" ht="24.95" customHeight="1">
      <c r="B84" s="33"/>
      <c r="C84" s="21" t="s">
        <v>242</v>
      </c>
      <c r="L84" s="33"/>
    </row>
    <row r="85" spans="2:12" s="1" customFormat="1" ht="6.95" customHeight="1">
      <c r="B85" s="33"/>
      <c r="L85" s="33"/>
    </row>
    <row r="86" spans="2:12" s="1" customFormat="1" ht="12" customHeight="1">
      <c r="B86" s="33"/>
      <c r="C86" s="27" t="s">
        <v>17</v>
      </c>
      <c r="L86" s="33"/>
    </row>
    <row r="87" spans="2:12" s="1" customFormat="1" ht="16.5" customHeight="1">
      <c r="B87" s="33"/>
      <c r="E87" s="329" t="str">
        <f>E7</f>
        <v>ÚČOV nát. lab. LB - Stokový systém_aktualizace 2023</v>
      </c>
      <c r="F87" s="330"/>
      <c r="G87" s="330"/>
      <c r="H87" s="330"/>
      <c r="L87" s="33"/>
    </row>
    <row r="88" spans="2:12" ht="12" customHeight="1">
      <c r="B88" s="20"/>
      <c r="C88" s="27" t="s">
        <v>219</v>
      </c>
      <c r="L88" s="20"/>
    </row>
    <row r="89" spans="2:12" s="1" customFormat="1" ht="16.5" customHeight="1">
      <c r="B89" s="33"/>
      <c r="E89" s="329" t="s">
        <v>4345</v>
      </c>
      <c r="F89" s="331"/>
      <c r="G89" s="331"/>
      <c r="H89" s="331"/>
      <c r="L89" s="33"/>
    </row>
    <row r="90" spans="2:12" s="1" customFormat="1" ht="12" customHeight="1">
      <c r="B90" s="33"/>
      <c r="C90" s="27" t="s">
        <v>221</v>
      </c>
      <c r="L90" s="33"/>
    </row>
    <row r="91" spans="2:12" s="1" customFormat="1" ht="16.5" customHeight="1">
      <c r="B91" s="33"/>
      <c r="E91" s="312" t="str">
        <f>E11</f>
        <v>PS 03 - Přeložky stok B a D - SŘTP</v>
      </c>
      <c r="F91" s="331"/>
      <c r="G91" s="331"/>
      <c r="H91" s="331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23</v>
      </c>
      <c r="F93" s="25" t="str">
        <f>F14</f>
        <v>Praha 6, k.ú. Bubeneč</v>
      </c>
      <c r="I93" s="27" t="s">
        <v>25</v>
      </c>
      <c r="J93" s="50" t="str">
        <f>IF(J14="","",J14)</f>
        <v>31. 3. 2023</v>
      </c>
      <c r="L93" s="33"/>
    </row>
    <row r="94" spans="2:12" s="1" customFormat="1" ht="6.95" customHeight="1">
      <c r="B94" s="33"/>
      <c r="L94" s="33"/>
    </row>
    <row r="95" spans="2:12" s="1" customFormat="1" ht="25.7" customHeight="1">
      <c r="B95" s="33"/>
      <c r="C95" s="27" t="s">
        <v>31</v>
      </c>
      <c r="F95" s="25" t="str">
        <f>E17</f>
        <v>Hlavní město Praha</v>
      </c>
      <c r="I95" s="27"/>
      <c r="J95" s="31"/>
      <c r="L95" s="33"/>
    </row>
    <row r="96" spans="2:12" s="1" customFormat="1" ht="25.7" customHeight="1">
      <c r="B96" s="33"/>
      <c r="C96" s="27" t="s">
        <v>35</v>
      </c>
      <c r="F96" s="25" t="str">
        <f>IF(E20="","",E20)</f>
        <v>Vyplň údaj</v>
      </c>
      <c r="I96" s="27"/>
      <c r="J96" s="31"/>
      <c r="L96" s="33"/>
    </row>
    <row r="97" spans="2:65" s="1" customFormat="1" ht="10.35" customHeight="1">
      <c r="B97" s="33"/>
      <c r="L97" s="33"/>
    </row>
    <row r="98" spans="2:65" s="10" customFormat="1" ht="29.25" customHeight="1">
      <c r="B98" s="113"/>
      <c r="C98" s="114" t="s">
        <v>243</v>
      </c>
      <c r="D98" s="115" t="s">
        <v>59</v>
      </c>
      <c r="E98" s="115" t="s">
        <v>55</v>
      </c>
      <c r="F98" s="115" t="s">
        <v>56</v>
      </c>
      <c r="G98" s="115" t="s">
        <v>244</v>
      </c>
      <c r="H98" s="115" t="s">
        <v>245</v>
      </c>
      <c r="I98" s="115" t="s">
        <v>246</v>
      </c>
      <c r="J98" s="115" t="s">
        <v>227</v>
      </c>
      <c r="K98" s="116" t="s">
        <v>247</v>
      </c>
      <c r="L98" s="113"/>
      <c r="M98" s="57" t="s">
        <v>3</v>
      </c>
      <c r="N98" s="58" t="s">
        <v>44</v>
      </c>
      <c r="O98" s="58" t="s">
        <v>248</v>
      </c>
      <c r="P98" s="58" t="s">
        <v>249</v>
      </c>
      <c r="Q98" s="58" t="s">
        <v>250</v>
      </c>
      <c r="R98" s="58" t="s">
        <v>251</v>
      </c>
      <c r="S98" s="58" t="s">
        <v>252</v>
      </c>
      <c r="T98" s="59" t="s">
        <v>253</v>
      </c>
    </row>
    <row r="99" spans="2:65" s="1" customFormat="1" ht="22.9" customHeight="1">
      <c r="B99" s="33"/>
      <c r="C99" s="62" t="s">
        <v>254</v>
      </c>
      <c r="J99" s="117">
        <f>BK99</f>
        <v>0</v>
      </c>
      <c r="L99" s="33"/>
      <c r="M99" s="60"/>
      <c r="N99" s="51"/>
      <c r="O99" s="51"/>
      <c r="P99" s="118">
        <f>P100+P115+P222+P270</f>
        <v>0</v>
      </c>
      <c r="Q99" s="51"/>
      <c r="R99" s="118">
        <f>R100+R115+R222+R270</f>
        <v>0.99777179999999988</v>
      </c>
      <c r="S99" s="51"/>
      <c r="T99" s="119">
        <f>T100+T115+T222+T270</f>
        <v>0.1696</v>
      </c>
      <c r="AT99" s="17" t="s">
        <v>73</v>
      </c>
      <c r="AU99" s="17" t="s">
        <v>228</v>
      </c>
      <c r="BK99" s="120">
        <f>BK100+BK115+BK222+BK270</f>
        <v>0</v>
      </c>
    </row>
    <row r="100" spans="2:65" s="11" customFormat="1" ht="25.9" customHeight="1">
      <c r="B100" s="121"/>
      <c r="D100" s="122" t="s">
        <v>73</v>
      </c>
      <c r="E100" s="123" t="s">
        <v>255</v>
      </c>
      <c r="F100" s="123" t="s">
        <v>256</v>
      </c>
      <c r="I100" s="124"/>
      <c r="J100" s="125">
        <f>BK100</f>
        <v>0</v>
      </c>
      <c r="L100" s="121"/>
      <c r="M100" s="126"/>
      <c r="P100" s="127">
        <f>P101+P107+P111</f>
        <v>0</v>
      </c>
      <c r="R100" s="127">
        <f>R101+R107+R111</f>
        <v>5.7369999999999997E-2</v>
      </c>
      <c r="T100" s="128">
        <f>T101+T107+T111</f>
        <v>0.15659999999999999</v>
      </c>
      <c r="AR100" s="122" t="s">
        <v>81</v>
      </c>
      <c r="AT100" s="129" t="s">
        <v>73</v>
      </c>
      <c r="AU100" s="129" t="s">
        <v>74</v>
      </c>
      <c r="AY100" s="122" t="s">
        <v>257</v>
      </c>
      <c r="BK100" s="130">
        <f>BK101+BK107+BK111</f>
        <v>0</v>
      </c>
    </row>
    <row r="101" spans="2:65" s="11" customFormat="1" ht="22.9" customHeight="1">
      <c r="B101" s="121"/>
      <c r="D101" s="122" t="s">
        <v>73</v>
      </c>
      <c r="E101" s="131" t="s">
        <v>297</v>
      </c>
      <c r="F101" s="131" t="s">
        <v>2998</v>
      </c>
      <c r="I101" s="124"/>
      <c r="J101" s="132">
        <f>BK101</f>
        <v>0</v>
      </c>
      <c r="L101" s="121"/>
      <c r="M101" s="126"/>
      <c r="P101" s="127">
        <f>SUM(P102:P106)</f>
        <v>0</v>
      </c>
      <c r="R101" s="127">
        <f>SUM(R102:R106)</f>
        <v>5.1159999999999997E-2</v>
      </c>
      <c r="T101" s="128">
        <f>SUM(T102:T106)</f>
        <v>0</v>
      </c>
      <c r="AR101" s="122" t="s">
        <v>95</v>
      </c>
      <c r="AT101" s="129" t="s">
        <v>73</v>
      </c>
      <c r="AU101" s="129" t="s">
        <v>81</v>
      </c>
      <c r="AY101" s="122" t="s">
        <v>257</v>
      </c>
      <c r="BK101" s="130">
        <f>SUM(BK102:BK106)</f>
        <v>0</v>
      </c>
    </row>
    <row r="102" spans="2:65" s="1" customFormat="1" ht="16.5" customHeight="1">
      <c r="B102" s="133"/>
      <c r="C102" s="134" t="s">
        <v>81</v>
      </c>
      <c r="D102" s="134" t="s">
        <v>259</v>
      </c>
      <c r="E102" s="135" t="s">
        <v>4349</v>
      </c>
      <c r="F102" s="136" t="s">
        <v>4350</v>
      </c>
      <c r="G102" s="137" t="s">
        <v>439</v>
      </c>
      <c r="H102" s="138">
        <v>1</v>
      </c>
      <c r="I102" s="139"/>
      <c r="J102" s="140">
        <f>ROUND(I102*H102,2)</f>
        <v>0</v>
      </c>
      <c r="K102" s="136" t="s">
        <v>263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2.5159999999999998E-2</v>
      </c>
      <c r="R102" s="143">
        <f>Q102*H102</f>
        <v>2.5159999999999998E-2</v>
      </c>
      <c r="S102" s="143">
        <v>0</v>
      </c>
      <c r="T102" s="144">
        <f>S102*H102</f>
        <v>0</v>
      </c>
      <c r="AR102" s="145" t="s">
        <v>95</v>
      </c>
      <c r="AT102" s="145" t="s">
        <v>259</v>
      </c>
      <c r="AU102" s="145" t="s">
        <v>83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95</v>
      </c>
      <c r="BM102" s="145" t="s">
        <v>4351</v>
      </c>
    </row>
    <row r="103" spans="2:65" s="1" customFormat="1" ht="11.25">
      <c r="B103" s="33"/>
      <c r="D103" s="147" t="s">
        <v>265</v>
      </c>
      <c r="F103" s="148" t="s">
        <v>4350</v>
      </c>
      <c r="I103" s="149"/>
      <c r="L103" s="33"/>
      <c r="M103" s="150"/>
      <c r="T103" s="54"/>
      <c r="AT103" s="17" t="s">
        <v>265</v>
      </c>
      <c r="AU103" s="17" t="s">
        <v>83</v>
      </c>
    </row>
    <row r="104" spans="2:65" s="1" customFormat="1" ht="11.25">
      <c r="B104" s="33"/>
      <c r="D104" s="151" t="s">
        <v>267</v>
      </c>
      <c r="F104" s="152" t="s">
        <v>4352</v>
      </c>
      <c r="I104" s="149"/>
      <c r="L104" s="33"/>
      <c r="M104" s="150"/>
      <c r="T104" s="54"/>
      <c r="AT104" s="17" t="s">
        <v>267</v>
      </c>
      <c r="AU104" s="17" t="s">
        <v>83</v>
      </c>
    </row>
    <row r="105" spans="2:65" s="1" customFormat="1" ht="16.5" customHeight="1">
      <c r="B105" s="133"/>
      <c r="C105" s="160" t="s">
        <v>83</v>
      </c>
      <c r="D105" s="160" t="s">
        <v>327</v>
      </c>
      <c r="E105" s="161" t="s">
        <v>4353</v>
      </c>
      <c r="F105" s="162" t="s">
        <v>4354</v>
      </c>
      <c r="G105" s="163" t="s">
        <v>439</v>
      </c>
      <c r="H105" s="164">
        <v>1</v>
      </c>
      <c r="I105" s="165"/>
      <c r="J105" s="166">
        <f>ROUND(I105*H105,2)</f>
        <v>0</v>
      </c>
      <c r="K105" s="162" t="s">
        <v>331</v>
      </c>
      <c r="L105" s="167"/>
      <c r="M105" s="168" t="s">
        <v>3</v>
      </c>
      <c r="N105" s="169" t="s">
        <v>45</v>
      </c>
      <c r="P105" s="143">
        <f>O105*H105</f>
        <v>0</v>
      </c>
      <c r="Q105" s="143">
        <v>2.5999999999999999E-2</v>
      </c>
      <c r="R105" s="143">
        <f>Q105*H105</f>
        <v>2.5999999999999999E-2</v>
      </c>
      <c r="S105" s="143">
        <v>0</v>
      </c>
      <c r="T105" s="144">
        <f>S105*H105</f>
        <v>0</v>
      </c>
      <c r="AR105" s="145" t="s">
        <v>310</v>
      </c>
      <c r="AT105" s="145" t="s">
        <v>327</v>
      </c>
      <c r="AU105" s="145" t="s">
        <v>83</v>
      </c>
      <c r="AY105" s="17" t="s">
        <v>257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7" t="s">
        <v>81</v>
      </c>
      <c r="BK105" s="146">
        <f>ROUND(I105*H105,2)</f>
        <v>0</v>
      </c>
      <c r="BL105" s="17" t="s">
        <v>95</v>
      </c>
      <c r="BM105" s="145" t="s">
        <v>4355</v>
      </c>
    </row>
    <row r="106" spans="2:65" s="1" customFormat="1" ht="11.25">
      <c r="B106" s="33"/>
      <c r="D106" s="147" t="s">
        <v>265</v>
      </c>
      <c r="F106" s="148" t="s">
        <v>4354</v>
      </c>
      <c r="I106" s="149"/>
      <c r="L106" s="33"/>
      <c r="M106" s="150"/>
      <c r="T106" s="54"/>
      <c r="AT106" s="17" t="s">
        <v>265</v>
      </c>
      <c r="AU106" s="17" t="s">
        <v>83</v>
      </c>
    </row>
    <row r="107" spans="2:65" s="11" customFormat="1" ht="22.9" customHeight="1">
      <c r="B107" s="121"/>
      <c r="D107" s="122" t="s">
        <v>73</v>
      </c>
      <c r="E107" s="131" t="s">
        <v>315</v>
      </c>
      <c r="F107" s="131" t="s">
        <v>443</v>
      </c>
      <c r="I107" s="124"/>
      <c r="J107" s="132">
        <f>BK107</f>
        <v>0</v>
      </c>
      <c r="L107" s="121"/>
      <c r="M107" s="126"/>
      <c r="P107" s="127">
        <f>SUM(P108:P110)</f>
        <v>0</v>
      </c>
      <c r="R107" s="127">
        <f>SUM(R108:R110)</f>
        <v>6.2100000000000002E-3</v>
      </c>
      <c r="T107" s="128">
        <f>SUM(T108:T110)</f>
        <v>0.15659999999999999</v>
      </c>
      <c r="AR107" s="122" t="s">
        <v>95</v>
      </c>
      <c r="AT107" s="129" t="s">
        <v>73</v>
      </c>
      <c r="AU107" s="129" t="s">
        <v>81</v>
      </c>
      <c r="AY107" s="122" t="s">
        <v>257</v>
      </c>
      <c r="BK107" s="130">
        <f>SUM(BK108:BK110)</f>
        <v>0</v>
      </c>
    </row>
    <row r="108" spans="2:65" s="1" customFormat="1" ht="24.2" customHeight="1">
      <c r="B108" s="133"/>
      <c r="C108" s="134" t="s">
        <v>90</v>
      </c>
      <c r="D108" s="134" t="s">
        <v>259</v>
      </c>
      <c r="E108" s="135" t="s">
        <v>3058</v>
      </c>
      <c r="F108" s="136" t="s">
        <v>3061</v>
      </c>
      <c r="G108" s="137" t="s">
        <v>327</v>
      </c>
      <c r="H108" s="138">
        <v>1.8</v>
      </c>
      <c r="I108" s="139"/>
      <c r="J108" s="140">
        <f>ROUND(I108*H108,2)</f>
        <v>0</v>
      </c>
      <c r="K108" s="136" t="s">
        <v>263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3.4499999999999999E-3</v>
      </c>
      <c r="R108" s="143">
        <f>Q108*H108</f>
        <v>6.2100000000000002E-3</v>
      </c>
      <c r="S108" s="143">
        <v>8.6999999999999994E-2</v>
      </c>
      <c r="T108" s="144">
        <f>S108*H108</f>
        <v>0.15659999999999999</v>
      </c>
      <c r="AR108" s="145" t="s">
        <v>95</v>
      </c>
      <c r="AT108" s="145" t="s">
        <v>259</v>
      </c>
      <c r="AU108" s="145" t="s">
        <v>83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95</v>
      </c>
      <c r="BM108" s="145" t="s">
        <v>4356</v>
      </c>
    </row>
    <row r="109" spans="2:65" s="1" customFormat="1" ht="19.5">
      <c r="B109" s="33"/>
      <c r="D109" s="147" t="s">
        <v>265</v>
      </c>
      <c r="F109" s="148" t="s">
        <v>3061</v>
      </c>
      <c r="I109" s="149"/>
      <c r="L109" s="33"/>
      <c r="M109" s="150"/>
      <c r="T109" s="54"/>
      <c r="AT109" s="17" t="s">
        <v>265</v>
      </c>
      <c r="AU109" s="17" t="s">
        <v>83</v>
      </c>
    </row>
    <row r="110" spans="2:65" s="1" customFormat="1" ht="11.25">
      <c r="B110" s="33"/>
      <c r="D110" s="151" t="s">
        <v>267</v>
      </c>
      <c r="F110" s="152" t="s">
        <v>3062</v>
      </c>
      <c r="I110" s="149"/>
      <c r="L110" s="33"/>
      <c r="M110" s="150"/>
      <c r="T110" s="54"/>
      <c r="AT110" s="17" t="s">
        <v>267</v>
      </c>
      <c r="AU110" s="17" t="s">
        <v>83</v>
      </c>
    </row>
    <row r="111" spans="2:65" s="11" customFormat="1" ht="22.9" customHeight="1">
      <c r="B111" s="121"/>
      <c r="D111" s="122" t="s">
        <v>73</v>
      </c>
      <c r="E111" s="131" t="s">
        <v>465</v>
      </c>
      <c r="F111" s="131" t="s">
        <v>466</v>
      </c>
      <c r="I111" s="124"/>
      <c r="J111" s="132">
        <f>BK111</f>
        <v>0</v>
      </c>
      <c r="L111" s="121"/>
      <c r="M111" s="126"/>
      <c r="P111" s="127">
        <f>SUM(P112:P114)</f>
        <v>0</v>
      </c>
      <c r="R111" s="127">
        <f>SUM(R112:R114)</f>
        <v>0</v>
      </c>
      <c r="T111" s="128">
        <f>SUM(T112:T114)</f>
        <v>0</v>
      </c>
      <c r="AR111" s="122" t="s">
        <v>95</v>
      </c>
      <c r="AT111" s="129" t="s">
        <v>73</v>
      </c>
      <c r="AU111" s="129" t="s">
        <v>81</v>
      </c>
      <c r="AY111" s="122" t="s">
        <v>257</v>
      </c>
      <c r="BK111" s="130">
        <f>SUM(BK112:BK114)</f>
        <v>0</v>
      </c>
    </row>
    <row r="112" spans="2:65" s="1" customFormat="1" ht="24.2" customHeight="1">
      <c r="B112" s="133"/>
      <c r="C112" s="134" t="s">
        <v>95</v>
      </c>
      <c r="D112" s="134" t="s">
        <v>259</v>
      </c>
      <c r="E112" s="135" t="s">
        <v>4357</v>
      </c>
      <c r="F112" s="136" t="s">
        <v>4358</v>
      </c>
      <c r="G112" s="137" t="s">
        <v>330</v>
      </c>
      <c r="H112" s="138">
        <v>3.4000000000000002E-2</v>
      </c>
      <c r="I112" s="139"/>
      <c r="J112" s="140">
        <f>ROUND(I112*H112,2)</f>
        <v>0</v>
      </c>
      <c r="K112" s="136" t="s">
        <v>263</v>
      </c>
      <c r="L112" s="33"/>
      <c r="M112" s="141" t="s">
        <v>3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95</v>
      </c>
      <c r="AT112" s="145" t="s">
        <v>259</v>
      </c>
      <c r="AU112" s="145" t="s">
        <v>83</v>
      </c>
      <c r="AY112" s="17" t="s">
        <v>257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7" t="s">
        <v>81</v>
      </c>
      <c r="BK112" s="146">
        <f>ROUND(I112*H112,2)</f>
        <v>0</v>
      </c>
      <c r="BL112" s="17" t="s">
        <v>95</v>
      </c>
      <c r="BM112" s="145" t="s">
        <v>4359</v>
      </c>
    </row>
    <row r="113" spans="2:65" s="1" customFormat="1" ht="19.5">
      <c r="B113" s="33"/>
      <c r="D113" s="147" t="s">
        <v>265</v>
      </c>
      <c r="F113" s="148" t="s">
        <v>4360</v>
      </c>
      <c r="I113" s="149"/>
      <c r="L113" s="33"/>
      <c r="M113" s="150"/>
      <c r="T113" s="54"/>
      <c r="AT113" s="17" t="s">
        <v>265</v>
      </c>
      <c r="AU113" s="17" t="s">
        <v>83</v>
      </c>
    </row>
    <row r="114" spans="2:65" s="1" customFormat="1" ht="11.25">
      <c r="B114" s="33"/>
      <c r="D114" s="151" t="s">
        <v>267</v>
      </c>
      <c r="F114" s="152" t="s">
        <v>4361</v>
      </c>
      <c r="I114" s="149"/>
      <c r="L114" s="33"/>
      <c r="M114" s="150"/>
      <c r="T114" s="54"/>
      <c r="AT114" s="17" t="s">
        <v>267</v>
      </c>
      <c r="AU114" s="17" t="s">
        <v>83</v>
      </c>
    </row>
    <row r="115" spans="2:65" s="11" customFormat="1" ht="25.9" customHeight="1">
      <c r="B115" s="121"/>
      <c r="D115" s="122" t="s">
        <v>73</v>
      </c>
      <c r="E115" s="123" t="s">
        <v>472</v>
      </c>
      <c r="F115" s="123" t="s">
        <v>473</v>
      </c>
      <c r="I115" s="124"/>
      <c r="J115" s="125">
        <f>BK115</f>
        <v>0</v>
      </c>
      <c r="L115" s="121"/>
      <c r="M115" s="126"/>
      <c r="P115" s="127">
        <f>P116+P181+P208</f>
        <v>0</v>
      </c>
      <c r="R115" s="127">
        <f>R116+R181+R208</f>
        <v>4.6599399999999999E-2</v>
      </c>
      <c r="T115" s="128">
        <f>T116+T181+T208</f>
        <v>1.2999999999999999E-2</v>
      </c>
      <c r="AR115" s="122" t="s">
        <v>83</v>
      </c>
      <c r="AT115" s="129" t="s">
        <v>73</v>
      </c>
      <c r="AU115" s="129" t="s">
        <v>74</v>
      </c>
      <c r="AY115" s="122" t="s">
        <v>257</v>
      </c>
      <c r="BK115" s="130">
        <f>BK116+BK181+BK208</f>
        <v>0</v>
      </c>
    </row>
    <row r="116" spans="2:65" s="11" customFormat="1" ht="22.9" customHeight="1">
      <c r="B116" s="121"/>
      <c r="D116" s="122" t="s">
        <v>73</v>
      </c>
      <c r="E116" s="131" t="s">
        <v>3780</v>
      </c>
      <c r="F116" s="131" t="s">
        <v>3781</v>
      </c>
      <c r="I116" s="124"/>
      <c r="J116" s="132">
        <f>BK116</f>
        <v>0</v>
      </c>
      <c r="L116" s="121"/>
      <c r="M116" s="126"/>
      <c r="P116" s="127">
        <f>SUM(P117:P180)</f>
        <v>0</v>
      </c>
      <c r="R116" s="127">
        <f>SUM(R117:R180)</f>
        <v>2.4370000000000003E-2</v>
      </c>
      <c r="T116" s="128">
        <f>SUM(T117:T180)</f>
        <v>0</v>
      </c>
      <c r="AR116" s="122" t="s">
        <v>95</v>
      </c>
      <c r="AT116" s="129" t="s">
        <v>73</v>
      </c>
      <c r="AU116" s="129" t="s">
        <v>81</v>
      </c>
      <c r="AY116" s="122" t="s">
        <v>257</v>
      </c>
      <c r="BK116" s="130">
        <f>SUM(BK117:BK180)</f>
        <v>0</v>
      </c>
    </row>
    <row r="117" spans="2:65" s="1" customFormat="1" ht="24.2" customHeight="1">
      <c r="B117" s="133"/>
      <c r="C117" s="134" t="s">
        <v>292</v>
      </c>
      <c r="D117" s="134" t="s">
        <v>259</v>
      </c>
      <c r="E117" s="135" t="s">
        <v>4362</v>
      </c>
      <c r="F117" s="136" t="s">
        <v>4363</v>
      </c>
      <c r="G117" s="137" t="s">
        <v>327</v>
      </c>
      <c r="H117" s="138">
        <v>20</v>
      </c>
      <c r="I117" s="139"/>
      <c r="J117" s="140">
        <f>ROUND(I117*H117,2)</f>
        <v>0</v>
      </c>
      <c r="K117" s="136" t="s">
        <v>263</v>
      </c>
      <c r="L117" s="33"/>
      <c r="M117" s="141" t="s">
        <v>3</v>
      </c>
      <c r="N117" s="142" t="s">
        <v>45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356</v>
      </c>
      <c r="AT117" s="145" t="s">
        <v>259</v>
      </c>
      <c r="AU117" s="145" t="s">
        <v>83</v>
      </c>
      <c r="AY117" s="17" t="s">
        <v>257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7" t="s">
        <v>81</v>
      </c>
      <c r="BK117" s="146">
        <f>ROUND(I117*H117,2)</f>
        <v>0</v>
      </c>
      <c r="BL117" s="17" t="s">
        <v>356</v>
      </c>
      <c r="BM117" s="145" t="s">
        <v>4364</v>
      </c>
    </row>
    <row r="118" spans="2:65" s="1" customFormat="1" ht="19.5">
      <c r="B118" s="33"/>
      <c r="D118" s="147" t="s">
        <v>265</v>
      </c>
      <c r="F118" s="148" t="s">
        <v>4363</v>
      </c>
      <c r="I118" s="149"/>
      <c r="L118" s="33"/>
      <c r="M118" s="150"/>
      <c r="T118" s="54"/>
      <c r="AT118" s="17" t="s">
        <v>265</v>
      </c>
      <c r="AU118" s="17" t="s">
        <v>83</v>
      </c>
    </row>
    <row r="119" spans="2:65" s="1" customFormat="1" ht="11.25">
      <c r="B119" s="33"/>
      <c r="D119" s="151" t="s">
        <v>267</v>
      </c>
      <c r="F119" s="152" t="s">
        <v>4365</v>
      </c>
      <c r="I119" s="149"/>
      <c r="L119" s="33"/>
      <c r="M119" s="150"/>
      <c r="T119" s="54"/>
      <c r="AT119" s="17" t="s">
        <v>267</v>
      </c>
      <c r="AU119" s="17" t="s">
        <v>83</v>
      </c>
    </row>
    <row r="120" spans="2:65" s="1" customFormat="1" ht="16.5" customHeight="1">
      <c r="B120" s="133"/>
      <c r="C120" s="160" t="s">
        <v>297</v>
      </c>
      <c r="D120" s="160" t="s">
        <v>327</v>
      </c>
      <c r="E120" s="161" t="s">
        <v>4366</v>
      </c>
      <c r="F120" s="162" t="s">
        <v>4367</v>
      </c>
      <c r="G120" s="163" t="s">
        <v>327</v>
      </c>
      <c r="H120" s="164">
        <v>20</v>
      </c>
      <c r="I120" s="165"/>
      <c r="J120" s="166">
        <f>ROUND(I120*H120,2)</f>
        <v>0</v>
      </c>
      <c r="K120" s="162" t="s">
        <v>263</v>
      </c>
      <c r="L120" s="167"/>
      <c r="M120" s="168" t="s">
        <v>3</v>
      </c>
      <c r="N120" s="169" t="s">
        <v>45</v>
      </c>
      <c r="P120" s="143">
        <f>O120*H120</f>
        <v>0</v>
      </c>
      <c r="Q120" s="143">
        <v>2.3000000000000001E-4</v>
      </c>
      <c r="R120" s="143">
        <f>Q120*H120</f>
        <v>4.5999999999999999E-3</v>
      </c>
      <c r="S120" s="143">
        <v>0</v>
      </c>
      <c r="T120" s="144">
        <f>S120*H120</f>
        <v>0</v>
      </c>
      <c r="AR120" s="145" t="s">
        <v>459</v>
      </c>
      <c r="AT120" s="145" t="s">
        <v>327</v>
      </c>
      <c r="AU120" s="145" t="s">
        <v>83</v>
      </c>
      <c r="AY120" s="17" t="s">
        <v>257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7" t="s">
        <v>81</v>
      </c>
      <c r="BK120" s="146">
        <f>ROUND(I120*H120,2)</f>
        <v>0</v>
      </c>
      <c r="BL120" s="17" t="s">
        <v>356</v>
      </c>
      <c r="BM120" s="145" t="s">
        <v>4368</v>
      </c>
    </row>
    <row r="121" spans="2:65" s="1" customFormat="1" ht="11.25">
      <c r="B121" s="33"/>
      <c r="D121" s="147" t="s">
        <v>265</v>
      </c>
      <c r="F121" s="148" t="s">
        <v>4367</v>
      </c>
      <c r="I121" s="149"/>
      <c r="L121" s="33"/>
      <c r="M121" s="150"/>
      <c r="T121" s="54"/>
      <c r="AT121" s="17" t="s">
        <v>265</v>
      </c>
      <c r="AU121" s="17" t="s">
        <v>83</v>
      </c>
    </row>
    <row r="122" spans="2:65" s="1" customFormat="1" ht="24.2" customHeight="1">
      <c r="B122" s="133"/>
      <c r="C122" s="134" t="s">
        <v>303</v>
      </c>
      <c r="D122" s="134" t="s">
        <v>259</v>
      </c>
      <c r="E122" s="135" t="s">
        <v>4369</v>
      </c>
      <c r="F122" s="136" t="s">
        <v>4370</v>
      </c>
      <c r="G122" s="137" t="s">
        <v>439</v>
      </c>
      <c r="H122" s="138">
        <v>4</v>
      </c>
      <c r="I122" s="139"/>
      <c r="J122" s="140">
        <f>ROUND(I122*H122,2)</f>
        <v>0</v>
      </c>
      <c r="K122" s="136" t="s">
        <v>263</v>
      </c>
      <c r="L122" s="33"/>
      <c r="M122" s="141" t="s">
        <v>3</v>
      </c>
      <c r="N122" s="142" t="s">
        <v>45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356</v>
      </c>
      <c r="AT122" s="145" t="s">
        <v>259</v>
      </c>
      <c r="AU122" s="145" t="s">
        <v>83</v>
      </c>
      <c r="AY122" s="17" t="s">
        <v>257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7" t="s">
        <v>81</v>
      </c>
      <c r="BK122" s="146">
        <f>ROUND(I122*H122,2)</f>
        <v>0</v>
      </c>
      <c r="BL122" s="17" t="s">
        <v>356</v>
      </c>
      <c r="BM122" s="145" t="s">
        <v>4371</v>
      </c>
    </row>
    <row r="123" spans="2:65" s="1" customFormat="1" ht="19.5">
      <c r="B123" s="33"/>
      <c r="D123" s="147" t="s">
        <v>265</v>
      </c>
      <c r="F123" s="148" t="s">
        <v>4372</v>
      </c>
      <c r="I123" s="149"/>
      <c r="L123" s="33"/>
      <c r="M123" s="150"/>
      <c r="T123" s="54"/>
      <c r="AT123" s="17" t="s">
        <v>265</v>
      </c>
      <c r="AU123" s="17" t="s">
        <v>83</v>
      </c>
    </row>
    <row r="124" spans="2:65" s="1" customFormat="1" ht="11.25">
      <c r="B124" s="33"/>
      <c r="D124" s="151" t="s">
        <v>267</v>
      </c>
      <c r="F124" s="152" t="s">
        <v>4373</v>
      </c>
      <c r="I124" s="149"/>
      <c r="L124" s="33"/>
      <c r="M124" s="150"/>
      <c r="T124" s="54"/>
      <c r="AT124" s="17" t="s">
        <v>267</v>
      </c>
      <c r="AU124" s="17" t="s">
        <v>83</v>
      </c>
    </row>
    <row r="125" spans="2:65" s="1" customFormat="1" ht="16.5" customHeight="1">
      <c r="B125" s="133"/>
      <c r="C125" s="160" t="s">
        <v>310</v>
      </c>
      <c r="D125" s="160" t="s">
        <v>327</v>
      </c>
      <c r="E125" s="161" t="s">
        <v>4374</v>
      </c>
      <c r="F125" s="162" t="s">
        <v>4375</v>
      </c>
      <c r="G125" s="163" t="s">
        <v>439</v>
      </c>
      <c r="H125" s="164">
        <v>4</v>
      </c>
      <c r="I125" s="165"/>
      <c r="J125" s="166">
        <f>ROUND(I125*H125,2)</f>
        <v>0</v>
      </c>
      <c r="K125" s="162" t="s">
        <v>331</v>
      </c>
      <c r="L125" s="167"/>
      <c r="M125" s="168" t="s">
        <v>3</v>
      </c>
      <c r="N125" s="169" t="s">
        <v>45</v>
      </c>
      <c r="P125" s="143">
        <f>O125*H125</f>
        <v>0</v>
      </c>
      <c r="Q125" s="143">
        <v>4.2999999999999999E-4</v>
      </c>
      <c r="R125" s="143">
        <f>Q125*H125</f>
        <v>1.72E-3</v>
      </c>
      <c r="S125" s="143">
        <v>0</v>
      </c>
      <c r="T125" s="144">
        <f>S125*H125</f>
        <v>0</v>
      </c>
      <c r="AR125" s="145" t="s">
        <v>459</v>
      </c>
      <c r="AT125" s="145" t="s">
        <v>327</v>
      </c>
      <c r="AU125" s="145" t="s">
        <v>83</v>
      </c>
      <c r="AY125" s="17" t="s">
        <v>257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7" t="s">
        <v>81</v>
      </c>
      <c r="BK125" s="146">
        <f>ROUND(I125*H125,2)</f>
        <v>0</v>
      </c>
      <c r="BL125" s="17" t="s">
        <v>356</v>
      </c>
      <c r="BM125" s="145" t="s">
        <v>4376</v>
      </c>
    </row>
    <row r="126" spans="2:65" s="1" customFormat="1" ht="11.25">
      <c r="B126" s="33"/>
      <c r="D126" s="147" t="s">
        <v>265</v>
      </c>
      <c r="F126" s="148" t="s">
        <v>4375</v>
      </c>
      <c r="I126" s="149"/>
      <c r="L126" s="33"/>
      <c r="M126" s="150"/>
      <c r="T126" s="54"/>
      <c r="AT126" s="17" t="s">
        <v>265</v>
      </c>
      <c r="AU126" s="17" t="s">
        <v>83</v>
      </c>
    </row>
    <row r="127" spans="2:65" s="1" customFormat="1" ht="24.2" customHeight="1">
      <c r="B127" s="133"/>
      <c r="C127" s="134" t="s">
        <v>315</v>
      </c>
      <c r="D127" s="134" t="s">
        <v>259</v>
      </c>
      <c r="E127" s="135" t="s">
        <v>4377</v>
      </c>
      <c r="F127" s="136" t="s">
        <v>4378</v>
      </c>
      <c r="G127" s="137" t="s">
        <v>439</v>
      </c>
      <c r="H127" s="138">
        <v>1</v>
      </c>
      <c r="I127" s="139"/>
      <c r="J127" s="140">
        <f>ROUND(I127*H127,2)</f>
        <v>0</v>
      </c>
      <c r="K127" s="136" t="s">
        <v>263</v>
      </c>
      <c r="L127" s="33"/>
      <c r="M127" s="141" t="s">
        <v>3</v>
      </c>
      <c r="N127" s="142" t="s">
        <v>45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356</v>
      </c>
      <c r="AT127" s="145" t="s">
        <v>259</v>
      </c>
      <c r="AU127" s="145" t="s">
        <v>83</v>
      </c>
      <c r="AY127" s="17" t="s">
        <v>257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7" t="s">
        <v>81</v>
      </c>
      <c r="BK127" s="146">
        <f>ROUND(I127*H127,2)</f>
        <v>0</v>
      </c>
      <c r="BL127" s="17" t="s">
        <v>356</v>
      </c>
      <c r="BM127" s="145" t="s">
        <v>4379</v>
      </c>
    </row>
    <row r="128" spans="2:65" s="1" customFormat="1" ht="19.5">
      <c r="B128" s="33"/>
      <c r="D128" s="147" t="s">
        <v>265</v>
      </c>
      <c r="F128" s="148" t="s">
        <v>4380</v>
      </c>
      <c r="I128" s="149"/>
      <c r="L128" s="33"/>
      <c r="M128" s="150"/>
      <c r="T128" s="54"/>
      <c r="AT128" s="17" t="s">
        <v>265</v>
      </c>
      <c r="AU128" s="17" t="s">
        <v>83</v>
      </c>
    </row>
    <row r="129" spans="2:65" s="1" customFormat="1" ht="11.25">
      <c r="B129" s="33"/>
      <c r="D129" s="151" t="s">
        <v>267</v>
      </c>
      <c r="F129" s="152" t="s">
        <v>4381</v>
      </c>
      <c r="I129" s="149"/>
      <c r="L129" s="33"/>
      <c r="M129" s="150"/>
      <c r="T129" s="54"/>
      <c r="AT129" s="17" t="s">
        <v>267</v>
      </c>
      <c r="AU129" s="17" t="s">
        <v>83</v>
      </c>
    </row>
    <row r="130" spans="2:65" s="1" customFormat="1" ht="16.5" customHeight="1">
      <c r="B130" s="133"/>
      <c r="C130" s="160" t="s">
        <v>321</v>
      </c>
      <c r="D130" s="160" t="s">
        <v>327</v>
      </c>
      <c r="E130" s="161" t="s">
        <v>4382</v>
      </c>
      <c r="F130" s="162" t="s">
        <v>4383</v>
      </c>
      <c r="G130" s="163" t="s">
        <v>439</v>
      </c>
      <c r="H130" s="164">
        <v>1</v>
      </c>
      <c r="I130" s="165"/>
      <c r="J130" s="166">
        <f>ROUND(I130*H130,2)</f>
        <v>0</v>
      </c>
      <c r="K130" s="162" t="s">
        <v>331</v>
      </c>
      <c r="L130" s="167"/>
      <c r="M130" s="168" t="s">
        <v>3</v>
      </c>
      <c r="N130" s="169" t="s">
        <v>45</v>
      </c>
      <c r="P130" s="143">
        <f>O130*H130</f>
        <v>0</v>
      </c>
      <c r="Q130" s="143">
        <v>5.0000000000000002E-5</v>
      </c>
      <c r="R130" s="143">
        <f>Q130*H130</f>
        <v>5.0000000000000002E-5</v>
      </c>
      <c r="S130" s="143">
        <v>0</v>
      </c>
      <c r="T130" s="144">
        <f>S130*H130</f>
        <v>0</v>
      </c>
      <c r="AR130" s="145" t="s">
        <v>459</v>
      </c>
      <c r="AT130" s="145" t="s">
        <v>327</v>
      </c>
      <c r="AU130" s="145" t="s">
        <v>83</v>
      </c>
      <c r="AY130" s="17" t="s">
        <v>257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7" t="s">
        <v>81</v>
      </c>
      <c r="BK130" s="146">
        <f>ROUND(I130*H130,2)</f>
        <v>0</v>
      </c>
      <c r="BL130" s="17" t="s">
        <v>356</v>
      </c>
      <c r="BM130" s="145" t="s">
        <v>4384</v>
      </c>
    </row>
    <row r="131" spans="2:65" s="1" customFormat="1" ht="11.25">
      <c r="B131" s="33"/>
      <c r="D131" s="147" t="s">
        <v>265</v>
      </c>
      <c r="F131" s="148" t="s">
        <v>4383</v>
      </c>
      <c r="I131" s="149"/>
      <c r="L131" s="33"/>
      <c r="M131" s="150"/>
      <c r="T131" s="54"/>
      <c r="AT131" s="17" t="s">
        <v>265</v>
      </c>
      <c r="AU131" s="17" t="s">
        <v>83</v>
      </c>
    </row>
    <row r="132" spans="2:65" s="1" customFormat="1" ht="24.2" customHeight="1">
      <c r="B132" s="133"/>
      <c r="C132" s="134" t="s">
        <v>326</v>
      </c>
      <c r="D132" s="134" t="s">
        <v>259</v>
      </c>
      <c r="E132" s="135" t="s">
        <v>4385</v>
      </c>
      <c r="F132" s="136" t="s">
        <v>4386</v>
      </c>
      <c r="G132" s="137" t="s">
        <v>327</v>
      </c>
      <c r="H132" s="138">
        <v>50</v>
      </c>
      <c r="I132" s="139"/>
      <c r="J132" s="140">
        <f>ROUND(I132*H132,2)</f>
        <v>0</v>
      </c>
      <c r="K132" s="136" t="s">
        <v>263</v>
      </c>
      <c r="L132" s="33"/>
      <c r="M132" s="141" t="s">
        <v>3</v>
      </c>
      <c r="N132" s="142" t="s">
        <v>45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356</v>
      </c>
      <c r="AT132" s="145" t="s">
        <v>259</v>
      </c>
      <c r="AU132" s="145" t="s">
        <v>83</v>
      </c>
      <c r="AY132" s="17" t="s">
        <v>257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7" t="s">
        <v>81</v>
      </c>
      <c r="BK132" s="146">
        <f>ROUND(I132*H132,2)</f>
        <v>0</v>
      </c>
      <c r="BL132" s="17" t="s">
        <v>356</v>
      </c>
      <c r="BM132" s="145" t="s">
        <v>4387</v>
      </c>
    </row>
    <row r="133" spans="2:65" s="1" customFormat="1" ht="19.5">
      <c r="B133" s="33"/>
      <c r="D133" s="147" t="s">
        <v>265</v>
      </c>
      <c r="F133" s="148" t="s">
        <v>4386</v>
      </c>
      <c r="I133" s="149"/>
      <c r="L133" s="33"/>
      <c r="M133" s="150"/>
      <c r="T133" s="54"/>
      <c r="AT133" s="17" t="s">
        <v>265</v>
      </c>
      <c r="AU133" s="17" t="s">
        <v>83</v>
      </c>
    </row>
    <row r="134" spans="2:65" s="1" customFormat="1" ht="11.25">
      <c r="B134" s="33"/>
      <c r="D134" s="151" t="s">
        <v>267</v>
      </c>
      <c r="F134" s="152" t="s">
        <v>4388</v>
      </c>
      <c r="I134" s="149"/>
      <c r="L134" s="33"/>
      <c r="M134" s="150"/>
      <c r="T134" s="54"/>
      <c r="AT134" s="17" t="s">
        <v>267</v>
      </c>
      <c r="AU134" s="17" t="s">
        <v>83</v>
      </c>
    </row>
    <row r="135" spans="2:65" s="1" customFormat="1" ht="16.5" customHeight="1">
      <c r="B135" s="133"/>
      <c r="C135" s="160" t="s">
        <v>9</v>
      </c>
      <c r="D135" s="160" t="s">
        <v>327</v>
      </c>
      <c r="E135" s="161" t="s">
        <v>4389</v>
      </c>
      <c r="F135" s="162" t="s">
        <v>4390</v>
      </c>
      <c r="G135" s="163" t="s">
        <v>327</v>
      </c>
      <c r="H135" s="164">
        <v>50</v>
      </c>
      <c r="I135" s="165"/>
      <c r="J135" s="166">
        <f>ROUND(I135*H135,2)</f>
        <v>0</v>
      </c>
      <c r="K135" s="162" t="s">
        <v>263</v>
      </c>
      <c r="L135" s="167"/>
      <c r="M135" s="168" t="s">
        <v>3</v>
      </c>
      <c r="N135" s="169" t="s">
        <v>45</v>
      </c>
      <c r="P135" s="143">
        <f>O135*H135</f>
        <v>0</v>
      </c>
      <c r="Q135" s="143">
        <v>1.6000000000000001E-4</v>
      </c>
      <c r="R135" s="143">
        <f>Q135*H135</f>
        <v>8.0000000000000002E-3</v>
      </c>
      <c r="S135" s="143">
        <v>0</v>
      </c>
      <c r="T135" s="144">
        <f>S135*H135</f>
        <v>0</v>
      </c>
      <c r="AR135" s="145" t="s">
        <v>459</v>
      </c>
      <c r="AT135" s="145" t="s">
        <v>327</v>
      </c>
      <c r="AU135" s="145" t="s">
        <v>83</v>
      </c>
      <c r="AY135" s="17" t="s">
        <v>257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7" t="s">
        <v>81</v>
      </c>
      <c r="BK135" s="146">
        <f>ROUND(I135*H135,2)</f>
        <v>0</v>
      </c>
      <c r="BL135" s="17" t="s">
        <v>356</v>
      </c>
      <c r="BM135" s="145" t="s">
        <v>4391</v>
      </c>
    </row>
    <row r="136" spans="2:65" s="1" customFormat="1" ht="11.25">
      <c r="B136" s="33"/>
      <c r="D136" s="147" t="s">
        <v>265</v>
      </c>
      <c r="F136" s="148" t="s">
        <v>4390</v>
      </c>
      <c r="I136" s="149"/>
      <c r="L136" s="33"/>
      <c r="M136" s="150"/>
      <c r="T136" s="54"/>
      <c r="AT136" s="17" t="s">
        <v>265</v>
      </c>
      <c r="AU136" s="17" t="s">
        <v>83</v>
      </c>
    </row>
    <row r="137" spans="2:65" s="1" customFormat="1" ht="16.5" customHeight="1">
      <c r="B137" s="133"/>
      <c r="C137" s="134" t="s">
        <v>336</v>
      </c>
      <c r="D137" s="134" t="s">
        <v>259</v>
      </c>
      <c r="E137" s="135" t="s">
        <v>4392</v>
      </c>
      <c r="F137" s="136" t="s">
        <v>4393</v>
      </c>
      <c r="G137" s="137" t="s">
        <v>439</v>
      </c>
      <c r="H137" s="138">
        <v>10</v>
      </c>
      <c r="I137" s="139"/>
      <c r="J137" s="140">
        <f>ROUND(I137*H137,2)</f>
        <v>0</v>
      </c>
      <c r="K137" s="136" t="s">
        <v>263</v>
      </c>
      <c r="L137" s="33"/>
      <c r="M137" s="141" t="s">
        <v>3</v>
      </c>
      <c r="N137" s="142" t="s">
        <v>45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356</v>
      </c>
      <c r="AT137" s="145" t="s">
        <v>259</v>
      </c>
      <c r="AU137" s="145" t="s">
        <v>83</v>
      </c>
      <c r="AY137" s="17" t="s">
        <v>257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7" t="s">
        <v>81</v>
      </c>
      <c r="BK137" s="146">
        <f>ROUND(I137*H137,2)</f>
        <v>0</v>
      </c>
      <c r="BL137" s="17" t="s">
        <v>356</v>
      </c>
      <c r="BM137" s="145" t="s">
        <v>4394</v>
      </c>
    </row>
    <row r="138" spans="2:65" s="1" customFormat="1" ht="11.25">
      <c r="B138" s="33"/>
      <c r="D138" s="147" t="s">
        <v>265</v>
      </c>
      <c r="F138" s="148" t="s">
        <v>4393</v>
      </c>
      <c r="I138" s="149"/>
      <c r="L138" s="33"/>
      <c r="M138" s="150"/>
      <c r="T138" s="54"/>
      <c r="AT138" s="17" t="s">
        <v>265</v>
      </c>
      <c r="AU138" s="17" t="s">
        <v>83</v>
      </c>
    </row>
    <row r="139" spans="2:65" s="1" customFormat="1" ht="11.25">
      <c r="B139" s="33"/>
      <c r="D139" s="151" t="s">
        <v>267</v>
      </c>
      <c r="F139" s="152" t="s">
        <v>4395</v>
      </c>
      <c r="I139" s="149"/>
      <c r="L139" s="33"/>
      <c r="M139" s="150"/>
      <c r="T139" s="54"/>
      <c r="AT139" s="17" t="s">
        <v>267</v>
      </c>
      <c r="AU139" s="17" t="s">
        <v>83</v>
      </c>
    </row>
    <row r="140" spans="2:65" s="1" customFormat="1" ht="16.5" customHeight="1">
      <c r="B140" s="133"/>
      <c r="C140" s="160" t="s">
        <v>342</v>
      </c>
      <c r="D140" s="160" t="s">
        <v>327</v>
      </c>
      <c r="E140" s="161" t="s">
        <v>4396</v>
      </c>
      <c r="F140" s="162" t="s">
        <v>4397</v>
      </c>
      <c r="G140" s="163" t="s">
        <v>439</v>
      </c>
      <c r="H140" s="164">
        <v>10</v>
      </c>
      <c r="I140" s="165"/>
      <c r="J140" s="166">
        <f>ROUND(I140*H140,2)</f>
        <v>0</v>
      </c>
      <c r="K140" s="162" t="s">
        <v>331</v>
      </c>
      <c r="L140" s="167"/>
      <c r="M140" s="168" t="s">
        <v>3</v>
      </c>
      <c r="N140" s="169" t="s">
        <v>45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459</v>
      </c>
      <c r="AT140" s="145" t="s">
        <v>327</v>
      </c>
      <c r="AU140" s="145" t="s">
        <v>83</v>
      </c>
      <c r="AY140" s="17" t="s">
        <v>257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7" t="s">
        <v>81</v>
      </c>
      <c r="BK140" s="146">
        <f>ROUND(I140*H140,2)</f>
        <v>0</v>
      </c>
      <c r="BL140" s="17" t="s">
        <v>356</v>
      </c>
      <c r="BM140" s="145" t="s">
        <v>4398</v>
      </c>
    </row>
    <row r="141" spans="2:65" s="1" customFormat="1" ht="11.25">
      <c r="B141" s="33"/>
      <c r="D141" s="147" t="s">
        <v>265</v>
      </c>
      <c r="F141" s="148" t="s">
        <v>4397</v>
      </c>
      <c r="I141" s="149"/>
      <c r="L141" s="33"/>
      <c r="M141" s="150"/>
      <c r="T141" s="54"/>
      <c r="AT141" s="17" t="s">
        <v>265</v>
      </c>
      <c r="AU141" s="17" t="s">
        <v>83</v>
      </c>
    </row>
    <row r="142" spans="2:65" s="1" customFormat="1" ht="24.2" customHeight="1">
      <c r="B142" s="133"/>
      <c r="C142" s="134" t="s">
        <v>349</v>
      </c>
      <c r="D142" s="134" t="s">
        <v>259</v>
      </c>
      <c r="E142" s="135" t="s">
        <v>3796</v>
      </c>
      <c r="F142" s="136" t="s">
        <v>4399</v>
      </c>
      <c r="G142" s="137" t="s">
        <v>327</v>
      </c>
      <c r="H142" s="138">
        <v>66</v>
      </c>
      <c r="I142" s="139"/>
      <c r="J142" s="140">
        <f>ROUND(I142*H142,2)</f>
        <v>0</v>
      </c>
      <c r="K142" s="136" t="s">
        <v>263</v>
      </c>
      <c r="L142" s="33"/>
      <c r="M142" s="141" t="s">
        <v>3</v>
      </c>
      <c r="N142" s="142" t="s">
        <v>45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356</v>
      </c>
      <c r="AT142" s="145" t="s">
        <v>259</v>
      </c>
      <c r="AU142" s="145" t="s">
        <v>83</v>
      </c>
      <c r="AY142" s="17" t="s">
        <v>257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7" t="s">
        <v>81</v>
      </c>
      <c r="BK142" s="146">
        <f>ROUND(I142*H142,2)</f>
        <v>0</v>
      </c>
      <c r="BL142" s="17" t="s">
        <v>356</v>
      </c>
      <c r="BM142" s="145" t="s">
        <v>4400</v>
      </c>
    </row>
    <row r="143" spans="2:65" s="1" customFormat="1" ht="19.5">
      <c r="B143" s="33"/>
      <c r="D143" s="147" t="s">
        <v>265</v>
      </c>
      <c r="F143" s="148" t="s">
        <v>3799</v>
      </c>
      <c r="I143" s="149"/>
      <c r="L143" s="33"/>
      <c r="M143" s="150"/>
      <c r="T143" s="54"/>
      <c r="AT143" s="17" t="s">
        <v>265</v>
      </c>
      <c r="AU143" s="17" t="s">
        <v>83</v>
      </c>
    </row>
    <row r="144" spans="2:65" s="1" customFormat="1" ht="11.25">
      <c r="B144" s="33"/>
      <c r="D144" s="151" t="s">
        <v>267</v>
      </c>
      <c r="F144" s="152" t="s">
        <v>3800</v>
      </c>
      <c r="I144" s="149"/>
      <c r="L144" s="33"/>
      <c r="M144" s="150"/>
      <c r="T144" s="54"/>
      <c r="AT144" s="17" t="s">
        <v>267</v>
      </c>
      <c r="AU144" s="17" t="s">
        <v>83</v>
      </c>
    </row>
    <row r="145" spans="2:65" s="1" customFormat="1" ht="16.5" customHeight="1">
      <c r="B145" s="133"/>
      <c r="C145" s="134" t="s">
        <v>356</v>
      </c>
      <c r="D145" s="134" t="s">
        <v>259</v>
      </c>
      <c r="E145" s="135" t="s">
        <v>4401</v>
      </c>
      <c r="F145" s="136" t="s">
        <v>4402</v>
      </c>
      <c r="G145" s="137" t="s">
        <v>439</v>
      </c>
      <c r="H145" s="138">
        <v>10</v>
      </c>
      <c r="I145" s="139"/>
      <c r="J145" s="140">
        <f>ROUND(I145*H145,2)</f>
        <v>0</v>
      </c>
      <c r="K145" s="136" t="s">
        <v>263</v>
      </c>
      <c r="L145" s="33"/>
      <c r="M145" s="141" t="s">
        <v>3</v>
      </c>
      <c r="N145" s="142" t="s">
        <v>45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356</v>
      </c>
      <c r="AT145" s="145" t="s">
        <v>259</v>
      </c>
      <c r="AU145" s="145" t="s">
        <v>83</v>
      </c>
      <c r="AY145" s="17" t="s">
        <v>257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7" t="s">
        <v>81</v>
      </c>
      <c r="BK145" s="146">
        <f>ROUND(I145*H145,2)</f>
        <v>0</v>
      </c>
      <c r="BL145" s="17" t="s">
        <v>356</v>
      </c>
      <c r="BM145" s="145" t="s">
        <v>4403</v>
      </c>
    </row>
    <row r="146" spans="2:65" s="1" customFormat="1" ht="11.25">
      <c r="B146" s="33"/>
      <c r="D146" s="147" t="s">
        <v>265</v>
      </c>
      <c r="F146" s="148" t="s">
        <v>4402</v>
      </c>
      <c r="I146" s="149"/>
      <c r="L146" s="33"/>
      <c r="M146" s="150"/>
      <c r="T146" s="54"/>
      <c r="AT146" s="17" t="s">
        <v>265</v>
      </c>
      <c r="AU146" s="17" t="s">
        <v>83</v>
      </c>
    </row>
    <row r="147" spans="2:65" s="1" customFormat="1" ht="11.25">
      <c r="B147" s="33"/>
      <c r="D147" s="151" t="s">
        <v>267</v>
      </c>
      <c r="F147" s="152" t="s">
        <v>4404</v>
      </c>
      <c r="I147" s="149"/>
      <c r="L147" s="33"/>
      <c r="M147" s="150"/>
      <c r="T147" s="54"/>
      <c r="AT147" s="17" t="s">
        <v>267</v>
      </c>
      <c r="AU147" s="17" t="s">
        <v>83</v>
      </c>
    </row>
    <row r="148" spans="2:65" s="1" customFormat="1" ht="16.5" customHeight="1">
      <c r="B148" s="133"/>
      <c r="C148" s="134" t="s">
        <v>363</v>
      </c>
      <c r="D148" s="134" t="s">
        <v>259</v>
      </c>
      <c r="E148" s="135" t="s">
        <v>4405</v>
      </c>
      <c r="F148" s="136" t="s">
        <v>4406</v>
      </c>
      <c r="G148" s="137" t="s">
        <v>439</v>
      </c>
      <c r="H148" s="138">
        <v>1</v>
      </c>
      <c r="I148" s="139"/>
      <c r="J148" s="140">
        <f>ROUND(I148*H148,2)</f>
        <v>0</v>
      </c>
      <c r="K148" s="136" t="s">
        <v>331</v>
      </c>
      <c r="L148" s="33"/>
      <c r="M148" s="141" t="s">
        <v>3</v>
      </c>
      <c r="N148" s="142" t="s">
        <v>45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356</v>
      </c>
      <c r="AT148" s="145" t="s">
        <v>259</v>
      </c>
      <c r="AU148" s="145" t="s">
        <v>83</v>
      </c>
      <c r="AY148" s="17" t="s">
        <v>257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7" t="s">
        <v>81</v>
      </c>
      <c r="BK148" s="146">
        <f>ROUND(I148*H148,2)</f>
        <v>0</v>
      </c>
      <c r="BL148" s="17" t="s">
        <v>356</v>
      </c>
      <c r="BM148" s="145" t="s">
        <v>4407</v>
      </c>
    </row>
    <row r="149" spans="2:65" s="1" customFormat="1" ht="11.25">
      <c r="B149" s="33"/>
      <c r="D149" s="147" t="s">
        <v>265</v>
      </c>
      <c r="F149" s="148" t="s">
        <v>4406</v>
      </c>
      <c r="I149" s="149"/>
      <c r="L149" s="33"/>
      <c r="M149" s="150"/>
      <c r="T149" s="54"/>
      <c r="AT149" s="17" t="s">
        <v>265</v>
      </c>
      <c r="AU149" s="17" t="s">
        <v>83</v>
      </c>
    </row>
    <row r="150" spans="2:65" s="1" customFormat="1" ht="16.5" customHeight="1">
      <c r="B150" s="133"/>
      <c r="C150" s="134" t="s">
        <v>370</v>
      </c>
      <c r="D150" s="134" t="s">
        <v>259</v>
      </c>
      <c r="E150" s="135" t="s">
        <v>4408</v>
      </c>
      <c r="F150" s="136" t="s">
        <v>4409</v>
      </c>
      <c r="G150" s="137" t="s">
        <v>439</v>
      </c>
      <c r="H150" s="138">
        <v>1</v>
      </c>
      <c r="I150" s="139"/>
      <c r="J150" s="140">
        <f>ROUND(I150*H150,2)</f>
        <v>0</v>
      </c>
      <c r="K150" s="136" t="s">
        <v>263</v>
      </c>
      <c r="L150" s="33"/>
      <c r="M150" s="141" t="s">
        <v>3</v>
      </c>
      <c r="N150" s="142" t="s">
        <v>45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356</v>
      </c>
      <c r="AT150" s="145" t="s">
        <v>259</v>
      </c>
      <c r="AU150" s="145" t="s">
        <v>83</v>
      </c>
      <c r="AY150" s="17" t="s">
        <v>257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7" t="s">
        <v>81</v>
      </c>
      <c r="BK150" s="146">
        <f>ROUND(I150*H150,2)</f>
        <v>0</v>
      </c>
      <c r="BL150" s="17" t="s">
        <v>356</v>
      </c>
      <c r="BM150" s="145" t="s">
        <v>4410</v>
      </c>
    </row>
    <row r="151" spans="2:65" s="1" customFormat="1" ht="11.25">
      <c r="B151" s="33"/>
      <c r="D151" s="147" t="s">
        <v>265</v>
      </c>
      <c r="F151" s="148" t="s">
        <v>4409</v>
      </c>
      <c r="I151" s="149"/>
      <c r="L151" s="33"/>
      <c r="M151" s="150"/>
      <c r="T151" s="54"/>
      <c r="AT151" s="17" t="s">
        <v>265</v>
      </c>
      <c r="AU151" s="17" t="s">
        <v>83</v>
      </c>
    </row>
    <row r="152" spans="2:65" s="1" customFormat="1" ht="11.25">
      <c r="B152" s="33"/>
      <c r="D152" s="151" t="s">
        <v>267</v>
      </c>
      <c r="F152" s="152" t="s">
        <v>4411</v>
      </c>
      <c r="I152" s="149"/>
      <c r="L152" s="33"/>
      <c r="M152" s="150"/>
      <c r="T152" s="54"/>
      <c r="AT152" s="17" t="s">
        <v>267</v>
      </c>
      <c r="AU152" s="17" t="s">
        <v>83</v>
      </c>
    </row>
    <row r="153" spans="2:65" s="1" customFormat="1" ht="16.5" customHeight="1">
      <c r="B153" s="133"/>
      <c r="C153" s="160" t="s">
        <v>377</v>
      </c>
      <c r="D153" s="160" t="s">
        <v>327</v>
      </c>
      <c r="E153" s="161" t="s">
        <v>4412</v>
      </c>
      <c r="F153" s="162" t="s">
        <v>4413</v>
      </c>
      <c r="G153" s="163" t="s">
        <v>439</v>
      </c>
      <c r="H153" s="164">
        <v>1</v>
      </c>
      <c r="I153" s="165"/>
      <c r="J153" s="166">
        <f>ROUND(I153*H153,2)</f>
        <v>0</v>
      </c>
      <c r="K153" s="162" t="s">
        <v>331</v>
      </c>
      <c r="L153" s="167"/>
      <c r="M153" s="168" t="s">
        <v>3</v>
      </c>
      <c r="N153" s="169" t="s">
        <v>45</v>
      </c>
      <c r="P153" s="143">
        <f>O153*H153</f>
        <v>0</v>
      </c>
      <c r="Q153" s="143">
        <v>0.01</v>
      </c>
      <c r="R153" s="143">
        <f>Q153*H153</f>
        <v>0.01</v>
      </c>
      <c r="S153" s="143">
        <v>0</v>
      </c>
      <c r="T153" s="144">
        <f>S153*H153</f>
        <v>0</v>
      </c>
      <c r="AR153" s="145" t="s">
        <v>459</v>
      </c>
      <c r="AT153" s="145" t="s">
        <v>327</v>
      </c>
      <c r="AU153" s="145" t="s">
        <v>83</v>
      </c>
      <c r="AY153" s="17" t="s">
        <v>257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7" t="s">
        <v>81</v>
      </c>
      <c r="BK153" s="146">
        <f>ROUND(I153*H153,2)</f>
        <v>0</v>
      </c>
      <c r="BL153" s="17" t="s">
        <v>356</v>
      </c>
      <c r="BM153" s="145" t="s">
        <v>4414</v>
      </c>
    </row>
    <row r="154" spans="2:65" s="1" customFormat="1" ht="11.25">
      <c r="B154" s="33"/>
      <c r="D154" s="147" t="s">
        <v>265</v>
      </c>
      <c r="F154" s="148" t="s">
        <v>4413</v>
      </c>
      <c r="I154" s="149"/>
      <c r="L154" s="33"/>
      <c r="M154" s="150"/>
      <c r="T154" s="54"/>
      <c r="AT154" s="17" t="s">
        <v>265</v>
      </c>
      <c r="AU154" s="17" t="s">
        <v>83</v>
      </c>
    </row>
    <row r="155" spans="2:65" s="1" customFormat="1" ht="16.5" customHeight="1">
      <c r="B155" s="133"/>
      <c r="C155" s="134" t="s">
        <v>383</v>
      </c>
      <c r="D155" s="134" t="s">
        <v>259</v>
      </c>
      <c r="E155" s="135" t="s">
        <v>4415</v>
      </c>
      <c r="F155" s="136" t="s">
        <v>4416</v>
      </c>
      <c r="G155" s="137" t="s">
        <v>439</v>
      </c>
      <c r="H155" s="138">
        <v>1</v>
      </c>
      <c r="I155" s="139"/>
      <c r="J155" s="140">
        <f>ROUND(I155*H155,2)</f>
        <v>0</v>
      </c>
      <c r="K155" s="136" t="s">
        <v>263</v>
      </c>
      <c r="L155" s="33"/>
      <c r="M155" s="141" t="s">
        <v>3</v>
      </c>
      <c r="N155" s="142" t="s">
        <v>45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356</v>
      </c>
      <c r="AT155" s="145" t="s">
        <v>259</v>
      </c>
      <c r="AU155" s="145" t="s">
        <v>83</v>
      </c>
      <c r="AY155" s="17" t="s">
        <v>257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7" t="s">
        <v>81</v>
      </c>
      <c r="BK155" s="146">
        <f>ROUND(I155*H155,2)</f>
        <v>0</v>
      </c>
      <c r="BL155" s="17" t="s">
        <v>356</v>
      </c>
      <c r="BM155" s="145" t="s">
        <v>4417</v>
      </c>
    </row>
    <row r="156" spans="2:65" s="1" customFormat="1" ht="11.25">
      <c r="B156" s="33"/>
      <c r="D156" s="147" t="s">
        <v>265</v>
      </c>
      <c r="F156" s="148" t="s">
        <v>4416</v>
      </c>
      <c r="I156" s="149"/>
      <c r="L156" s="33"/>
      <c r="M156" s="150"/>
      <c r="T156" s="54"/>
      <c r="AT156" s="17" t="s">
        <v>265</v>
      </c>
      <c r="AU156" s="17" t="s">
        <v>83</v>
      </c>
    </row>
    <row r="157" spans="2:65" s="1" customFormat="1" ht="11.25">
      <c r="B157" s="33"/>
      <c r="D157" s="151" t="s">
        <v>267</v>
      </c>
      <c r="F157" s="152" t="s">
        <v>4418</v>
      </c>
      <c r="I157" s="149"/>
      <c r="L157" s="33"/>
      <c r="M157" s="150"/>
      <c r="T157" s="54"/>
      <c r="AT157" s="17" t="s">
        <v>267</v>
      </c>
      <c r="AU157" s="17" t="s">
        <v>83</v>
      </c>
    </row>
    <row r="158" spans="2:65" s="1" customFormat="1" ht="16.5" customHeight="1">
      <c r="B158" s="133"/>
      <c r="C158" s="160" t="s">
        <v>8</v>
      </c>
      <c r="D158" s="160" t="s">
        <v>327</v>
      </c>
      <c r="E158" s="161" t="s">
        <v>4419</v>
      </c>
      <c r="F158" s="162" t="s">
        <v>4420</v>
      </c>
      <c r="G158" s="163" t="s">
        <v>439</v>
      </c>
      <c r="H158" s="164">
        <v>1</v>
      </c>
      <c r="I158" s="165"/>
      <c r="J158" s="166">
        <f>ROUND(I158*H158,2)</f>
        <v>0</v>
      </c>
      <c r="K158" s="162" t="s">
        <v>263</v>
      </c>
      <c r="L158" s="167"/>
      <c r="M158" s="168" t="s">
        <v>3</v>
      </c>
      <c r="N158" s="169" t="s">
        <v>45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459</v>
      </c>
      <c r="AT158" s="145" t="s">
        <v>327</v>
      </c>
      <c r="AU158" s="145" t="s">
        <v>83</v>
      </c>
      <c r="AY158" s="17" t="s">
        <v>257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7" t="s">
        <v>81</v>
      </c>
      <c r="BK158" s="146">
        <f>ROUND(I158*H158,2)</f>
        <v>0</v>
      </c>
      <c r="BL158" s="17" t="s">
        <v>356</v>
      </c>
      <c r="BM158" s="145" t="s">
        <v>4421</v>
      </c>
    </row>
    <row r="159" spans="2:65" s="1" customFormat="1" ht="11.25">
      <c r="B159" s="33"/>
      <c r="D159" s="147" t="s">
        <v>265</v>
      </c>
      <c r="F159" s="148" t="s">
        <v>4420</v>
      </c>
      <c r="I159" s="149"/>
      <c r="L159" s="33"/>
      <c r="M159" s="150"/>
      <c r="T159" s="54"/>
      <c r="AT159" s="17" t="s">
        <v>265</v>
      </c>
      <c r="AU159" s="17" t="s">
        <v>83</v>
      </c>
    </row>
    <row r="160" spans="2:65" s="1" customFormat="1" ht="16.5" customHeight="1">
      <c r="B160" s="133"/>
      <c r="C160" s="134" t="s">
        <v>394</v>
      </c>
      <c r="D160" s="134" t="s">
        <v>259</v>
      </c>
      <c r="E160" s="135" t="s">
        <v>4422</v>
      </c>
      <c r="F160" s="136" t="s">
        <v>4423</v>
      </c>
      <c r="G160" s="137" t="s">
        <v>439</v>
      </c>
      <c r="H160" s="138">
        <v>1</v>
      </c>
      <c r="I160" s="139"/>
      <c r="J160" s="140">
        <f>ROUND(I160*H160,2)</f>
        <v>0</v>
      </c>
      <c r="K160" s="136" t="s">
        <v>331</v>
      </c>
      <c r="L160" s="33"/>
      <c r="M160" s="141" t="s">
        <v>3</v>
      </c>
      <c r="N160" s="142" t="s">
        <v>45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356</v>
      </c>
      <c r="AT160" s="145" t="s">
        <v>259</v>
      </c>
      <c r="AU160" s="145" t="s">
        <v>83</v>
      </c>
      <c r="AY160" s="17" t="s">
        <v>257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7" t="s">
        <v>81</v>
      </c>
      <c r="BK160" s="146">
        <f>ROUND(I160*H160,2)</f>
        <v>0</v>
      </c>
      <c r="BL160" s="17" t="s">
        <v>356</v>
      </c>
      <c r="BM160" s="145" t="s">
        <v>4424</v>
      </c>
    </row>
    <row r="161" spans="2:65" s="1" customFormat="1" ht="11.25">
      <c r="B161" s="33"/>
      <c r="D161" s="147" t="s">
        <v>265</v>
      </c>
      <c r="F161" s="148" t="s">
        <v>4423</v>
      </c>
      <c r="I161" s="149"/>
      <c r="L161" s="33"/>
      <c r="M161" s="150"/>
      <c r="T161" s="54"/>
      <c r="AT161" s="17" t="s">
        <v>265</v>
      </c>
      <c r="AU161" s="17" t="s">
        <v>83</v>
      </c>
    </row>
    <row r="162" spans="2:65" s="1" customFormat="1" ht="16.5" customHeight="1">
      <c r="B162" s="133"/>
      <c r="C162" s="160" t="s">
        <v>401</v>
      </c>
      <c r="D162" s="160" t="s">
        <v>327</v>
      </c>
      <c r="E162" s="161" t="s">
        <v>4425</v>
      </c>
      <c r="F162" s="162" t="s">
        <v>4426</v>
      </c>
      <c r="G162" s="163" t="s">
        <v>439</v>
      </c>
      <c r="H162" s="164">
        <v>1</v>
      </c>
      <c r="I162" s="165"/>
      <c r="J162" s="166">
        <f>ROUND(I162*H162,2)</f>
        <v>0</v>
      </c>
      <c r="K162" s="162" t="s">
        <v>331</v>
      </c>
      <c r="L162" s="167"/>
      <c r="M162" s="168" t="s">
        <v>3</v>
      </c>
      <c r="N162" s="169" t="s">
        <v>45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459</v>
      </c>
      <c r="AT162" s="145" t="s">
        <v>327</v>
      </c>
      <c r="AU162" s="145" t="s">
        <v>83</v>
      </c>
      <c r="AY162" s="17" t="s">
        <v>257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7" t="s">
        <v>81</v>
      </c>
      <c r="BK162" s="146">
        <f>ROUND(I162*H162,2)</f>
        <v>0</v>
      </c>
      <c r="BL162" s="17" t="s">
        <v>356</v>
      </c>
      <c r="BM162" s="145" t="s">
        <v>4427</v>
      </c>
    </row>
    <row r="163" spans="2:65" s="1" customFormat="1" ht="11.25">
      <c r="B163" s="33"/>
      <c r="D163" s="147" t="s">
        <v>265</v>
      </c>
      <c r="F163" s="148" t="s">
        <v>4426</v>
      </c>
      <c r="I163" s="149"/>
      <c r="L163" s="33"/>
      <c r="M163" s="150"/>
      <c r="T163" s="54"/>
      <c r="AT163" s="17" t="s">
        <v>265</v>
      </c>
      <c r="AU163" s="17" t="s">
        <v>83</v>
      </c>
    </row>
    <row r="164" spans="2:65" s="1" customFormat="1" ht="16.5" customHeight="1">
      <c r="B164" s="133"/>
      <c r="C164" s="134" t="s">
        <v>406</v>
      </c>
      <c r="D164" s="134" t="s">
        <v>259</v>
      </c>
      <c r="E164" s="135" t="s">
        <v>4428</v>
      </c>
      <c r="F164" s="136" t="s">
        <v>4429</v>
      </c>
      <c r="G164" s="137" t="s">
        <v>439</v>
      </c>
      <c r="H164" s="138">
        <v>1</v>
      </c>
      <c r="I164" s="139"/>
      <c r="J164" s="140">
        <f>ROUND(I164*H164,2)</f>
        <v>0</v>
      </c>
      <c r="K164" s="136" t="s">
        <v>263</v>
      </c>
      <c r="L164" s="33"/>
      <c r="M164" s="141" t="s">
        <v>3</v>
      </c>
      <c r="N164" s="142" t="s">
        <v>45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356</v>
      </c>
      <c r="AT164" s="145" t="s">
        <v>259</v>
      </c>
      <c r="AU164" s="145" t="s">
        <v>83</v>
      </c>
      <c r="AY164" s="17" t="s">
        <v>257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7" t="s">
        <v>81</v>
      </c>
      <c r="BK164" s="146">
        <f>ROUND(I164*H164,2)</f>
        <v>0</v>
      </c>
      <c r="BL164" s="17" t="s">
        <v>356</v>
      </c>
      <c r="BM164" s="145" t="s">
        <v>4430</v>
      </c>
    </row>
    <row r="165" spans="2:65" s="1" customFormat="1" ht="11.25">
      <c r="B165" s="33"/>
      <c r="D165" s="147" t="s">
        <v>265</v>
      </c>
      <c r="F165" s="148" t="s">
        <v>4429</v>
      </c>
      <c r="I165" s="149"/>
      <c r="L165" s="33"/>
      <c r="M165" s="150"/>
      <c r="T165" s="54"/>
      <c r="AT165" s="17" t="s">
        <v>265</v>
      </c>
      <c r="AU165" s="17" t="s">
        <v>83</v>
      </c>
    </row>
    <row r="166" spans="2:65" s="1" customFormat="1" ht="11.25">
      <c r="B166" s="33"/>
      <c r="D166" s="151" t="s">
        <v>267</v>
      </c>
      <c r="F166" s="152" t="s">
        <v>4431</v>
      </c>
      <c r="I166" s="149"/>
      <c r="L166" s="33"/>
      <c r="M166" s="150"/>
      <c r="T166" s="54"/>
      <c r="AT166" s="17" t="s">
        <v>267</v>
      </c>
      <c r="AU166" s="17" t="s">
        <v>83</v>
      </c>
    </row>
    <row r="167" spans="2:65" s="1" customFormat="1" ht="16.5" customHeight="1">
      <c r="B167" s="133"/>
      <c r="C167" s="160" t="s">
        <v>413</v>
      </c>
      <c r="D167" s="160" t="s">
        <v>327</v>
      </c>
      <c r="E167" s="161" t="s">
        <v>4432</v>
      </c>
      <c r="F167" s="162" t="s">
        <v>4433</v>
      </c>
      <c r="G167" s="163" t="s">
        <v>439</v>
      </c>
      <c r="H167" s="164">
        <v>1</v>
      </c>
      <c r="I167" s="165"/>
      <c r="J167" s="166">
        <f>ROUND(I167*H167,2)</f>
        <v>0</v>
      </c>
      <c r="K167" s="162" t="s">
        <v>331</v>
      </c>
      <c r="L167" s="167"/>
      <c r="M167" s="168" t="s">
        <v>3</v>
      </c>
      <c r="N167" s="169" t="s">
        <v>45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459</v>
      </c>
      <c r="AT167" s="145" t="s">
        <v>327</v>
      </c>
      <c r="AU167" s="145" t="s">
        <v>83</v>
      </c>
      <c r="AY167" s="17" t="s">
        <v>257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7" t="s">
        <v>81</v>
      </c>
      <c r="BK167" s="146">
        <f>ROUND(I167*H167,2)</f>
        <v>0</v>
      </c>
      <c r="BL167" s="17" t="s">
        <v>356</v>
      </c>
      <c r="BM167" s="145" t="s">
        <v>4434</v>
      </c>
    </row>
    <row r="168" spans="2:65" s="1" customFormat="1" ht="11.25">
      <c r="B168" s="33"/>
      <c r="D168" s="147" t="s">
        <v>265</v>
      </c>
      <c r="F168" s="148" t="s">
        <v>4433</v>
      </c>
      <c r="I168" s="149"/>
      <c r="L168" s="33"/>
      <c r="M168" s="150"/>
      <c r="T168" s="54"/>
      <c r="AT168" s="17" t="s">
        <v>265</v>
      </c>
      <c r="AU168" s="17" t="s">
        <v>83</v>
      </c>
    </row>
    <row r="169" spans="2:65" s="1" customFormat="1" ht="24.2" customHeight="1">
      <c r="B169" s="133"/>
      <c r="C169" s="134" t="s">
        <v>418</v>
      </c>
      <c r="D169" s="134" t="s">
        <v>259</v>
      </c>
      <c r="E169" s="135" t="s">
        <v>5704</v>
      </c>
      <c r="F169" s="136" t="s">
        <v>5706</v>
      </c>
      <c r="G169" s="137" t="s">
        <v>439</v>
      </c>
      <c r="H169" s="138">
        <v>1</v>
      </c>
      <c r="I169" s="139"/>
      <c r="J169" s="140">
        <f>ROUND(I169*H169,2)</f>
        <v>0</v>
      </c>
      <c r="K169" s="136" t="s">
        <v>331</v>
      </c>
      <c r="L169" s="33"/>
      <c r="M169" s="141" t="s">
        <v>3</v>
      </c>
      <c r="N169" s="142" t="s">
        <v>45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356</v>
      </c>
      <c r="AT169" s="145" t="s">
        <v>259</v>
      </c>
      <c r="AU169" s="145" t="s">
        <v>83</v>
      </c>
      <c r="AY169" s="17" t="s">
        <v>257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7" t="s">
        <v>81</v>
      </c>
      <c r="BK169" s="146">
        <f>ROUND(I169*H169,2)</f>
        <v>0</v>
      </c>
      <c r="BL169" s="17" t="s">
        <v>356</v>
      </c>
      <c r="BM169" s="145" t="s">
        <v>4435</v>
      </c>
    </row>
    <row r="170" spans="2:65" s="1" customFormat="1" ht="11.25">
      <c r="B170" s="33"/>
      <c r="D170" s="147" t="s">
        <v>265</v>
      </c>
      <c r="F170" s="148" t="s">
        <v>5706</v>
      </c>
      <c r="I170" s="149"/>
      <c r="L170" s="33"/>
      <c r="M170" s="150"/>
      <c r="T170" s="54"/>
      <c r="AT170" s="17" t="s">
        <v>265</v>
      </c>
      <c r="AU170" s="17" t="s">
        <v>83</v>
      </c>
    </row>
    <row r="171" spans="2:65" s="1" customFormat="1" ht="11.25">
      <c r="B171" s="33"/>
      <c r="D171" s="151" t="s">
        <v>267</v>
      </c>
      <c r="F171" s="152" t="s">
        <v>4026</v>
      </c>
      <c r="I171" s="149"/>
      <c r="L171" s="33"/>
      <c r="M171" s="150"/>
      <c r="T171" s="54"/>
      <c r="AT171" s="17" t="s">
        <v>267</v>
      </c>
      <c r="AU171" s="17" t="s">
        <v>83</v>
      </c>
    </row>
    <row r="172" spans="2:65" s="1" customFormat="1" ht="24.2" customHeight="1">
      <c r="B172" s="133"/>
      <c r="C172" s="134" t="s">
        <v>431</v>
      </c>
      <c r="D172" s="134" t="s">
        <v>259</v>
      </c>
      <c r="E172" s="135" t="s">
        <v>4436</v>
      </c>
      <c r="F172" s="136" t="s">
        <v>4437</v>
      </c>
      <c r="G172" s="137" t="s">
        <v>439</v>
      </c>
      <c r="H172" s="138">
        <v>1</v>
      </c>
      <c r="I172" s="139"/>
      <c r="J172" s="140">
        <f>ROUND(I172*H172,2)</f>
        <v>0</v>
      </c>
      <c r="K172" s="136" t="s">
        <v>263</v>
      </c>
      <c r="L172" s="33"/>
      <c r="M172" s="141" t="s">
        <v>3</v>
      </c>
      <c r="N172" s="142" t="s">
        <v>45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356</v>
      </c>
      <c r="AT172" s="145" t="s">
        <v>259</v>
      </c>
      <c r="AU172" s="145" t="s">
        <v>83</v>
      </c>
      <c r="AY172" s="17" t="s">
        <v>257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7" t="s">
        <v>81</v>
      </c>
      <c r="BK172" s="146">
        <f>ROUND(I172*H172,2)</f>
        <v>0</v>
      </c>
      <c r="BL172" s="17" t="s">
        <v>356</v>
      </c>
      <c r="BM172" s="145" t="s">
        <v>4438</v>
      </c>
    </row>
    <row r="173" spans="2:65" s="1" customFormat="1" ht="11.25">
      <c r="B173" s="33"/>
      <c r="D173" s="147" t="s">
        <v>265</v>
      </c>
      <c r="F173" s="148" t="s">
        <v>4437</v>
      </c>
      <c r="I173" s="149"/>
      <c r="L173" s="33"/>
      <c r="M173" s="150"/>
      <c r="T173" s="54"/>
      <c r="AT173" s="17" t="s">
        <v>265</v>
      </c>
      <c r="AU173" s="17" t="s">
        <v>83</v>
      </c>
    </row>
    <row r="174" spans="2:65" s="1" customFormat="1" ht="11.25">
      <c r="B174" s="33"/>
      <c r="D174" s="151" t="s">
        <v>267</v>
      </c>
      <c r="F174" s="152" t="s">
        <v>4439</v>
      </c>
      <c r="I174" s="149"/>
      <c r="L174" s="33"/>
      <c r="M174" s="150"/>
      <c r="T174" s="54"/>
      <c r="AT174" s="17" t="s">
        <v>267</v>
      </c>
      <c r="AU174" s="17" t="s">
        <v>83</v>
      </c>
    </row>
    <row r="175" spans="2:65" s="1" customFormat="1" ht="24.2" customHeight="1">
      <c r="B175" s="133"/>
      <c r="C175" s="134" t="s">
        <v>436</v>
      </c>
      <c r="D175" s="134" t="s">
        <v>259</v>
      </c>
      <c r="E175" s="135" t="s">
        <v>4440</v>
      </c>
      <c r="F175" s="136" t="s">
        <v>4441</v>
      </c>
      <c r="G175" s="137" t="s">
        <v>439</v>
      </c>
      <c r="H175" s="138">
        <v>1</v>
      </c>
      <c r="I175" s="139"/>
      <c r="J175" s="140">
        <f>ROUND(I175*H175,2)</f>
        <v>0</v>
      </c>
      <c r="K175" s="136" t="s">
        <v>263</v>
      </c>
      <c r="L175" s="33"/>
      <c r="M175" s="141" t="s">
        <v>3</v>
      </c>
      <c r="N175" s="142" t="s">
        <v>45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356</v>
      </c>
      <c r="AT175" s="145" t="s">
        <v>259</v>
      </c>
      <c r="AU175" s="145" t="s">
        <v>83</v>
      </c>
      <c r="AY175" s="17" t="s">
        <v>257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7" t="s">
        <v>81</v>
      </c>
      <c r="BK175" s="146">
        <f>ROUND(I175*H175,2)</f>
        <v>0</v>
      </c>
      <c r="BL175" s="17" t="s">
        <v>356</v>
      </c>
      <c r="BM175" s="145" t="s">
        <v>4442</v>
      </c>
    </row>
    <row r="176" spans="2:65" s="1" customFormat="1" ht="19.5">
      <c r="B176" s="33"/>
      <c r="D176" s="147" t="s">
        <v>265</v>
      </c>
      <c r="F176" s="148" t="s">
        <v>4441</v>
      </c>
      <c r="I176" s="149"/>
      <c r="L176" s="33"/>
      <c r="M176" s="150"/>
      <c r="T176" s="54"/>
      <c r="AT176" s="17" t="s">
        <v>265</v>
      </c>
      <c r="AU176" s="17" t="s">
        <v>83</v>
      </c>
    </row>
    <row r="177" spans="2:65" s="1" customFormat="1" ht="11.25">
      <c r="B177" s="33"/>
      <c r="D177" s="151" t="s">
        <v>267</v>
      </c>
      <c r="F177" s="152" t="s">
        <v>4443</v>
      </c>
      <c r="I177" s="149"/>
      <c r="L177" s="33"/>
      <c r="M177" s="150"/>
      <c r="T177" s="54"/>
      <c r="AT177" s="17" t="s">
        <v>267</v>
      </c>
      <c r="AU177" s="17" t="s">
        <v>83</v>
      </c>
    </row>
    <row r="178" spans="2:65" s="1" customFormat="1" ht="24.2" customHeight="1">
      <c r="B178" s="133"/>
      <c r="C178" s="134" t="s">
        <v>444</v>
      </c>
      <c r="D178" s="134" t="s">
        <v>259</v>
      </c>
      <c r="E178" s="135" t="s">
        <v>4444</v>
      </c>
      <c r="F178" s="136" t="s">
        <v>4445</v>
      </c>
      <c r="G178" s="137" t="s">
        <v>330</v>
      </c>
      <c r="H178" s="138">
        <v>2.4E-2</v>
      </c>
      <c r="I178" s="139"/>
      <c r="J178" s="140">
        <f>ROUND(I178*H178,2)</f>
        <v>0</v>
      </c>
      <c r="K178" s="136" t="s">
        <v>263</v>
      </c>
      <c r="L178" s="33"/>
      <c r="M178" s="141" t="s">
        <v>3</v>
      </c>
      <c r="N178" s="142" t="s">
        <v>45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356</v>
      </c>
      <c r="AT178" s="145" t="s">
        <v>259</v>
      </c>
      <c r="AU178" s="145" t="s">
        <v>83</v>
      </c>
      <c r="AY178" s="17" t="s">
        <v>257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7" t="s">
        <v>81</v>
      </c>
      <c r="BK178" s="146">
        <f>ROUND(I178*H178,2)</f>
        <v>0</v>
      </c>
      <c r="BL178" s="17" t="s">
        <v>356</v>
      </c>
      <c r="BM178" s="145" t="s">
        <v>4446</v>
      </c>
    </row>
    <row r="179" spans="2:65" s="1" customFormat="1" ht="19.5">
      <c r="B179" s="33"/>
      <c r="D179" s="147" t="s">
        <v>265</v>
      </c>
      <c r="F179" s="148" t="s">
        <v>4445</v>
      </c>
      <c r="I179" s="149"/>
      <c r="L179" s="33"/>
      <c r="M179" s="150"/>
      <c r="T179" s="54"/>
      <c r="AT179" s="17" t="s">
        <v>265</v>
      </c>
      <c r="AU179" s="17" t="s">
        <v>83</v>
      </c>
    </row>
    <row r="180" spans="2:65" s="1" customFormat="1" ht="11.25">
      <c r="B180" s="33"/>
      <c r="D180" s="151" t="s">
        <v>267</v>
      </c>
      <c r="F180" s="152" t="s">
        <v>4447</v>
      </c>
      <c r="I180" s="149"/>
      <c r="L180" s="33"/>
      <c r="M180" s="150"/>
      <c r="T180" s="54"/>
      <c r="AT180" s="17" t="s">
        <v>267</v>
      </c>
      <c r="AU180" s="17" t="s">
        <v>83</v>
      </c>
    </row>
    <row r="181" spans="2:65" s="11" customFormat="1" ht="22.9" customHeight="1">
      <c r="B181" s="121"/>
      <c r="D181" s="122" t="s">
        <v>73</v>
      </c>
      <c r="E181" s="131" t="s">
        <v>4448</v>
      </c>
      <c r="F181" s="131" t="s">
        <v>4449</v>
      </c>
      <c r="I181" s="124"/>
      <c r="J181" s="132">
        <f>BK181</f>
        <v>0</v>
      </c>
      <c r="L181" s="121"/>
      <c r="M181" s="126"/>
      <c r="P181" s="127">
        <f>SUM(P182:P207)</f>
        <v>0</v>
      </c>
      <c r="R181" s="127">
        <f>SUM(R182:R207)</f>
        <v>7.0293999999999999E-3</v>
      </c>
      <c r="T181" s="128">
        <f>SUM(T182:T207)</f>
        <v>0</v>
      </c>
      <c r="AR181" s="122" t="s">
        <v>95</v>
      </c>
      <c r="AT181" s="129" t="s">
        <v>73</v>
      </c>
      <c r="AU181" s="129" t="s">
        <v>81</v>
      </c>
      <c r="AY181" s="122" t="s">
        <v>257</v>
      </c>
      <c r="BK181" s="130">
        <f>SUM(BK182:BK207)</f>
        <v>0</v>
      </c>
    </row>
    <row r="182" spans="2:65" s="1" customFormat="1" ht="16.5" customHeight="1">
      <c r="B182" s="133"/>
      <c r="C182" s="134" t="s">
        <v>453</v>
      </c>
      <c r="D182" s="134" t="s">
        <v>259</v>
      </c>
      <c r="E182" s="135" t="s">
        <v>4450</v>
      </c>
      <c r="F182" s="136" t="s">
        <v>4451</v>
      </c>
      <c r="G182" s="137" t="s">
        <v>327</v>
      </c>
      <c r="H182" s="138">
        <v>5</v>
      </c>
      <c r="I182" s="139"/>
      <c r="J182" s="140">
        <f>ROUND(I182*H182,2)</f>
        <v>0</v>
      </c>
      <c r="K182" s="136" t="s">
        <v>331</v>
      </c>
      <c r="L182" s="33"/>
      <c r="M182" s="141" t="s">
        <v>3</v>
      </c>
      <c r="N182" s="142" t="s">
        <v>45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356</v>
      </c>
      <c r="AT182" s="145" t="s">
        <v>259</v>
      </c>
      <c r="AU182" s="145" t="s">
        <v>83</v>
      </c>
      <c r="AY182" s="17" t="s">
        <v>257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7" t="s">
        <v>81</v>
      </c>
      <c r="BK182" s="146">
        <f>ROUND(I182*H182,2)</f>
        <v>0</v>
      </c>
      <c r="BL182" s="17" t="s">
        <v>356</v>
      </c>
      <c r="BM182" s="145" t="s">
        <v>4452</v>
      </c>
    </row>
    <row r="183" spans="2:65" s="1" customFormat="1" ht="11.25">
      <c r="B183" s="33"/>
      <c r="D183" s="147" t="s">
        <v>265</v>
      </c>
      <c r="F183" s="148" t="s">
        <v>4451</v>
      </c>
      <c r="I183" s="149"/>
      <c r="L183" s="33"/>
      <c r="M183" s="150"/>
      <c r="T183" s="54"/>
      <c r="AT183" s="17" t="s">
        <v>265</v>
      </c>
      <c r="AU183" s="17" t="s">
        <v>83</v>
      </c>
    </row>
    <row r="184" spans="2:65" s="1" customFormat="1" ht="16.5" customHeight="1">
      <c r="B184" s="133"/>
      <c r="C184" s="160" t="s">
        <v>459</v>
      </c>
      <c r="D184" s="160" t="s">
        <v>327</v>
      </c>
      <c r="E184" s="161" t="s">
        <v>4453</v>
      </c>
      <c r="F184" s="162" t="s">
        <v>4454</v>
      </c>
      <c r="G184" s="163" t="s">
        <v>439</v>
      </c>
      <c r="H184" s="164">
        <v>5</v>
      </c>
      <c r="I184" s="165"/>
      <c r="J184" s="166">
        <f>ROUND(I184*H184,2)</f>
        <v>0</v>
      </c>
      <c r="K184" s="162" t="s">
        <v>331</v>
      </c>
      <c r="L184" s="167"/>
      <c r="M184" s="168" t="s">
        <v>3</v>
      </c>
      <c r="N184" s="169" t="s">
        <v>45</v>
      </c>
      <c r="P184" s="143">
        <f>O184*H184</f>
        <v>0</v>
      </c>
      <c r="Q184" s="143">
        <v>1.25E-3</v>
      </c>
      <c r="R184" s="143">
        <f>Q184*H184</f>
        <v>6.2500000000000003E-3</v>
      </c>
      <c r="S184" s="143">
        <v>0</v>
      </c>
      <c r="T184" s="144">
        <f>S184*H184</f>
        <v>0</v>
      </c>
      <c r="AR184" s="145" t="s">
        <v>459</v>
      </c>
      <c r="AT184" s="145" t="s">
        <v>327</v>
      </c>
      <c r="AU184" s="145" t="s">
        <v>83</v>
      </c>
      <c r="AY184" s="17" t="s">
        <v>257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7" t="s">
        <v>81</v>
      </c>
      <c r="BK184" s="146">
        <f>ROUND(I184*H184,2)</f>
        <v>0</v>
      </c>
      <c r="BL184" s="17" t="s">
        <v>356</v>
      </c>
      <c r="BM184" s="145" t="s">
        <v>4455</v>
      </c>
    </row>
    <row r="185" spans="2:65" s="1" customFormat="1" ht="11.25">
      <c r="B185" s="33"/>
      <c r="D185" s="147" t="s">
        <v>265</v>
      </c>
      <c r="F185" s="148" t="s">
        <v>4454</v>
      </c>
      <c r="I185" s="149"/>
      <c r="L185" s="33"/>
      <c r="M185" s="150"/>
      <c r="T185" s="54"/>
      <c r="AT185" s="17" t="s">
        <v>265</v>
      </c>
      <c r="AU185" s="17" t="s">
        <v>83</v>
      </c>
    </row>
    <row r="186" spans="2:65" s="1" customFormat="1" ht="16.5" customHeight="1">
      <c r="B186" s="133"/>
      <c r="C186" s="160" t="s">
        <v>467</v>
      </c>
      <c r="D186" s="160" t="s">
        <v>327</v>
      </c>
      <c r="E186" s="161" t="s">
        <v>4456</v>
      </c>
      <c r="F186" s="162" t="s">
        <v>4457</v>
      </c>
      <c r="G186" s="163" t="s">
        <v>327</v>
      </c>
      <c r="H186" s="164">
        <v>5</v>
      </c>
      <c r="I186" s="165"/>
      <c r="J186" s="166">
        <f>ROUND(I186*H186,2)</f>
        <v>0</v>
      </c>
      <c r="K186" s="162" t="s">
        <v>331</v>
      </c>
      <c r="L186" s="167"/>
      <c r="M186" s="168" t="s">
        <v>3</v>
      </c>
      <c r="N186" s="169" t="s">
        <v>45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459</v>
      </c>
      <c r="AT186" s="145" t="s">
        <v>327</v>
      </c>
      <c r="AU186" s="145" t="s">
        <v>83</v>
      </c>
      <c r="AY186" s="17" t="s">
        <v>257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7" t="s">
        <v>81</v>
      </c>
      <c r="BK186" s="146">
        <f>ROUND(I186*H186,2)</f>
        <v>0</v>
      </c>
      <c r="BL186" s="17" t="s">
        <v>356</v>
      </c>
      <c r="BM186" s="145" t="s">
        <v>4458</v>
      </c>
    </row>
    <row r="187" spans="2:65" s="1" customFormat="1" ht="11.25">
      <c r="B187" s="33"/>
      <c r="D187" s="147" t="s">
        <v>265</v>
      </c>
      <c r="F187" s="148" t="s">
        <v>4457</v>
      </c>
      <c r="I187" s="149"/>
      <c r="L187" s="33"/>
      <c r="M187" s="150"/>
      <c r="T187" s="54"/>
      <c r="AT187" s="17" t="s">
        <v>265</v>
      </c>
      <c r="AU187" s="17" t="s">
        <v>83</v>
      </c>
    </row>
    <row r="188" spans="2:65" s="1" customFormat="1" ht="16.5" customHeight="1">
      <c r="B188" s="133"/>
      <c r="C188" s="134" t="s">
        <v>476</v>
      </c>
      <c r="D188" s="134" t="s">
        <v>259</v>
      </c>
      <c r="E188" s="135" t="s">
        <v>4459</v>
      </c>
      <c r="F188" s="136" t="s">
        <v>4460</v>
      </c>
      <c r="G188" s="137" t="s">
        <v>439</v>
      </c>
      <c r="H188" s="138">
        <v>3</v>
      </c>
      <c r="I188" s="139"/>
      <c r="J188" s="140">
        <f>ROUND(I188*H188,2)</f>
        <v>0</v>
      </c>
      <c r="K188" s="136" t="s">
        <v>331</v>
      </c>
      <c r="L188" s="33"/>
      <c r="M188" s="141" t="s">
        <v>3</v>
      </c>
      <c r="N188" s="142" t="s">
        <v>45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356</v>
      </c>
      <c r="AT188" s="145" t="s">
        <v>259</v>
      </c>
      <c r="AU188" s="145" t="s">
        <v>83</v>
      </c>
      <c r="AY188" s="17" t="s">
        <v>257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7" t="s">
        <v>81</v>
      </c>
      <c r="BK188" s="146">
        <f>ROUND(I188*H188,2)</f>
        <v>0</v>
      </c>
      <c r="BL188" s="17" t="s">
        <v>356</v>
      </c>
      <c r="BM188" s="145" t="s">
        <v>4461</v>
      </c>
    </row>
    <row r="189" spans="2:65" s="1" customFormat="1" ht="11.25">
      <c r="B189" s="33"/>
      <c r="D189" s="147" t="s">
        <v>265</v>
      </c>
      <c r="F189" s="148" t="s">
        <v>4460</v>
      </c>
      <c r="I189" s="149"/>
      <c r="L189" s="33"/>
      <c r="M189" s="150"/>
      <c r="T189" s="54"/>
      <c r="AT189" s="17" t="s">
        <v>265</v>
      </c>
      <c r="AU189" s="17" t="s">
        <v>83</v>
      </c>
    </row>
    <row r="190" spans="2:65" s="1" customFormat="1" ht="16.5" customHeight="1">
      <c r="B190" s="133"/>
      <c r="C190" s="160" t="s">
        <v>485</v>
      </c>
      <c r="D190" s="160" t="s">
        <v>327</v>
      </c>
      <c r="E190" s="161" t="s">
        <v>4462</v>
      </c>
      <c r="F190" s="162" t="s">
        <v>4463</v>
      </c>
      <c r="G190" s="163" t="s">
        <v>439</v>
      </c>
      <c r="H190" s="164">
        <v>3</v>
      </c>
      <c r="I190" s="165"/>
      <c r="J190" s="166">
        <f>ROUND(I190*H190,2)</f>
        <v>0</v>
      </c>
      <c r="K190" s="162" t="s">
        <v>331</v>
      </c>
      <c r="L190" s="167"/>
      <c r="M190" s="168" t="s">
        <v>3</v>
      </c>
      <c r="N190" s="169" t="s">
        <v>45</v>
      </c>
      <c r="P190" s="143">
        <f>O190*H190</f>
        <v>0</v>
      </c>
      <c r="Q190" s="143">
        <v>2.5000000000000001E-4</v>
      </c>
      <c r="R190" s="143">
        <f>Q190*H190</f>
        <v>7.5000000000000002E-4</v>
      </c>
      <c r="S190" s="143">
        <v>0</v>
      </c>
      <c r="T190" s="144">
        <f>S190*H190</f>
        <v>0</v>
      </c>
      <c r="AR190" s="145" t="s">
        <v>459</v>
      </c>
      <c r="AT190" s="145" t="s">
        <v>327</v>
      </c>
      <c r="AU190" s="145" t="s">
        <v>83</v>
      </c>
      <c r="AY190" s="17" t="s">
        <v>257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7" t="s">
        <v>81</v>
      </c>
      <c r="BK190" s="146">
        <f>ROUND(I190*H190,2)</f>
        <v>0</v>
      </c>
      <c r="BL190" s="17" t="s">
        <v>356</v>
      </c>
      <c r="BM190" s="145" t="s">
        <v>4464</v>
      </c>
    </row>
    <row r="191" spans="2:65" s="1" customFormat="1" ht="11.25">
      <c r="B191" s="33"/>
      <c r="D191" s="147" t="s">
        <v>265</v>
      </c>
      <c r="F191" s="148" t="s">
        <v>4463</v>
      </c>
      <c r="I191" s="149"/>
      <c r="L191" s="33"/>
      <c r="M191" s="150"/>
      <c r="T191" s="54"/>
      <c r="AT191" s="17" t="s">
        <v>265</v>
      </c>
      <c r="AU191" s="17" t="s">
        <v>83</v>
      </c>
    </row>
    <row r="192" spans="2:65" s="1" customFormat="1" ht="16.5" customHeight="1">
      <c r="B192" s="133"/>
      <c r="C192" s="134" t="s">
        <v>491</v>
      </c>
      <c r="D192" s="134" t="s">
        <v>259</v>
      </c>
      <c r="E192" s="135" t="s">
        <v>4465</v>
      </c>
      <c r="F192" s="136" t="s">
        <v>4466</v>
      </c>
      <c r="G192" s="137" t="s">
        <v>327</v>
      </c>
      <c r="H192" s="138">
        <v>5</v>
      </c>
      <c r="I192" s="139"/>
      <c r="J192" s="140">
        <f>ROUND(I192*H192,2)</f>
        <v>0</v>
      </c>
      <c r="K192" s="136" t="s">
        <v>263</v>
      </c>
      <c r="L192" s="33"/>
      <c r="M192" s="141" t="s">
        <v>3</v>
      </c>
      <c r="N192" s="142" t="s">
        <v>45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356</v>
      </c>
      <c r="AT192" s="145" t="s">
        <v>259</v>
      </c>
      <c r="AU192" s="145" t="s">
        <v>83</v>
      </c>
      <c r="AY192" s="17" t="s">
        <v>257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7" t="s">
        <v>81</v>
      </c>
      <c r="BK192" s="146">
        <f>ROUND(I192*H192,2)</f>
        <v>0</v>
      </c>
      <c r="BL192" s="17" t="s">
        <v>356</v>
      </c>
      <c r="BM192" s="145" t="s">
        <v>4467</v>
      </c>
    </row>
    <row r="193" spans="2:65" s="1" customFormat="1" ht="11.25">
      <c r="B193" s="33"/>
      <c r="D193" s="147" t="s">
        <v>265</v>
      </c>
      <c r="F193" s="148" t="s">
        <v>4466</v>
      </c>
      <c r="I193" s="149"/>
      <c r="L193" s="33"/>
      <c r="M193" s="150"/>
      <c r="T193" s="54"/>
      <c r="AT193" s="17" t="s">
        <v>265</v>
      </c>
      <c r="AU193" s="17" t="s">
        <v>83</v>
      </c>
    </row>
    <row r="194" spans="2:65" s="1" customFormat="1" ht="11.25">
      <c r="B194" s="33"/>
      <c r="D194" s="151" t="s">
        <v>267</v>
      </c>
      <c r="F194" s="152" t="s">
        <v>4468</v>
      </c>
      <c r="I194" s="149"/>
      <c r="L194" s="33"/>
      <c r="M194" s="150"/>
      <c r="T194" s="54"/>
      <c r="AT194" s="17" t="s">
        <v>267</v>
      </c>
      <c r="AU194" s="17" t="s">
        <v>83</v>
      </c>
    </row>
    <row r="195" spans="2:65" s="1" customFormat="1" ht="24.2" customHeight="1">
      <c r="B195" s="133"/>
      <c r="C195" s="160" t="s">
        <v>497</v>
      </c>
      <c r="D195" s="160" t="s">
        <v>327</v>
      </c>
      <c r="E195" s="161" t="s">
        <v>4469</v>
      </c>
      <c r="F195" s="162" t="s">
        <v>4470</v>
      </c>
      <c r="G195" s="163" t="s">
        <v>4471</v>
      </c>
      <c r="H195" s="164">
        <v>0.03</v>
      </c>
      <c r="I195" s="165"/>
      <c r="J195" s="166">
        <f>ROUND(I195*H195,2)</f>
        <v>0</v>
      </c>
      <c r="K195" s="162" t="s">
        <v>263</v>
      </c>
      <c r="L195" s="167"/>
      <c r="M195" s="168" t="s">
        <v>3</v>
      </c>
      <c r="N195" s="169" t="s">
        <v>45</v>
      </c>
      <c r="P195" s="143">
        <f>O195*H195</f>
        <v>0</v>
      </c>
      <c r="Q195" s="143">
        <v>9.7999999999999997E-4</v>
      </c>
      <c r="R195" s="143">
        <f>Q195*H195</f>
        <v>2.9399999999999996E-5</v>
      </c>
      <c r="S195" s="143">
        <v>0</v>
      </c>
      <c r="T195" s="144">
        <f>S195*H195</f>
        <v>0</v>
      </c>
      <c r="AR195" s="145" t="s">
        <v>459</v>
      </c>
      <c r="AT195" s="145" t="s">
        <v>327</v>
      </c>
      <c r="AU195" s="145" t="s">
        <v>83</v>
      </c>
      <c r="AY195" s="17" t="s">
        <v>257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7" t="s">
        <v>81</v>
      </c>
      <c r="BK195" s="146">
        <f>ROUND(I195*H195,2)</f>
        <v>0</v>
      </c>
      <c r="BL195" s="17" t="s">
        <v>356</v>
      </c>
      <c r="BM195" s="145" t="s">
        <v>4472</v>
      </c>
    </row>
    <row r="196" spans="2:65" s="1" customFormat="1" ht="11.25">
      <c r="B196" s="33"/>
      <c r="D196" s="147" t="s">
        <v>265</v>
      </c>
      <c r="F196" s="148" t="s">
        <v>4470</v>
      </c>
      <c r="I196" s="149"/>
      <c r="L196" s="33"/>
      <c r="M196" s="150"/>
      <c r="T196" s="54"/>
      <c r="AT196" s="17" t="s">
        <v>265</v>
      </c>
      <c r="AU196" s="17" t="s">
        <v>83</v>
      </c>
    </row>
    <row r="197" spans="2:65" s="1" customFormat="1" ht="16.5" customHeight="1">
      <c r="B197" s="133"/>
      <c r="C197" s="134" t="s">
        <v>502</v>
      </c>
      <c r="D197" s="134" t="s">
        <v>259</v>
      </c>
      <c r="E197" s="135" t="s">
        <v>4473</v>
      </c>
      <c r="F197" s="136" t="s">
        <v>4474</v>
      </c>
      <c r="G197" s="137" t="s">
        <v>439</v>
      </c>
      <c r="H197" s="138">
        <v>1</v>
      </c>
      <c r="I197" s="139"/>
      <c r="J197" s="140">
        <f>ROUND(I197*H197,2)</f>
        <v>0</v>
      </c>
      <c r="K197" s="136" t="s">
        <v>331</v>
      </c>
      <c r="L197" s="33"/>
      <c r="M197" s="141" t="s">
        <v>3</v>
      </c>
      <c r="N197" s="142" t="s">
        <v>45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356</v>
      </c>
      <c r="AT197" s="145" t="s">
        <v>259</v>
      </c>
      <c r="AU197" s="145" t="s">
        <v>83</v>
      </c>
      <c r="AY197" s="17" t="s">
        <v>257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7" t="s">
        <v>81</v>
      </c>
      <c r="BK197" s="146">
        <f>ROUND(I197*H197,2)</f>
        <v>0</v>
      </c>
      <c r="BL197" s="17" t="s">
        <v>356</v>
      </c>
      <c r="BM197" s="145" t="s">
        <v>4475</v>
      </c>
    </row>
    <row r="198" spans="2:65" s="1" customFormat="1" ht="11.25">
      <c r="B198" s="33"/>
      <c r="D198" s="147" t="s">
        <v>265</v>
      </c>
      <c r="F198" s="148" t="s">
        <v>4474</v>
      </c>
      <c r="I198" s="149"/>
      <c r="L198" s="33"/>
      <c r="M198" s="150"/>
      <c r="T198" s="54"/>
      <c r="AT198" s="17" t="s">
        <v>265</v>
      </c>
      <c r="AU198" s="17" t="s">
        <v>83</v>
      </c>
    </row>
    <row r="199" spans="2:65" s="1" customFormat="1" ht="16.5" customHeight="1">
      <c r="B199" s="133"/>
      <c r="C199" s="134" t="s">
        <v>510</v>
      </c>
      <c r="D199" s="134" t="s">
        <v>259</v>
      </c>
      <c r="E199" s="135" t="s">
        <v>4476</v>
      </c>
      <c r="F199" s="136" t="s">
        <v>4477</v>
      </c>
      <c r="G199" s="137" t="s">
        <v>439</v>
      </c>
      <c r="H199" s="138">
        <v>1</v>
      </c>
      <c r="I199" s="139"/>
      <c r="J199" s="140">
        <f>ROUND(I199*H199,2)</f>
        <v>0</v>
      </c>
      <c r="K199" s="136" t="s">
        <v>331</v>
      </c>
      <c r="L199" s="33"/>
      <c r="M199" s="141" t="s">
        <v>3</v>
      </c>
      <c r="N199" s="142" t="s">
        <v>45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356</v>
      </c>
      <c r="AT199" s="145" t="s">
        <v>259</v>
      </c>
      <c r="AU199" s="145" t="s">
        <v>83</v>
      </c>
      <c r="AY199" s="17" t="s">
        <v>257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7" t="s">
        <v>81</v>
      </c>
      <c r="BK199" s="146">
        <f>ROUND(I199*H199,2)</f>
        <v>0</v>
      </c>
      <c r="BL199" s="17" t="s">
        <v>356</v>
      </c>
      <c r="BM199" s="145" t="s">
        <v>4478</v>
      </c>
    </row>
    <row r="200" spans="2:65" s="1" customFormat="1" ht="11.25">
      <c r="B200" s="33"/>
      <c r="D200" s="147" t="s">
        <v>265</v>
      </c>
      <c r="F200" s="148" t="s">
        <v>4477</v>
      </c>
      <c r="I200" s="149"/>
      <c r="L200" s="33"/>
      <c r="M200" s="150"/>
      <c r="T200" s="54"/>
      <c r="AT200" s="17" t="s">
        <v>265</v>
      </c>
      <c r="AU200" s="17" t="s">
        <v>83</v>
      </c>
    </row>
    <row r="201" spans="2:65" s="1" customFormat="1" ht="16.5" customHeight="1">
      <c r="B201" s="133"/>
      <c r="C201" s="134" t="s">
        <v>517</v>
      </c>
      <c r="D201" s="134" t="s">
        <v>259</v>
      </c>
      <c r="E201" s="135" t="s">
        <v>4479</v>
      </c>
      <c r="F201" s="136" t="s">
        <v>4480</v>
      </c>
      <c r="G201" s="137" t="s">
        <v>439</v>
      </c>
      <c r="H201" s="138">
        <v>1</v>
      </c>
      <c r="I201" s="139"/>
      <c r="J201" s="140">
        <f>ROUND(I201*H201,2)</f>
        <v>0</v>
      </c>
      <c r="K201" s="136" t="s">
        <v>331</v>
      </c>
      <c r="L201" s="33"/>
      <c r="M201" s="141" t="s">
        <v>3</v>
      </c>
      <c r="N201" s="142" t="s">
        <v>45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356</v>
      </c>
      <c r="AT201" s="145" t="s">
        <v>259</v>
      </c>
      <c r="AU201" s="145" t="s">
        <v>83</v>
      </c>
      <c r="AY201" s="17" t="s">
        <v>257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7" t="s">
        <v>81</v>
      </c>
      <c r="BK201" s="146">
        <f>ROUND(I201*H201,2)</f>
        <v>0</v>
      </c>
      <c r="BL201" s="17" t="s">
        <v>356</v>
      </c>
      <c r="BM201" s="145" t="s">
        <v>4481</v>
      </c>
    </row>
    <row r="202" spans="2:65" s="1" customFormat="1" ht="11.25">
      <c r="B202" s="33"/>
      <c r="D202" s="147" t="s">
        <v>265</v>
      </c>
      <c r="F202" s="148" t="s">
        <v>4480</v>
      </c>
      <c r="I202" s="149"/>
      <c r="L202" s="33"/>
      <c r="M202" s="150"/>
      <c r="T202" s="54"/>
      <c r="AT202" s="17" t="s">
        <v>265</v>
      </c>
      <c r="AU202" s="17" t="s">
        <v>83</v>
      </c>
    </row>
    <row r="203" spans="2:65" s="1" customFormat="1" ht="16.5" customHeight="1">
      <c r="B203" s="133"/>
      <c r="C203" s="134" t="s">
        <v>521</v>
      </c>
      <c r="D203" s="134" t="s">
        <v>259</v>
      </c>
      <c r="E203" s="135" t="s">
        <v>4482</v>
      </c>
      <c r="F203" s="136" t="s">
        <v>4483</v>
      </c>
      <c r="G203" s="137" t="s">
        <v>439</v>
      </c>
      <c r="H203" s="138">
        <v>1</v>
      </c>
      <c r="I203" s="139"/>
      <c r="J203" s="140">
        <f>ROUND(I203*H203,2)</f>
        <v>0</v>
      </c>
      <c r="K203" s="136" t="s">
        <v>331</v>
      </c>
      <c r="L203" s="33"/>
      <c r="M203" s="141" t="s">
        <v>3</v>
      </c>
      <c r="N203" s="142" t="s">
        <v>45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356</v>
      </c>
      <c r="AT203" s="145" t="s">
        <v>259</v>
      </c>
      <c r="AU203" s="145" t="s">
        <v>83</v>
      </c>
      <c r="AY203" s="17" t="s">
        <v>257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7" t="s">
        <v>81</v>
      </c>
      <c r="BK203" s="146">
        <f>ROUND(I203*H203,2)</f>
        <v>0</v>
      </c>
      <c r="BL203" s="17" t="s">
        <v>356</v>
      </c>
      <c r="BM203" s="145" t="s">
        <v>4484</v>
      </c>
    </row>
    <row r="204" spans="2:65" s="1" customFormat="1" ht="11.25">
      <c r="B204" s="33"/>
      <c r="D204" s="147" t="s">
        <v>265</v>
      </c>
      <c r="F204" s="148" t="s">
        <v>4483</v>
      </c>
      <c r="I204" s="149"/>
      <c r="L204" s="33"/>
      <c r="M204" s="150"/>
      <c r="T204" s="54"/>
      <c r="AT204" s="17" t="s">
        <v>265</v>
      </c>
      <c r="AU204" s="17" t="s">
        <v>83</v>
      </c>
    </row>
    <row r="205" spans="2:65" s="1" customFormat="1" ht="24.2" customHeight="1">
      <c r="B205" s="133"/>
      <c r="C205" s="134" t="s">
        <v>528</v>
      </c>
      <c r="D205" s="134" t="s">
        <v>259</v>
      </c>
      <c r="E205" s="135" t="s">
        <v>4485</v>
      </c>
      <c r="F205" s="136" t="s">
        <v>4486</v>
      </c>
      <c r="G205" s="137" t="s">
        <v>330</v>
      </c>
      <c r="H205" s="138">
        <v>7.0000000000000001E-3</v>
      </c>
      <c r="I205" s="139"/>
      <c r="J205" s="140">
        <f>ROUND(I205*H205,2)</f>
        <v>0</v>
      </c>
      <c r="K205" s="136" t="s">
        <v>263</v>
      </c>
      <c r="L205" s="33"/>
      <c r="M205" s="141" t="s">
        <v>3</v>
      </c>
      <c r="N205" s="142" t="s">
        <v>45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356</v>
      </c>
      <c r="AT205" s="145" t="s">
        <v>259</v>
      </c>
      <c r="AU205" s="145" t="s">
        <v>83</v>
      </c>
      <c r="AY205" s="17" t="s">
        <v>257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7" t="s">
        <v>81</v>
      </c>
      <c r="BK205" s="146">
        <f>ROUND(I205*H205,2)</f>
        <v>0</v>
      </c>
      <c r="BL205" s="17" t="s">
        <v>356</v>
      </c>
      <c r="BM205" s="145" t="s">
        <v>4487</v>
      </c>
    </row>
    <row r="206" spans="2:65" s="1" customFormat="1" ht="19.5">
      <c r="B206" s="33"/>
      <c r="D206" s="147" t="s">
        <v>265</v>
      </c>
      <c r="F206" s="148" t="s">
        <v>4486</v>
      </c>
      <c r="I206" s="149"/>
      <c r="L206" s="33"/>
      <c r="M206" s="150"/>
      <c r="T206" s="54"/>
      <c r="AT206" s="17" t="s">
        <v>265</v>
      </c>
      <c r="AU206" s="17" t="s">
        <v>83</v>
      </c>
    </row>
    <row r="207" spans="2:65" s="1" customFormat="1" ht="11.25">
      <c r="B207" s="33"/>
      <c r="D207" s="151" t="s">
        <v>267</v>
      </c>
      <c r="F207" s="152" t="s">
        <v>4488</v>
      </c>
      <c r="I207" s="149"/>
      <c r="L207" s="33"/>
      <c r="M207" s="150"/>
      <c r="T207" s="54"/>
      <c r="AT207" s="17" t="s">
        <v>267</v>
      </c>
      <c r="AU207" s="17" t="s">
        <v>83</v>
      </c>
    </row>
    <row r="208" spans="2:65" s="11" customFormat="1" ht="22.9" customHeight="1">
      <c r="B208" s="121"/>
      <c r="D208" s="122" t="s">
        <v>73</v>
      </c>
      <c r="E208" s="131" t="s">
        <v>474</v>
      </c>
      <c r="F208" s="131" t="s">
        <v>475</v>
      </c>
      <c r="I208" s="124"/>
      <c r="J208" s="132">
        <f>BK208</f>
        <v>0</v>
      </c>
      <c r="L208" s="121"/>
      <c r="M208" s="126"/>
      <c r="P208" s="127">
        <f>SUM(P209:P221)</f>
        <v>0</v>
      </c>
      <c r="R208" s="127">
        <f>SUM(R209:R221)</f>
        <v>1.52E-2</v>
      </c>
      <c r="T208" s="128">
        <f>SUM(T209:T221)</f>
        <v>1.2999999999999999E-2</v>
      </c>
      <c r="AR208" s="122" t="s">
        <v>95</v>
      </c>
      <c r="AT208" s="129" t="s">
        <v>73</v>
      </c>
      <c r="AU208" s="129" t="s">
        <v>81</v>
      </c>
      <c r="AY208" s="122" t="s">
        <v>257</v>
      </c>
      <c r="BK208" s="130">
        <f>SUM(BK209:BK221)</f>
        <v>0</v>
      </c>
    </row>
    <row r="209" spans="2:65" s="1" customFormat="1" ht="16.5" customHeight="1">
      <c r="B209" s="133"/>
      <c r="C209" s="134" t="s">
        <v>534</v>
      </c>
      <c r="D209" s="134" t="s">
        <v>259</v>
      </c>
      <c r="E209" s="135" t="s">
        <v>4489</v>
      </c>
      <c r="F209" s="136" t="s">
        <v>4490</v>
      </c>
      <c r="G209" s="137" t="s">
        <v>439</v>
      </c>
      <c r="H209" s="138">
        <v>1</v>
      </c>
      <c r="I209" s="139"/>
      <c r="J209" s="140">
        <f>ROUND(I209*H209,2)</f>
        <v>0</v>
      </c>
      <c r="K209" s="136" t="s">
        <v>263</v>
      </c>
      <c r="L209" s="33"/>
      <c r="M209" s="141" t="s">
        <v>3</v>
      </c>
      <c r="N209" s="142" t="s">
        <v>45</v>
      </c>
      <c r="P209" s="143">
        <f>O209*H209</f>
        <v>0</v>
      </c>
      <c r="Q209" s="143">
        <v>0</v>
      </c>
      <c r="R209" s="143">
        <f>Q209*H209</f>
        <v>0</v>
      </c>
      <c r="S209" s="143">
        <v>1.2999999999999999E-2</v>
      </c>
      <c r="T209" s="144">
        <f>S209*H209</f>
        <v>1.2999999999999999E-2</v>
      </c>
      <c r="AR209" s="145" t="s">
        <v>356</v>
      </c>
      <c r="AT209" s="145" t="s">
        <v>259</v>
      </c>
      <c r="AU209" s="145" t="s">
        <v>83</v>
      </c>
      <c r="AY209" s="17" t="s">
        <v>257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7" t="s">
        <v>81</v>
      </c>
      <c r="BK209" s="146">
        <f>ROUND(I209*H209,2)</f>
        <v>0</v>
      </c>
      <c r="BL209" s="17" t="s">
        <v>356</v>
      </c>
      <c r="BM209" s="145" t="s">
        <v>4491</v>
      </c>
    </row>
    <row r="210" spans="2:65" s="1" customFormat="1" ht="11.25">
      <c r="B210" s="33"/>
      <c r="D210" s="147" t="s">
        <v>265</v>
      </c>
      <c r="F210" s="148" t="s">
        <v>4490</v>
      </c>
      <c r="I210" s="149"/>
      <c r="L210" s="33"/>
      <c r="M210" s="150"/>
      <c r="T210" s="54"/>
      <c r="AT210" s="17" t="s">
        <v>265</v>
      </c>
      <c r="AU210" s="17" t="s">
        <v>83</v>
      </c>
    </row>
    <row r="211" spans="2:65" s="1" customFormat="1" ht="11.25">
      <c r="B211" s="33"/>
      <c r="D211" s="151" t="s">
        <v>267</v>
      </c>
      <c r="F211" s="152" t="s">
        <v>4492</v>
      </c>
      <c r="I211" s="149"/>
      <c r="L211" s="33"/>
      <c r="M211" s="150"/>
      <c r="T211" s="54"/>
      <c r="AT211" s="17" t="s">
        <v>267</v>
      </c>
      <c r="AU211" s="17" t="s">
        <v>83</v>
      </c>
    </row>
    <row r="212" spans="2:65" s="1" customFormat="1" ht="16.5" customHeight="1">
      <c r="B212" s="133"/>
      <c r="C212" s="134" t="s">
        <v>542</v>
      </c>
      <c r="D212" s="134" t="s">
        <v>259</v>
      </c>
      <c r="E212" s="135" t="s">
        <v>4493</v>
      </c>
      <c r="F212" s="136" t="s">
        <v>4494</v>
      </c>
      <c r="G212" s="137" t="s">
        <v>439</v>
      </c>
      <c r="H212" s="138">
        <v>2</v>
      </c>
      <c r="I212" s="139"/>
      <c r="J212" s="140">
        <f>ROUND(I212*H212,2)</f>
        <v>0</v>
      </c>
      <c r="K212" s="136" t="s">
        <v>331</v>
      </c>
      <c r="L212" s="33"/>
      <c r="M212" s="141" t="s">
        <v>3</v>
      </c>
      <c r="N212" s="142" t="s">
        <v>45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356</v>
      </c>
      <c r="AT212" s="145" t="s">
        <v>259</v>
      </c>
      <c r="AU212" s="145" t="s">
        <v>83</v>
      </c>
      <c r="AY212" s="17" t="s">
        <v>257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7" t="s">
        <v>81</v>
      </c>
      <c r="BK212" s="146">
        <f>ROUND(I212*H212,2)</f>
        <v>0</v>
      </c>
      <c r="BL212" s="17" t="s">
        <v>356</v>
      </c>
      <c r="BM212" s="145" t="s">
        <v>4495</v>
      </c>
    </row>
    <row r="213" spans="2:65" s="1" customFormat="1" ht="11.25">
      <c r="B213" s="33"/>
      <c r="D213" s="147" t="s">
        <v>265</v>
      </c>
      <c r="F213" s="148" t="s">
        <v>4494</v>
      </c>
      <c r="I213" s="149"/>
      <c r="L213" s="33"/>
      <c r="M213" s="150"/>
      <c r="T213" s="54"/>
      <c r="AT213" s="17" t="s">
        <v>265</v>
      </c>
      <c r="AU213" s="17" t="s">
        <v>83</v>
      </c>
    </row>
    <row r="214" spans="2:65" s="1" customFormat="1" ht="16.5" customHeight="1">
      <c r="B214" s="133"/>
      <c r="C214" s="160" t="s">
        <v>1721</v>
      </c>
      <c r="D214" s="160" t="s">
        <v>327</v>
      </c>
      <c r="E214" s="161" t="s">
        <v>4496</v>
      </c>
      <c r="F214" s="162" t="s">
        <v>4497</v>
      </c>
      <c r="G214" s="163" t="s">
        <v>439</v>
      </c>
      <c r="H214" s="164">
        <v>2</v>
      </c>
      <c r="I214" s="165"/>
      <c r="J214" s="166">
        <f>ROUND(I214*H214,2)</f>
        <v>0</v>
      </c>
      <c r="K214" s="162" t="s">
        <v>331</v>
      </c>
      <c r="L214" s="167"/>
      <c r="M214" s="168" t="s">
        <v>3</v>
      </c>
      <c r="N214" s="169" t="s">
        <v>45</v>
      </c>
      <c r="P214" s="143">
        <f>O214*H214</f>
        <v>0</v>
      </c>
      <c r="Q214" s="143">
        <v>7.6E-3</v>
      </c>
      <c r="R214" s="143">
        <f>Q214*H214</f>
        <v>1.52E-2</v>
      </c>
      <c r="S214" s="143">
        <v>0</v>
      </c>
      <c r="T214" s="144">
        <f>S214*H214</f>
        <v>0</v>
      </c>
      <c r="AR214" s="145" t="s">
        <v>459</v>
      </c>
      <c r="AT214" s="145" t="s">
        <v>327</v>
      </c>
      <c r="AU214" s="145" t="s">
        <v>83</v>
      </c>
      <c r="AY214" s="17" t="s">
        <v>257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7" t="s">
        <v>81</v>
      </c>
      <c r="BK214" s="146">
        <f>ROUND(I214*H214,2)</f>
        <v>0</v>
      </c>
      <c r="BL214" s="17" t="s">
        <v>356</v>
      </c>
      <c r="BM214" s="145" t="s">
        <v>4498</v>
      </c>
    </row>
    <row r="215" spans="2:65" s="1" customFormat="1" ht="11.25">
      <c r="B215" s="33"/>
      <c r="D215" s="147" t="s">
        <v>265</v>
      </c>
      <c r="F215" s="148" t="s">
        <v>4497</v>
      </c>
      <c r="I215" s="149"/>
      <c r="L215" s="33"/>
      <c r="M215" s="150"/>
      <c r="T215" s="54"/>
      <c r="AT215" s="17" t="s">
        <v>265</v>
      </c>
      <c r="AU215" s="17" t="s">
        <v>83</v>
      </c>
    </row>
    <row r="216" spans="2:65" s="1" customFormat="1" ht="24.2" customHeight="1">
      <c r="B216" s="133"/>
      <c r="C216" s="134" t="s">
        <v>1725</v>
      </c>
      <c r="D216" s="134" t="s">
        <v>259</v>
      </c>
      <c r="E216" s="135" t="s">
        <v>4499</v>
      </c>
      <c r="F216" s="136" t="s">
        <v>4500</v>
      </c>
      <c r="G216" s="137" t="s">
        <v>439</v>
      </c>
      <c r="H216" s="138">
        <v>1</v>
      </c>
      <c r="I216" s="139"/>
      <c r="J216" s="140">
        <f>ROUND(I216*H216,2)</f>
        <v>0</v>
      </c>
      <c r="K216" s="136" t="s">
        <v>263</v>
      </c>
      <c r="L216" s="33"/>
      <c r="M216" s="141" t="s">
        <v>3</v>
      </c>
      <c r="N216" s="142" t="s">
        <v>45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356</v>
      </c>
      <c r="AT216" s="145" t="s">
        <v>259</v>
      </c>
      <c r="AU216" s="145" t="s">
        <v>83</v>
      </c>
      <c r="AY216" s="17" t="s">
        <v>257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7" t="s">
        <v>81</v>
      </c>
      <c r="BK216" s="146">
        <f>ROUND(I216*H216,2)</f>
        <v>0</v>
      </c>
      <c r="BL216" s="17" t="s">
        <v>356</v>
      </c>
      <c r="BM216" s="145" t="s">
        <v>4501</v>
      </c>
    </row>
    <row r="217" spans="2:65" s="1" customFormat="1" ht="19.5">
      <c r="B217" s="33"/>
      <c r="D217" s="147" t="s">
        <v>265</v>
      </c>
      <c r="F217" s="148" t="s">
        <v>4500</v>
      </c>
      <c r="I217" s="149"/>
      <c r="L217" s="33"/>
      <c r="M217" s="150"/>
      <c r="T217" s="54"/>
      <c r="AT217" s="17" t="s">
        <v>265</v>
      </c>
      <c r="AU217" s="17" t="s">
        <v>83</v>
      </c>
    </row>
    <row r="218" spans="2:65" s="1" customFormat="1" ht="11.25">
      <c r="B218" s="33"/>
      <c r="D218" s="151" t="s">
        <v>267</v>
      </c>
      <c r="F218" s="152" t="s">
        <v>4502</v>
      </c>
      <c r="I218" s="149"/>
      <c r="L218" s="33"/>
      <c r="M218" s="150"/>
      <c r="T218" s="54"/>
      <c r="AT218" s="17" t="s">
        <v>267</v>
      </c>
      <c r="AU218" s="17" t="s">
        <v>83</v>
      </c>
    </row>
    <row r="219" spans="2:65" s="1" customFormat="1" ht="24.2" customHeight="1">
      <c r="B219" s="133"/>
      <c r="C219" s="134" t="s">
        <v>1731</v>
      </c>
      <c r="D219" s="134" t="s">
        <v>259</v>
      </c>
      <c r="E219" s="135" t="s">
        <v>503</v>
      </c>
      <c r="F219" s="136" t="s">
        <v>504</v>
      </c>
      <c r="G219" s="137" t="s">
        <v>330</v>
      </c>
      <c r="H219" s="138">
        <v>1.4999999999999999E-2</v>
      </c>
      <c r="I219" s="139"/>
      <c r="J219" s="140">
        <f>ROUND(I219*H219,2)</f>
        <v>0</v>
      </c>
      <c r="K219" s="136" t="s">
        <v>263</v>
      </c>
      <c r="L219" s="33"/>
      <c r="M219" s="141" t="s">
        <v>3</v>
      </c>
      <c r="N219" s="142" t="s">
        <v>45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356</v>
      </c>
      <c r="AT219" s="145" t="s">
        <v>259</v>
      </c>
      <c r="AU219" s="145" t="s">
        <v>83</v>
      </c>
      <c r="AY219" s="17" t="s">
        <v>257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7" t="s">
        <v>81</v>
      </c>
      <c r="BK219" s="146">
        <f>ROUND(I219*H219,2)</f>
        <v>0</v>
      </c>
      <c r="BL219" s="17" t="s">
        <v>356</v>
      </c>
      <c r="BM219" s="145" t="s">
        <v>4503</v>
      </c>
    </row>
    <row r="220" spans="2:65" s="1" customFormat="1" ht="19.5">
      <c r="B220" s="33"/>
      <c r="D220" s="147" t="s">
        <v>265</v>
      </c>
      <c r="F220" s="148" t="s">
        <v>504</v>
      </c>
      <c r="I220" s="149"/>
      <c r="L220" s="33"/>
      <c r="M220" s="150"/>
      <c r="T220" s="54"/>
      <c r="AT220" s="17" t="s">
        <v>265</v>
      </c>
      <c r="AU220" s="17" t="s">
        <v>83</v>
      </c>
    </row>
    <row r="221" spans="2:65" s="1" customFormat="1" ht="11.25">
      <c r="B221" s="33"/>
      <c r="D221" s="151" t="s">
        <v>267</v>
      </c>
      <c r="F221" s="152" t="s">
        <v>506</v>
      </c>
      <c r="I221" s="149"/>
      <c r="L221" s="33"/>
      <c r="M221" s="150"/>
      <c r="T221" s="54"/>
      <c r="AT221" s="17" t="s">
        <v>267</v>
      </c>
      <c r="AU221" s="17" t="s">
        <v>83</v>
      </c>
    </row>
    <row r="222" spans="2:65" s="11" customFormat="1" ht="25.9" customHeight="1">
      <c r="B222" s="121"/>
      <c r="D222" s="122" t="s">
        <v>73</v>
      </c>
      <c r="E222" s="123" t="s">
        <v>327</v>
      </c>
      <c r="F222" s="123" t="s">
        <v>507</v>
      </c>
      <c r="I222" s="124"/>
      <c r="J222" s="125">
        <f>BK222</f>
        <v>0</v>
      </c>
      <c r="L222" s="121"/>
      <c r="M222" s="126"/>
      <c r="P222" s="127">
        <f>P223+P233+P237+P244</f>
        <v>0</v>
      </c>
      <c r="R222" s="127">
        <f>R223+R233+R237+R244</f>
        <v>0.89380239999999989</v>
      </c>
      <c r="T222" s="128">
        <f>T223+T233+T237+T244</f>
        <v>0</v>
      </c>
      <c r="AR222" s="122" t="s">
        <v>90</v>
      </c>
      <c r="AT222" s="129" t="s">
        <v>73</v>
      </c>
      <c r="AU222" s="129" t="s">
        <v>74</v>
      </c>
      <c r="AY222" s="122" t="s">
        <v>257</v>
      </c>
      <c r="BK222" s="130">
        <f>BK223+BK233+BK237+BK244</f>
        <v>0</v>
      </c>
    </row>
    <row r="223" spans="2:65" s="11" customFormat="1" ht="22.9" customHeight="1">
      <c r="B223" s="121"/>
      <c r="D223" s="122" t="s">
        <v>73</v>
      </c>
      <c r="E223" s="131" t="s">
        <v>508</v>
      </c>
      <c r="F223" s="131" t="s">
        <v>509</v>
      </c>
      <c r="I223" s="124"/>
      <c r="J223" s="132">
        <f>BK223</f>
        <v>0</v>
      </c>
      <c r="L223" s="121"/>
      <c r="M223" s="126"/>
      <c r="P223" s="127">
        <f>SUM(P224:P232)</f>
        <v>0</v>
      </c>
      <c r="R223" s="127">
        <f>SUM(R224:R232)</f>
        <v>1.8000000000000002E-3</v>
      </c>
      <c r="T223" s="128">
        <f>SUM(T224:T232)</f>
        <v>0</v>
      </c>
      <c r="AR223" s="122" t="s">
        <v>95</v>
      </c>
      <c r="AT223" s="129" t="s">
        <v>73</v>
      </c>
      <c r="AU223" s="129" t="s">
        <v>81</v>
      </c>
      <c r="AY223" s="122" t="s">
        <v>257</v>
      </c>
      <c r="BK223" s="130">
        <f>SUM(BK224:BK232)</f>
        <v>0</v>
      </c>
    </row>
    <row r="224" spans="2:65" s="1" customFormat="1" ht="16.5" customHeight="1">
      <c r="B224" s="133"/>
      <c r="C224" s="134" t="s">
        <v>1737</v>
      </c>
      <c r="D224" s="134" t="s">
        <v>259</v>
      </c>
      <c r="E224" s="135" t="s">
        <v>4504</v>
      </c>
      <c r="F224" s="136" t="s">
        <v>3812</v>
      </c>
      <c r="G224" s="137" t="s">
        <v>439</v>
      </c>
      <c r="H224" s="138">
        <v>1</v>
      </c>
      <c r="I224" s="139"/>
      <c r="J224" s="140">
        <f>ROUND(I224*H224,2)</f>
        <v>0</v>
      </c>
      <c r="K224" s="136" t="s">
        <v>331</v>
      </c>
      <c r="L224" s="33"/>
      <c r="M224" s="141" t="s">
        <v>3</v>
      </c>
      <c r="N224" s="142" t="s">
        <v>45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1815</v>
      </c>
      <c r="AT224" s="145" t="s">
        <v>259</v>
      </c>
      <c r="AU224" s="145" t="s">
        <v>83</v>
      </c>
      <c r="AY224" s="17" t="s">
        <v>257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7" t="s">
        <v>81</v>
      </c>
      <c r="BK224" s="146">
        <f>ROUND(I224*H224,2)</f>
        <v>0</v>
      </c>
      <c r="BL224" s="17" t="s">
        <v>1815</v>
      </c>
      <c r="BM224" s="145" t="s">
        <v>4505</v>
      </c>
    </row>
    <row r="225" spans="2:65" s="1" customFormat="1" ht="11.25">
      <c r="B225" s="33"/>
      <c r="D225" s="147" t="s">
        <v>265</v>
      </c>
      <c r="F225" s="148" t="s">
        <v>3812</v>
      </c>
      <c r="I225" s="149"/>
      <c r="L225" s="33"/>
      <c r="M225" s="150"/>
      <c r="T225" s="54"/>
      <c r="AT225" s="17" t="s">
        <v>265</v>
      </c>
      <c r="AU225" s="17" t="s">
        <v>83</v>
      </c>
    </row>
    <row r="226" spans="2:65" s="1" customFormat="1" ht="16.5" customHeight="1">
      <c r="B226" s="133"/>
      <c r="C226" s="134" t="s">
        <v>1744</v>
      </c>
      <c r="D226" s="134" t="s">
        <v>259</v>
      </c>
      <c r="E226" s="135" t="s">
        <v>3817</v>
      </c>
      <c r="F226" s="136" t="s">
        <v>3818</v>
      </c>
      <c r="G226" s="137" t="s">
        <v>439</v>
      </c>
      <c r="H226" s="138">
        <v>1</v>
      </c>
      <c r="I226" s="139"/>
      <c r="J226" s="140">
        <f>ROUND(I226*H226,2)</f>
        <v>0</v>
      </c>
      <c r="K226" s="136" t="s">
        <v>331</v>
      </c>
      <c r="L226" s="33"/>
      <c r="M226" s="141" t="s">
        <v>3</v>
      </c>
      <c r="N226" s="142" t="s">
        <v>45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1815</v>
      </c>
      <c r="AT226" s="145" t="s">
        <v>259</v>
      </c>
      <c r="AU226" s="145" t="s">
        <v>83</v>
      </c>
      <c r="AY226" s="17" t="s">
        <v>257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7" t="s">
        <v>81</v>
      </c>
      <c r="BK226" s="146">
        <f>ROUND(I226*H226,2)</f>
        <v>0</v>
      </c>
      <c r="BL226" s="17" t="s">
        <v>1815</v>
      </c>
      <c r="BM226" s="145" t="s">
        <v>4506</v>
      </c>
    </row>
    <row r="227" spans="2:65" s="1" customFormat="1" ht="11.25">
      <c r="B227" s="33"/>
      <c r="D227" s="147" t="s">
        <v>265</v>
      </c>
      <c r="F227" s="148" t="s">
        <v>3818</v>
      </c>
      <c r="I227" s="149"/>
      <c r="L227" s="33"/>
      <c r="M227" s="150"/>
      <c r="T227" s="54"/>
      <c r="AT227" s="17" t="s">
        <v>265</v>
      </c>
      <c r="AU227" s="17" t="s">
        <v>83</v>
      </c>
    </row>
    <row r="228" spans="2:65" s="1" customFormat="1" ht="24.2" customHeight="1">
      <c r="B228" s="133"/>
      <c r="C228" s="134" t="s">
        <v>1750</v>
      </c>
      <c r="D228" s="134" t="s">
        <v>259</v>
      </c>
      <c r="E228" s="135" t="s">
        <v>511</v>
      </c>
      <c r="F228" s="136" t="s">
        <v>512</v>
      </c>
      <c r="G228" s="137" t="s">
        <v>327</v>
      </c>
      <c r="H228" s="138">
        <v>20</v>
      </c>
      <c r="I228" s="139"/>
      <c r="J228" s="140">
        <f>ROUND(I228*H228,2)</f>
        <v>0</v>
      </c>
      <c r="K228" s="136" t="s">
        <v>263</v>
      </c>
      <c r="L228" s="33"/>
      <c r="M228" s="141" t="s">
        <v>3</v>
      </c>
      <c r="N228" s="142" t="s">
        <v>45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1815</v>
      </c>
      <c r="AT228" s="145" t="s">
        <v>259</v>
      </c>
      <c r="AU228" s="145" t="s">
        <v>83</v>
      </c>
      <c r="AY228" s="17" t="s">
        <v>257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7" t="s">
        <v>81</v>
      </c>
      <c r="BK228" s="146">
        <f>ROUND(I228*H228,2)</f>
        <v>0</v>
      </c>
      <c r="BL228" s="17" t="s">
        <v>1815</v>
      </c>
      <c r="BM228" s="145" t="s">
        <v>4507</v>
      </c>
    </row>
    <row r="229" spans="2:65" s="1" customFormat="1" ht="11.25">
      <c r="B229" s="33"/>
      <c r="D229" s="147" t="s">
        <v>265</v>
      </c>
      <c r="F229" s="148" t="s">
        <v>512</v>
      </c>
      <c r="I229" s="149"/>
      <c r="L229" s="33"/>
      <c r="M229" s="150"/>
      <c r="T229" s="54"/>
      <c r="AT229" s="17" t="s">
        <v>265</v>
      </c>
      <c r="AU229" s="17" t="s">
        <v>83</v>
      </c>
    </row>
    <row r="230" spans="2:65" s="1" customFormat="1" ht="11.25">
      <c r="B230" s="33"/>
      <c r="D230" s="151" t="s">
        <v>267</v>
      </c>
      <c r="F230" s="152" t="s">
        <v>514</v>
      </c>
      <c r="I230" s="149"/>
      <c r="L230" s="33"/>
      <c r="M230" s="150"/>
      <c r="T230" s="54"/>
      <c r="AT230" s="17" t="s">
        <v>267</v>
      </c>
      <c r="AU230" s="17" t="s">
        <v>83</v>
      </c>
    </row>
    <row r="231" spans="2:65" s="1" customFormat="1" ht="16.5" customHeight="1">
      <c r="B231" s="133"/>
      <c r="C231" s="160" t="s">
        <v>1755</v>
      </c>
      <c r="D231" s="160" t="s">
        <v>327</v>
      </c>
      <c r="E231" s="161" t="s">
        <v>4508</v>
      </c>
      <c r="F231" s="162" t="s">
        <v>4509</v>
      </c>
      <c r="G231" s="163" t="s">
        <v>327</v>
      </c>
      <c r="H231" s="164">
        <v>20</v>
      </c>
      <c r="I231" s="165"/>
      <c r="J231" s="166">
        <f>ROUND(I231*H231,2)</f>
        <v>0</v>
      </c>
      <c r="K231" s="162" t="s">
        <v>263</v>
      </c>
      <c r="L231" s="167"/>
      <c r="M231" s="168" t="s">
        <v>3</v>
      </c>
      <c r="N231" s="169" t="s">
        <v>45</v>
      </c>
      <c r="P231" s="143">
        <f>O231*H231</f>
        <v>0</v>
      </c>
      <c r="Q231" s="143">
        <v>9.0000000000000006E-5</v>
      </c>
      <c r="R231" s="143">
        <f>Q231*H231</f>
        <v>1.8000000000000002E-3</v>
      </c>
      <c r="S231" s="143">
        <v>0</v>
      </c>
      <c r="T231" s="144">
        <f>S231*H231</f>
        <v>0</v>
      </c>
      <c r="AR231" s="145" t="s">
        <v>3181</v>
      </c>
      <c r="AT231" s="145" t="s">
        <v>327</v>
      </c>
      <c r="AU231" s="145" t="s">
        <v>83</v>
      </c>
      <c r="AY231" s="17" t="s">
        <v>257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7" t="s">
        <v>81</v>
      </c>
      <c r="BK231" s="146">
        <f>ROUND(I231*H231,2)</f>
        <v>0</v>
      </c>
      <c r="BL231" s="17" t="s">
        <v>3181</v>
      </c>
      <c r="BM231" s="145" t="s">
        <v>4510</v>
      </c>
    </row>
    <row r="232" spans="2:65" s="1" customFormat="1" ht="11.25">
      <c r="B232" s="33"/>
      <c r="D232" s="147" t="s">
        <v>265</v>
      </c>
      <c r="F232" s="148" t="s">
        <v>4509</v>
      </c>
      <c r="I232" s="149"/>
      <c r="L232" s="33"/>
      <c r="M232" s="150"/>
      <c r="T232" s="54"/>
      <c r="AT232" s="17" t="s">
        <v>265</v>
      </c>
      <c r="AU232" s="17" t="s">
        <v>83</v>
      </c>
    </row>
    <row r="233" spans="2:65" s="11" customFormat="1" ht="22.9" customHeight="1">
      <c r="B233" s="121"/>
      <c r="D233" s="122" t="s">
        <v>73</v>
      </c>
      <c r="E233" s="131" t="s">
        <v>3820</v>
      </c>
      <c r="F233" s="131" t="s">
        <v>3821</v>
      </c>
      <c r="I233" s="124"/>
      <c r="J233" s="132">
        <f>BK233</f>
        <v>0</v>
      </c>
      <c r="L233" s="121"/>
      <c r="M233" s="126"/>
      <c r="P233" s="127">
        <f>SUM(P234:P236)</f>
        <v>0</v>
      </c>
      <c r="R233" s="127">
        <f>SUM(R234:R236)</f>
        <v>0</v>
      </c>
      <c r="T233" s="128">
        <f>SUM(T234:T236)</f>
        <v>0</v>
      </c>
      <c r="AR233" s="122" t="s">
        <v>95</v>
      </c>
      <c r="AT233" s="129" t="s">
        <v>73</v>
      </c>
      <c r="AU233" s="129" t="s">
        <v>81</v>
      </c>
      <c r="AY233" s="122" t="s">
        <v>257</v>
      </c>
      <c r="BK233" s="130">
        <f>SUM(BK234:BK236)</f>
        <v>0</v>
      </c>
    </row>
    <row r="234" spans="2:65" s="1" customFormat="1" ht="16.5" customHeight="1">
      <c r="B234" s="133"/>
      <c r="C234" s="134" t="s">
        <v>1758</v>
      </c>
      <c r="D234" s="134" t="s">
        <v>259</v>
      </c>
      <c r="E234" s="135" t="s">
        <v>4511</v>
      </c>
      <c r="F234" s="136" t="s">
        <v>4512</v>
      </c>
      <c r="G234" s="137" t="s">
        <v>439</v>
      </c>
      <c r="H234" s="138">
        <v>1</v>
      </c>
      <c r="I234" s="139"/>
      <c r="J234" s="140">
        <f>ROUND(I234*H234,2)</f>
        <v>0</v>
      </c>
      <c r="K234" s="136" t="s">
        <v>263</v>
      </c>
      <c r="L234" s="33"/>
      <c r="M234" s="141" t="s">
        <v>3</v>
      </c>
      <c r="N234" s="142" t="s">
        <v>45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1815</v>
      </c>
      <c r="AT234" s="145" t="s">
        <v>259</v>
      </c>
      <c r="AU234" s="145" t="s">
        <v>83</v>
      </c>
      <c r="AY234" s="17" t="s">
        <v>257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7" t="s">
        <v>81</v>
      </c>
      <c r="BK234" s="146">
        <f>ROUND(I234*H234,2)</f>
        <v>0</v>
      </c>
      <c r="BL234" s="17" t="s">
        <v>1815</v>
      </c>
      <c r="BM234" s="145" t="s">
        <v>4513</v>
      </c>
    </row>
    <row r="235" spans="2:65" s="1" customFormat="1" ht="11.25">
      <c r="B235" s="33"/>
      <c r="D235" s="147" t="s">
        <v>265</v>
      </c>
      <c r="F235" s="148" t="s">
        <v>4512</v>
      </c>
      <c r="I235" s="149"/>
      <c r="L235" s="33"/>
      <c r="M235" s="150"/>
      <c r="T235" s="54"/>
      <c r="AT235" s="17" t="s">
        <v>265</v>
      </c>
      <c r="AU235" s="17" t="s">
        <v>83</v>
      </c>
    </row>
    <row r="236" spans="2:65" s="1" customFormat="1" ht="11.25">
      <c r="B236" s="33"/>
      <c r="D236" s="151" t="s">
        <v>267</v>
      </c>
      <c r="F236" s="152" t="s">
        <v>4514</v>
      </c>
      <c r="I236" s="149"/>
      <c r="L236" s="33"/>
      <c r="M236" s="150"/>
      <c r="T236" s="54"/>
      <c r="AT236" s="17" t="s">
        <v>267</v>
      </c>
      <c r="AU236" s="17" t="s">
        <v>83</v>
      </c>
    </row>
    <row r="237" spans="2:65" s="11" customFormat="1" ht="22.9" customHeight="1">
      <c r="B237" s="121"/>
      <c r="D237" s="122" t="s">
        <v>73</v>
      </c>
      <c r="E237" s="131" t="s">
        <v>4515</v>
      </c>
      <c r="F237" s="131" t="s">
        <v>4516</v>
      </c>
      <c r="I237" s="124"/>
      <c r="J237" s="132">
        <f>BK237</f>
        <v>0</v>
      </c>
      <c r="L237" s="121"/>
      <c r="M237" s="126"/>
      <c r="P237" s="127">
        <f>SUM(P238:P243)</f>
        <v>0</v>
      </c>
      <c r="R237" s="127">
        <f>SUM(R238:R243)</f>
        <v>6.4000000000000001E-2</v>
      </c>
      <c r="T237" s="128">
        <f>SUM(T238:T243)</f>
        <v>0</v>
      </c>
      <c r="AR237" s="122" t="s">
        <v>95</v>
      </c>
      <c r="AT237" s="129" t="s">
        <v>73</v>
      </c>
      <c r="AU237" s="129" t="s">
        <v>81</v>
      </c>
      <c r="AY237" s="122" t="s">
        <v>257</v>
      </c>
      <c r="BK237" s="130">
        <f>SUM(BK238:BK243)</f>
        <v>0</v>
      </c>
    </row>
    <row r="238" spans="2:65" s="1" customFormat="1" ht="16.5" customHeight="1">
      <c r="B238" s="133"/>
      <c r="C238" s="134" t="s">
        <v>1760</v>
      </c>
      <c r="D238" s="134" t="s">
        <v>259</v>
      </c>
      <c r="E238" s="135" t="s">
        <v>4517</v>
      </c>
      <c r="F238" s="136" t="s">
        <v>4518</v>
      </c>
      <c r="G238" s="137" t="s">
        <v>439</v>
      </c>
      <c r="H238" s="138">
        <v>4</v>
      </c>
      <c r="I238" s="139"/>
      <c r="J238" s="140">
        <f>ROUND(I238*H238,2)</f>
        <v>0</v>
      </c>
      <c r="K238" s="136" t="s">
        <v>331</v>
      </c>
      <c r="L238" s="33"/>
      <c r="M238" s="141" t="s">
        <v>3</v>
      </c>
      <c r="N238" s="142" t="s">
        <v>45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1815</v>
      </c>
      <c r="AT238" s="145" t="s">
        <v>259</v>
      </c>
      <c r="AU238" s="145" t="s">
        <v>83</v>
      </c>
      <c r="AY238" s="17" t="s">
        <v>257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7" t="s">
        <v>81</v>
      </c>
      <c r="BK238" s="146">
        <f>ROUND(I238*H238,2)</f>
        <v>0</v>
      </c>
      <c r="BL238" s="17" t="s">
        <v>1815</v>
      </c>
      <c r="BM238" s="145" t="s">
        <v>4519</v>
      </c>
    </row>
    <row r="239" spans="2:65" s="1" customFormat="1" ht="11.25">
      <c r="B239" s="33"/>
      <c r="D239" s="147" t="s">
        <v>265</v>
      </c>
      <c r="F239" s="148" t="s">
        <v>4518</v>
      </c>
      <c r="I239" s="149"/>
      <c r="L239" s="33"/>
      <c r="M239" s="150"/>
      <c r="T239" s="54"/>
      <c r="AT239" s="17" t="s">
        <v>265</v>
      </c>
      <c r="AU239" s="17" t="s">
        <v>83</v>
      </c>
    </row>
    <row r="240" spans="2:65" s="1" customFormat="1" ht="16.5" customHeight="1">
      <c r="B240" s="133"/>
      <c r="C240" s="160" t="s">
        <v>1765</v>
      </c>
      <c r="D240" s="160" t="s">
        <v>327</v>
      </c>
      <c r="E240" s="161" t="s">
        <v>4520</v>
      </c>
      <c r="F240" s="162" t="s">
        <v>4521</v>
      </c>
      <c r="G240" s="163" t="s">
        <v>439</v>
      </c>
      <c r="H240" s="164">
        <v>1</v>
      </c>
      <c r="I240" s="165"/>
      <c r="J240" s="166">
        <f>ROUND(I240*H240,2)</f>
        <v>0</v>
      </c>
      <c r="K240" s="162" t="s">
        <v>331</v>
      </c>
      <c r="L240" s="167"/>
      <c r="M240" s="168" t="s">
        <v>3</v>
      </c>
      <c r="N240" s="169" t="s">
        <v>45</v>
      </c>
      <c r="P240" s="143">
        <f>O240*H240</f>
        <v>0</v>
      </c>
      <c r="Q240" s="143">
        <v>6.4000000000000001E-2</v>
      </c>
      <c r="R240" s="143">
        <f>Q240*H240</f>
        <v>6.4000000000000001E-2</v>
      </c>
      <c r="S240" s="143">
        <v>0</v>
      </c>
      <c r="T240" s="144">
        <f>S240*H240</f>
        <v>0</v>
      </c>
      <c r="AR240" s="145" t="s">
        <v>3181</v>
      </c>
      <c r="AT240" s="145" t="s">
        <v>327</v>
      </c>
      <c r="AU240" s="145" t="s">
        <v>83</v>
      </c>
      <c r="AY240" s="17" t="s">
        <v>257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7" t="s">
        <v>81</v>
      </c>
      <c r="BK240" s="146">
        <f>ROUND(I240*H240,2)</f>
        <v>0</v>
      </c>
      <c r="BL240" s="17" t="s">
        <v>3181</v>
      </c>
      <c r="BM240" s="145" t="s">
        <v>4522</v>
      </c>
    </row>
    <row r="241" spans="2:65" s="1" customFormat="1" ht="11.25">
      <c r="B241" s="33"/>
      <c r="D241" s="147" t="s">
        <v>265</v>
      </c>
      <c r="F241" s="148" t="s">
        <v>4521</v>
      </c>
      <c r="I241" s="149"/>
      <c r="L241" s="33"/>
      <c r="M241" s="150"/>
      <c r="T241" s="54"/>
      <c r="AT241" s="17" t="s">
        <v>265</v>
      </c>
      <c r="AU241" s="17" t="s">
        <v>83</v>
      </c>
    </row>
    <row r="242" spans="2:65" s="1" customFormat="1" ht="16.5" customHeight="1">
      <c r="B242" s="133"/>
      <c r="C242" s="134" t="s">
        <v>1767</v>
      </c>
      <c r="D242" s="134" t="s">
        <v>259</v>
      </c>
      <c r="E242" s="135" t="s">
        <v>4523</v>
      </c>
      <c r="F242" s="136" t="s">
        <v>3818</v>
      </c>
      <c r="G242" s="137" t="s">
        <v>439</v>
      </c>
      <c r="H242" s="138">
        <v>1</v>
      </c>
      <c r="I242" s="139"/>
      <c r="J242" s="140">
        <f>ROUND(I242*H242,2)</f>
        <v>0</v>
      </c>
      <c r="K242" s="136" t="s">
        <v>331</v>
      </c>
      <c r="L242" s="33"/>
      <c r="M242" s="141" t="s">
        <v>3</v>
      </c>
      <c r="N242" s="142" t="s">
        <v>45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1815</v>
      </c>
      <c r="AT242" s="145" t="s">
        <v>259</v>
      </c>
      <c r="AU242" s="145" t="s">
        <v>83</v>
      </c>
      <c r="AY242" s="17" t="s">
        <v>257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7" t="s">
        <v>81</v>
      </c>
      <c r="BK242" s="146">
        <f>ROUND(I242*H242,2)</f>
        <v>0</v>
      </c>
      <c r="BL242" s="17" t="s">
        <v>1815</v>
      </c>
      <c r="BM242" s="145" t="s">
        <v>4524</v>
      </c>
    </row>
    <row r="243" spans="2:65" s="1" customFormat="1" ht="11.25">
      <c r="B243" s="33"/>
      <c r="D243" s="147" t="s">
        <v>265</v>
      </c>
      <c r="F243" s="148" t="s">
        <v>3818</v>
      </c>
      <c r="I243" s="149"/>
      <c r="L243" s="33"/>
      <c r="M243" s="150"/>
      <c r="T243" s="54"/>
      <c r="AT243" s="17" t="s">
        <v>265</v>
      </c>
      <c r="AU243" s="17" t="s">
        <v>83</v>
      </c>
    </row>
    <row r="244" spans="2:65" s="11" customFormat="1" ht="22.9" customHeight="1">
      <c r="B244" s="121"/>
      <c r="D244" s="122" t="s">
        <v>73</v>
      </c>
      <c r="E244" s="131" t="s">
        <v>3896</v>
      </c>
      <c r="F244" s="131" t="s">
        <v>3897</v>
      </c>
      <c r="I244" s="124"/>
      <c r="J244" s="132">
        <f>BK244</f>
        <v>0</v>
      </c>
      <c r="L244" s="121"/>
      <c r="M244" s="126"/>
      <c r="P244" s="127">
        <f>SUM(P245:P269)</f>
        <v>0</v>
      </c>
      <c r="R244" s="127">
        <f>SUM(R245:R269)</f>
        <v>0.82800239999999992</v>
      </c>
      <c r="T244" s="128">
        <f>SUM(T245:T269)</f>
        <v>0</v>
      </c>
      <c r="AR244" s="122" t="s">
        <v>95</v>
      </c>
      <c r="AT244" s="129" t="s">
        <v>73</v>
      </c>
      <c r="AU244" s="129" t="s">
        <v>81</v>
      </c>
      <c r="AY244" s="122" t="s">
        <v>257</v>
      </c>
      <c r="BK244" s="130">
        <f>SUM(BK245:BK269)</f>
        <v>0</v>
      </c>
    </row>
    <row r="245" spans="2:65" s="1" customFormat="1" ht="16.5" customHeight="1">
      <c r="B245" s="133"/>
      <c r="C245" s="134" t="s">
        <v>1776</v>
      </c>
      <c r="D245" s="134" t="s">
        <v>259</v>
      </c>
      <c r="E245" s="135" t="s">
        <v>3898</v>
      </c>
      <c r="F245" s="136" t="s">
        <v>3902</v>
      </c>
      <c r="G245" s="137" t="s">
        <v>3900</v>
      </c>
      <c r="H245" s="138">
        <v>2.3E-2</v>
      </c>
      <c r="I245" s="139"/>
      <c r="J245" s="140">
        <f>ROUND(I245*H245,2)</f>
        <v>0</v>
      </c>
      <c r="K245" s="136" t="s">
        <v>263</v>
      </c>
      <c r="L245" s="33"/>
      <c r="M245" s="141" t="s">
        <v>3</v>
      </c>
      <c r="N245" s="142" t="s">
        <v>45</v>
      </c>
      <c r="P245" s="143">
        <f>O245*H245</f>
        <v>0</v>
      </c>
      <c r="Q245" s="143">
        <v>8.8000000000000005E-3</v>
      </c>
      <c r="R245" s="143">
        <f>Q245*H245</f>
        <v>2.0240000000000001E-4</v>
      </c>
      <c r="S245" s="143">
        <v>0</v>
      </c>
      <c r="T245" s="144">
        <f>S245*H245</f>
        <v>0</v>
      </c>
      <c r="AR245" s="145" t="s">
        <v>1815</v>
      </c>
      <c r="AT245" s="145" t="s">
        <v>259</v>
      </c>
      <c r="AU245" s="145" t="s">
        <v>83</v>
      </c>
      <c r="AY245" s="17" t="s">
        <v>257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7" t="s">
        <v>81</v>
      </c>
      <c r="BK245" s="146">
        <f>ROUND(I245*H245,2)</f>
        <v>0</v>
      </c>
      <c r="BL245" s="17" t="s">
        <v>1815</v>
      </c>
      <c r="BM245" s="145" t="s">
        <v>4525</v>
      </c>
    </row>
    <row r="246" spans="2:65" s="1" customFormat="1" ht="11.25">
      <c r="B246" s="33"/>
      <c r="D246" s="147" t="s">
        <v>265</v>
      </c>
      <c r="F246" s="148" t="s">
        <v>3902</v>
      </c>
      <c r="I246" s="149"/>
      <c r="L246" s="33"/>
      <c r="M246" s="150"/>
      <c r="T246" s="54"/>
      <c r="AT246" s="17" t="s">
        <v>265</v>
      </c>
      <c r="AU246" s="17" t="s">
        <v>83</v>
      </c>
    </row>
    <row r="247" spans="2:65" s="1" customFormat="1" ht="11.25">
      <c r="B247" s="33"/>
      <c r="D247" s="151" t="s">
        <v>267</v>
      </c>
      <c r="F247" s="152" t="s">
        <v>3903</v>
      </c>
      <c r="I247" s="149"/>
      <c r="L247" s="33"/>
      <c r="M247" s="150"/>
      <c r="T247" s="54"/>
      <c r="AT247" s="17" t="s">
        <v>267</v>
      </c>
      <c r="AU247" s="17" t="s">
        <v>83</v>
      </c>
    </row>
    <row r="248" spans="2:65" s="1" customFormat="1" ht="16.5" customHeight="1">
      <c r="B248" s="133"/>
      <c r="C248" s="134" t="s">
        <v>1778</v>
      </c>
      <c r="D248" s="134" t="s">
        <v>259</v>
      </c>
      <c r="E248" s="135" t="s">
        <v>4055</v>
      </c>
      <c r="F248" s="136" t="s">
        <v>4056</v>
      </c>
      <c r="G248" s="137" t="s">
        <v>656</v>
      </c>
      <c r="H248" s="138">
        <v>23</v>
      </c>
      <c r="I248" s="139"/>
      <c r="J248" s="140">
        <f>ROUND(I248*H248,2)</f>
        <v>0</v>
      </c>
      <c r="K248" s="136" t="s">
        <v>263</v>
      </c>
      <c r="L248" s="33"/>
      <c r="M248" s="141" t="s">
        <v>3</v>
      </c>
      <c r="N248" s="142" t="s">
        <v>45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1815</v>
      </c>
      <c r="AT248" s="145" t="s">
        <v>259</v>
      </c>
      <c r="AU248" s="145" t="s">
        <v>83</v>
      </c>
      <c r="AY248" s="17" t="s">
        <v>257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7" t="s">
        <v>81</v>
      </c>
      <c r="BK248" s="146">
        <f>ROUND(I248*H248,2)</f>
        <v>0</v>
      </c>
      <c r="BL248" s="17" t="s">
        <v>1815</v>
      </c>
      <c r="BM248" s="145" t="s">
        <v>4526</v>
      </c>
    </row>
    <row r="249" spans="2:65" s="1" customFormat="1" ht="19.5">
      <c r="B249" s="33"/>
      <c r="D249" s="147" t="s">
        <v>265</v>
      </c>
      <c r="F249" s="148" t="s">
        <v>4058</v>
      </c>
      <c r="I249" s="149"/>
      <c r="L249" s="33"/>
      <c r="M249" s="150"/>
      <c r="T249" s="54"/>
      <c r="AT249" s="17" t="s">
        <v>265</v>
      </c>
      <c r="AU249" s="17" t="s">
        <v>83</v>
      </c>
    </row>
    <row r="250" spans="2:65" s="1" customFormat="1" ht="11.25">
      <c r="B250" s="33"/>
      <c r="D250" s="151" t="s">
        <v>267</v>
      </c>
      <c r="F250" s="152" t="s">
        <v>4059</v>
      </c>
      <c r="I250" s="149"/>
      <c r="L250" s="33"/>
      <c r="M250" s="150"/>
      <c r="T250" s="54"/>
      <c r="AT250" s="17" t="s">
        <v>267</v>
      </c>
      <c r="AU250" s="17" t="s">
        <v>83</v>
      </c>
    </row>
    <row r="251" spans="2:65" s="1" customFormat="1" ht="24.2" customHeight="1">
      <c r="B251" s="133"/>
      <c r="C251" s="134" t="s">
        <v>1782</v>
      </c>
      <c r="D251" s="134" t="s">
        <v>259</v>
      </c>
      <c r="E251" s="135" t="s">
        <v>4527</v>
      </c>
      <c r="F251" s="136" t="s">
        <v>4528</v>
      </c>
      <c r="G251" s="137" t="s">
        <v>439</v>
      </c>
      <c r="H251" s="138">
        <v>1</v>
      </c>
      <c r="I251" s="139"/>
      <c r="J251" s="140">
        <f>ROUND(I251*H251,2)</f>
        <v>0</v>
      </c>
      <c r="K251" s="136" t="s">
        <v>331</v>
      </c>
      <c r="L251" s="33"/>
      <c r="M251" s="141" t="s">
        <v>3</v>
      </c>
      <c r="N251" s="142" t="s">
        <v>45</v>
      </c>
      <c r="P251" s="143">
        <f>O251*H251</f>
        <v>0</v>
      </c>
      <c r="Q251" s="143">
        <v>3.8899999999999997E-2</v>
      </c>
      <c r="R251" s="143">
        <f>Q251*H251</f>
        <v>3.8899999999999997E-2</v>
      </c>
      <c r="S251" s="143">
        <v>0</v>
      </c>
      <c r="T251" s="144">
        <f>S251*H251</f>
        <v>0</v>
      </c>
      <c r="AR251" s="145" t="s">
        <v>1815</v>
      </c>
      <c r="AT251" s="145" t="s">
        <v>259</v>
      </c>
      <c r="AU251" s="145" t="s">
        <v>83</v>
      </c>
      <c r="AY251" s="17" t="s">
        <v>257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7" t="s">
        <v>81</v>
      </c>
      <c r="BK251" s="146">
        <f>ROUND(I251*H251,2)</f>
        <v>0</v>
      </c>
      <c r="BL251" s="17" t="s">
        <v>1815</v>
      </c>
      <c r="BM251" s="145" t="s">
        <v>4529</v>
      </c>
    </row>
    <row r="252" spans="2:65" s="1" customFormat="1" ht="19.5">
      <c r="B252" s="33"/>
      <c r="D252" s="147" t="s">
        <v>265</v>
      </c>
      <c r="F252" s="148" t="s">
        <v>4528</v>
      </c>
      <c r="I252" s="149"/>
      <c r="L252" s="33"/>
      <c r="M252" s="150"/>
      <c r="T252" s="54"/>
      <c r="AT252" s="17" t="s">
        <v>265</v>
      </c>
      <c r="AU252" s="17" t="s">
        <v>83</v>
      </c>
    </row>
    <row r="253" spans="2:65" s="1" customFormat="1" ht="16.5" customHeight="1">
      <c r="B253" s="133"/>
      <c r="C253" s="134" t="s">
        <v>1786</v>
      </c>
      <c r="D253" s="134" t="s">
        <v>259</v>
      </c>
      <c r="E253" s="135" t="s">
        <v>3925</v>
      </c>
      <c r="F253" s="136" t="s">
        <v>3926</v>
      </c>
      <c r="G253" s="137" t="s">
        <v>656</v>
      </c>
      <c r="H253" s="138">
        <v>23</v>
      </c>
      <c r="I253" s="139"/>
      <c r="J253" s="140">
        <f>ROUND(I253*H253,2)</f>
        <v>0</v>
      </c>
      <c r="K253" s="136" t="s">
        <v>263</v>
      </c>
      <c r="L253" s="33"/>
      <c r="M253" s="141" t="s">
        <v>3</v>
      </c>
      <c r="N253" s="142" t="s">
        <v>45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1815</v>
      </c>
      <c r="AT253" s="145" t="s">
        <v>259</v>
      </c>
      <c r="AU253" s="145" t="s">
        <v>83</v>
      </c>
      <c r="AY253" s="17" t="s">
        <v>257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7" t="s">
        <v>81</v>
      </c>
      <c r="BK253" s="146">
        <f>ROUND(I253*H253,2)</f>
        <v>0</v>
      </c>
      <c r="BL253" s="17" t="s">
        <v>1815</v>
      </c>
      <c r="BM253" s="145" t="s">
        <v>4530</v>
      </c>
    </row>
    <row r="254" spans="2:65" s="1" customFormat="1" ht="11.25">
      <c r="B254" s="33"/>
      <c r="D254" s="147" t="s">
        <v>265</v>
      </c>
      <c r="F254" s="148" t="s">
        <v>3928</v>
      </c>
      <c r="I254" s="149"/>
      <c r="L254" s="33"/>
      <c r="M254" s="150"/>
      <c r="T254" s="54"/>
      <c r="AT254" s="17" t="s">
        <v>265</v>
      </c>
      <c r="AU254" s="17" t="s">
        <v>83</v>
      </c>
    </row>
    <row r="255" spans="2:65" s="1" customFormat="1" ht="11.25">
      <c r="B255" s="33"/>
      <c r="D255" s="151" t="s">
        <v>267</v>
      </c>
      <c r="F255" s="152" t="s">
        <v>3929</v>
      </c>
      <c r="I255" s="149"/>
      <c r="L255" s="33"/>
      <c r="M255" s="150"/>
      <c r="T255" s="54"/>
      <c r="AT255" s="17" t="s">
        <v>267</v>
      </c>
      <c r="AU255" s="17" t="s">
        <v>83</v>
      </c>
    </row>
    <row r="256" spans="2:65" s="1" customFormat="1" ht="16.5" customHeight="1">
      <c r="B256" s="133"/>
      <c r="C256" s="134" t="s">
        <v>1790</v>
      </c>
      <c r="D256" s="134" t="s">
        <v>259</v>
      </c>
      <c r="E256" s="135" t="s">
        <v>4531</v>
      </c>
      <c r="F256" s="136" t="s">
        <v>4532</v>
      </c>
      <c r="G256" s="137" t="s">
        <v>656</v>
      </c>
      <c r="H256" s="138">
        <v>46</v>
      </c>
      <c r="I256" s="139"/>
      <c r="J256" s="140">
        <f>ROUND(I256*H256,2)</f>
        <v>0</v>
      </c>
      <c r="K256" s="136" t="s">
        <v>263</v>
      </c>
      <c r="L256" s="33"/>
      <c r="M256" s="141" t="s">
        <v>3</v>
      </c>
      <c r="N256" s="142" t="s">
        <v>45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1815</v>
      </c>
      <c r="AT256" s="145" t="s">
        <v>259</v>
      </c>
      <c r="AU256" s="145" t="s">
        <v>83</v>
      </c>
      <c r="AY256" s="17" t="s">
        <v>257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7" t="s">
        <v>81</v>
      </c>
      <c r="BK256" s="146">
        <f>ROUND(I256*H256,2)</f>
        <v>0</v>
      </c>
      <c r="BL256" s="17" t="s">
        <v>1815</v>
      </c>
      <c r="BM256" s="145" t="s">
        <v>4533</v>
      </c>
    </row>
    <row r="257" spans="2:65" s="1" customFormat="1" ht="11.25">
      <c r="B257" s="33"/>
      <c r="D257" s="147" t="s">
        <v>265</v>
      </c>
      <c r="F257" s="148" t="s">
        <v>4534</v>
      </c>
      <c r="I257" s="149"/>
      <c r="L257" s="33"/>
      <c r="M257" s="150"/>
      <c r="T257" s="54"/>
      <c r="AT257" s="17" t="s">
        <v>265</v>
      </c>
      <c r="AU257" s="17" t="s">
        <v>83</v>
      </c>
    </row>
    <row r="258" spans="2:65" s="1" customFormat="1" ht="11.25">
      <c r="B258" s="33"/>
      <c r="D258" s="151" t="s">
        <v>267</v>
      </c>
      <c r="F258" s="152" t="s">
        <v>4535</v>
      </c>
      <c r="I258" s="149"/>
      <c r="L258" s="33"/>
      <c r="M258" s="150"/>
      <c r="T258" s="54"/>
      <c r="AT258" s="17" t="s">
        <v>267</v>
      </c>
      <c r="AU258" s="17" t="s">
        <v>83</v>
      </c>
    </row>
    <row r="259" spans="2:65" s="1" customFormat="1" ht="16.5" customHeight="1">
      <c r="B259" s="133"/>
      <c r="C259" s="160" t="s">
        <v>1794</v>
      </c>
      <c r="D259" s="160" t="s">
        <v>327</v>
      </c>
      <c r="E259" s="161" t="s">
        <v>4536</v>
      </c>
      <c r="F259" s="162" t="s">
        <v>4537</v>
      </c>
      <c r="G259" s="163" t="s">
        <v>327</v>
      </c>
      <c r="H259" s="164">
        <v>46</v>
      </c>
      <c r="I259" s="165"/>
      <c r="J259" s="166">
        <f>ROUND(I259*H259,2)</f>
        <v>0</v>
      </c>
      <c r="K259" s="162" t="s">
        <v>263</v>
      </c>
      <c r="L259" s="167"/>
      <c r="M259" s="168" t="s">
        <v>3</v>
      </c>
      <c r="N259" s="169" t="s">
        <v>45</v>
      </c>
      <c r="P259" s="143">
        <f>O259*H259</f>
        <v>0</v>
      </c>
      <c r="Q259" s="143">
        <v>1.7149999999999999E-2</v>
      </c>
      <c r="R259" s="143">
        <f>Q259*H259</f>
        <v>0.78889999999999993</v>
      </c>
      <c r="S259" s="143">
        <v>0</v>
      </c>
      <c r="T259" s="144">
        <f>S259*H259</f>
        <v>0</v>
      </c>
      <c r="AR259" s="145" t="s">
        <v>3181</v>
      </c>
      <c r="AT259" s="145" t="s">
        <v>327</v>
      </c>
      <c r="AU259" s="145" t="s">
        <v>83</v>
      </c>
      <c r="AY259" s="17" t="s">
        <v>257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7" t="s">
        <v>81</v>
      </c>
      <c r="BK259" s="146">
        <f>ROUND(I259*H259,2)</f>
        <v>0</v>
      </c>
      <c r="BL259" s="17" t="s">
        <v>3181</v>
      </c>
      <c r="BM259" s="145" t="s">
        <v>4538</v>
      </c>
    </row>
    <row r="260" spans="2:65" s="1" customFormat="1" ht="11.25">
      <c r="B260" s="33"/>
      <c r="D260" s="147" t="s">
        <v>265</v>
      </c>
      <c r="F260" s="148" t="s">
        <v>4537</v>
      </c>
      <c r="I260" s="149"/>
      <c r="L260" s="33"/>
      <c r="M260" s="150"/>
      <c r="T260" s="54"/>
      <c r="AT260" s="17" t="s">
        <v>265</v>
      </c>
      <c r="AU260" s="17" t="s">
        <v>83</v>
      </c>
    </row>
    <row r="261" spans="2:65" s="1" customFormat="1" ht="16.5" customHeight="1">
      <c r="B261" s="133"/>
      <c r="C261" s="134" t="s">
        <v>1799</v>
      </c>
      <c r="D261" s="134" t="s">
        <v>259</v>
      </c>
      <c r="E261" s="135" t="s">
        <v>4539</v>
      </c>
      <c r="F261" s="136" t="s">
        <v>4540</v>
      </c>
      <c r="G261" s="137" t="s">
        <v>656</v>
      </c>
      <c r="H261" s="138">
        <v>23</v>
      </c>
      <c r="I261" s="139"/>
      <c r="J261" s="140">
        <f>ROUND(I261*H261,2)</f>
        <v>0</v>
      </c>
      <c r="K261" s="136" t="s">
        <v>263</v>
      </c>
      <c r="L261" s="33"/>
      <c r="M261" s="141" t="s">
        <v>3</v>
      </c>
      <c r="N261" s="142" t="s">
        <v>45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1815</v>
      </c>
      <c r="AT261" s="145" t="s">
        <v>259</v>
      </c>
      <c r="AU261" s="145" t="s">
        <v>83</v>
      </c>
      <c r="AY261" s="17" t="s">
        <v>257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7" t="s">
        <v>81</v>
      </c>
      <c r="BK261" s="146">
        <f>ROUND(I261*H261,2)</f>
        <v>0</v>
      </c>
      <c r="BL261" s="17" t="s">
        <v>1815</v>
      </c>
      <c r="BM261" s="145" t="s">
        <v>4541</v>
      </c>
    </row>
    <row r="262" spans="2:65" s="1" customFormat="1" ht="19.5">
      <c r="B262" s="33"/>
      <c r="D262" s="147" t="s">
        <v>265</v>
      </c>
      <c r="F262" s="148" t="s">
        <v>4542</v>
      </c>
      <c r="I262" s="149"/>
      <c r="L262" s="33"/>
      <c r="M262" s="150"/>
      <c r="T262" s="54"/>
      <c r="AT262" s="17" t="s">
        <v>265</v>
      </c>
      <c r="AU262" s="17" t="s">
        <v>83</v>
      </c>
    </row>
    <row r="263" spans="2:65" s="1" customFormat="1" ht="11.25">
      <c r="B263" s="33"/>
      <c r="D263" s="151" t="s">
        <v>267</v>
      </c>
      <c r="F263" s="152" t="s">
        <v>4543</v>
      </c>
      <c r="I263" s="149"/>
      <c r="L263" s="33"/>
      <c r="M263" s="150"/>
      <c r="T263" s="54"/>
      <c r="AT263" s="17" t="s">
        <v>267</v>
      </c>
      <c r="AU263" s="17" t="s">
        <v>83</v>
      </c>
    </row>
    <row r="264" spans="2:65" s="1" customFormat="1" ht="21.75" customHeight="1">
      <c r="B264" s="133"/>
      <c r="C264" s="134" t="s">
        <v>1807</v>
      </c>
      <c r="D264" s="134" t="s">
        <v>259</v>
      </c>
      <c r="E264" s="135" t="s">
        <v>5682</v>
      </c>
      <c r="F264" s="136" t="s">
        <v>5683</v>
      </c>
      <c r="G264" s="137" t="s">
        <v>274</v>
      </c>
      <c r="H264" s="138">
        <v>1.61</v>
      </c>
      <c r="I264" s="139"/>
      <c r="J264" s="140">
        <f>ROUND(I264*H264,2)</f>
        <v>0</v>
      </c>
      <c r="K264" s="136" t="s">
        <v>331</v>
      </c>
      <c r="L264" s="33"/>
      <c r="M264" s="141" t="s">
        <v>3</v>
      </c>
      <c r="N264" s="142" t="s">
        <v>45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1815</v>
      </c>
      <c r="AT264" s="145" t="s">
        <v>259</v>
      </c>
      <c r="AU264" s="145" t="s">
        <v>83</v>
      </c>
      <c r="AY264" s="17" t="s">
        <v>257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7" t="s">
        <v>81</v>
      </c>
      <c r="BK264" s="146">
        <f>ROUND(I264*H264,2)</f>
        <v>0</v>
      </c>
      <c r="BL264" s="17" t="s">
        <v>1815</v>
      </c>
      <c r="BM264" s="145" t="s">
        <v>4544</v>
      </c>
    </row>
    <row r="265" spans="2:65" s="1" customFormat="1" ht="11.25">
      <c r="B265" s="33"/>
      <c r="D265" s="147" t="s">
        <v>265</v>
      </c>
      <c r="F265" s="148" t="s">
        <v>5684</v>
      </c>
      <c r="I265" s="149"/>
      <c r="L265" s="33"/>
      <c r="M265" s="150"/>
      <c r="T265" s="54"/>
      <c r="AT265" s="17" t="s">
        <v>265</v>
      </c>
      <c r="AU265" s="17" t="s">
        <v>83</v>
      </c>
    </row>
    <row r="266" spans="2:65" s="1" customFormat="1" ht="11.25">
      <c r="B266" s="33"/>
      <c r="D266" s="151" t="s">
        <v>267</v>
      </c>
      <c r="F266" s="152" t="s">
        <v>4545</v>
      </c>
      <c r="I266" s="149"/>
      <c r="L266" s="33"/>
      <c r="M266" s="150"/>
      <c r="T266" s="54"/>
      <c r="AT266" s="17" t="s">
        <v>267</v>
      </c>
      <c r="AU266" s="17" t="s">
        <v>83</v>
      </c>
    </row>
    <row r="267" spans="2:65" s="1" customFormat="1" ht="16.5" customHeight="1">
      <c r="B267" s="133"/>
      <c r="C267" s="134" t="s">
        <v>1820</v>
      </c>
      <c r="D267" s="134" t="s">
        <v>259</v>
      </c>
      <c r="E267" s="135" t="s">
        <v>5685</v>
      </c>
      <c r="F267" s="136" t="s">
        <v>5686</v>
      </c>
      <c r="G267" s="137" t="s">
        <v>695</v>
      </c>
      <c r="H267" s="138">
        <v>0.316</v>
      </c>
      <c r="I267" s="139"/>
      <c r="J267" s="140">
        <f>ROUND(I267*H267,2)</f>
        <v>0</v>
      </c>
      <c r="K267" s="136" t="s">
        <v>331</v>
      </c>
      <c r="L267" s="33"/>
      <c r="M267" s="141" t="s">
        <v>3</v>
      </c>
      <c r="N267" s="142" t="s">
        <v>45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1815</v>
      </c>
      <c r="AT267" s="145" t="s">
        <v>259</v>
      </c>
      <c r="AU267" s="145" t="s">
        <v>83</v>
      </c>
      <c r="AY267" s="17" t="s">
        <v>257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7" t="s">
        <v>81</v>
      </c>
      <c r="BK267" s="146">
        <f>ROUND(I267*H267,2)</f>
        <v>0</v>
      </c>
      <c r="BL267" s="17" t="s">
        <v>1815</v>
      </c>
      <c r="BM267" s="145" t="s">
        <v>4562</v>
      </c>
    </row>
    <row r="268" spans="2:65" s="1" customFormat="1" ht="11.25">
      <c r="B268" s="33"/>
      <c r="D268" s="147" t="s">
        <v>265</v>
      </c>
      <c r="F268" s="148" t="s">
        <v>5687</v>
      </c>
      <c r="I268" s="149"/>
      <c r="L268" s="33"/>
      <c r="M268" s="150"/>
      <c r="T268" s="54"/>
      <c r="AT268" s="17" t="s">
        <v>265</v>
      </c>
      <c r="AU268" s="17" t="s">
        <v>83</v>
      </c>
    </row>
    <row r="269" spans="2:65" s="1" customFormat="1" ht="11.25">
      <c r="B269" s="33"/>
      <c r="D269" s="151" t="s">
        <v>267</v>
      </c>
      <c r="F269" s="152" t="s">
        <v>4563</v>
      </c>
      <c r="I269" s="149"/>
      <c r="L269" s="33"/>
      <c r="M269" s="150"/>
      <c r="T269" s="54"/>
      <c r="AT269" s="17" t="s">
        <v>267</v>
      </c>
      <c r="AU269" s="17" t="s">
        <v>83</v>
      </c>
    </row>
    <row r="270" spans="2:65" s="11" customFormat="1" ht="25.9" customHeight="1">
      <c r="B270" s="121"/>
      <c r="D270" s="122" t="s">
        <v>73</v>
      </c>
      <c r="E270" s="123" t="s">
        <v>532</v>
      </c>
      <c r="F270" s="123" t="s">
        <v>533</v>
      </c>
      <c r="I270" s="124"/>
      <c r="J270" s="125">
        <f>BK270</f>
        <v>0</v>
      </c>
      <c r="L270" s="121"/>
      <c r="M270" s="126"/>
      <c r="P270" s="127">
        <f>SUM(P271:P288)</f>
        <v>0</v>
      </c>
      <c r="R270" s="127">
        <f>SUM(R271:R288)</f>
        <v>0</v>
      </c>
      <c r="T270" s="128">
        <f>SUM(T271:T288)</f>
        <v>0</v>
      </c>
      <c r="AR270" s="122" t="s">
        <v>95</v>
      </c>
      <c r="AT270" s="129" t="s">
        <v>73</v>
      </c>
      <c r="AU270" s="129" t="s">
        <v>74</v>
      </c>
      <c r="AY270" s="122" t="s">
        <v>257</v>
      </c>
      <c r="BK270" s="130">
        <f>SUM(BK271:BK288)</f>
        <v>0</v>
      </c>
    </row>
    <row r="271" spans="2:65" s="1" customFormat="1" ht="16.5" customHeight="1">
      <c r="B271" s="133"/>
      <c r="C271" s="134" t="s">
        <v>1835</v>
      </c>
      <c r="D271" s="134" t="s">
        <v>259</v>
      </c>
      <c r="E271" s="135" t="s">
        <v>4581</v>
      </c>
      <c r="F271" s="136" t="s">
        <v>536</v>
      </c>
      <c r="G271" s="137" t="s">
        <v>330</v>
      </c>
      <c r="H271" s="138">
        <v>2.8980000000000001</v>
      </c>
      <c r="I271" s="139"/>
      <c r="J271" s="140">
        <f>ROUND(I271*H271,2)</f>
        <v>0</v>
      </c>
      <c r="K271" s="136" t="s">
        <v>263</v>
      </c>
      <c r="L271" s="33"/>
      <c r="M271" s="141" t="s">
        <v>3</v>
      </c>
      <c r="N271" s="142" t="s">
        <v>45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2301</v>
      </c>
      <c r="AT271" s="145" t="s">
        <v>259</v>
      </c>
      <c r="AU271" s="145" t="s">
        <v>81</v>
      </c>
      <c r="AY271" s="17" t="s">
        <v>257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7" t="s">
        <v>81</v>
      </c>
      <c r="BK271" s="146">
        <f>ROUND(I271*H271,2)</f>
        <v>0</v>
      </c>
      <c r="BL271" s="17" t="s">
        <v>2301</v>
      </c>
      <c r="BM271" s="145" t="s">
        <v>4582</v>
      </c>
    </row>
    <row r="272" spans="2:65" s="1" customFormat="1" ht="19.5">
      <c r="B272" s="33"/>
      <c r="D272" s="147" t="s">
        <v>265</v>
      </c>
      <c r="F272" s="148" t="s">
        <v>538</v>
      </c>
      <c r="I272" s="149"/>
      <c r="L272" s="33"/>
      <c r="M272" s="150"/>
      <c r="T272" s="54"/>
      <c r="AT272" s="17" t="s">
        <v>265</v>
      </c>
      <c r="AU272" s="17" t="s">
        <v>81</v>
      </c>
    </row>
    <row r="273" spans="2:65" s="1" customFormat="1" ht="11.25">
      <c r="B273" s="33"/>
      <c r="D273" s="151" t="s">
        <v>267</v>
      </c>
      <c r="F273" s="152" t="s">
        <v>4583</v>
      </c>
      <c r="I273" s="149"/>
      <c r="L273" s="33"/>
      <c r="M273" s="150"/>
      <c r="T273" s="54"/>
      <c r="AT273" s="17" t="s">
        <v>267</v>
      </c>
      <c r="AU273" s="17" t="s">
        <v>81</v>
      </c>
    </row>
    <row r="274" spans="2:65" s="13" customFormat="1" ht="11.25">
      <c r="B274" s="173"/>
      <c r="D274" s="147" t="s">
        <v>269</v>
      </c>
      <c r="E274" s="174" t="s">
        <v>3</v>
      </c>
      <c r="F274" s="175" t="s">
        <v>4548</v>
      </c>
      <c r="H274" s="174" t="s">
        <v>3</v>
      </c>
      <c r="I274" s="176"/>
      <c r="L274" s="173"/>
      <c r="M274" s="177"/>
      <c r="T274" s="178"/>
      <c r="AT274" s="174" t="s">
        <v>269</v>
      </c>
      <c r="AU274" s="174" t="s">
        <v>81</v>
      </c>
      <c r="AV274" s="13" t="s">
        <v>81</v>
      </c>
      <c r="AW274" s="13" t="s">
        <v>37</v>
      </c>
      <c r="AX274" s="13" t="s">
        <v>74</v>
      </c>
      <c r="AY274" s="174" t="s">
        <v>257</v>
      </c>
    </row>
    <row r="275" spans="2:65" s="13" customFormat="1" ht="11.25">
      <c r="B275" s="173"/>
      <c r="D275" s="147" t="s">
        <v>269</v>
      </c>
      <c r="E275" s="174" t="s">
        <v>3</v>
      </c>
      <c r="F275" s="175" t="s">
        <v>4549</v>
      </c>
      <c r="H275" s="174" t="s">
        <v>3</v>
      </c>
      <c r="I275" s="176"/>
      <c r="L275" s="173"/>
      <c r="M275" s="177"/>
      <c r="T275" s="178"/>
      <c r="AT275" s="174" t="s">
        <v>269</v>
      </c>
      <c r="AU275" s="174" t="s">
        <v>81</v>
      </c>
      <c r="AV275" s="13" t="s">
        <v>81</v>
      </c>
      <c r="AW275" s="13" t="s">
        <v>37</v>
      </c>
      <c r="AX275" s="13" t="s">
        <v>74</v>
      </c>
      <c r="AY275" s="174" t="s">
        <v>257</v>
      </c>
    </row>
    <row r="276" spans="2:65" s="13" customFormat="1" ht="11.25">
      <c r="B276" s="173"/>
      <c r="D276" s="147" t="s">
        <v>269</v>
      </c>
      <c r="E276" s="174" t="s">
        <v>3</v>
      </c>
      <c r="F276" s="175" t="s">
        <v>4550</v>
      </c>
      <c r="H276" s="174" t="s">
        <v>3</v>
      </c>
      <c r="I276" s="176"/>
      <c r="L276" s="173"/>
      <c r="M276" s="177"/>
      <c r="T276" s="178"/>
      <c r="AT276" s="174" t="s">
        <v>269</v>
      </c>
      <c r="AU276" s="174" t="s">
        <v>81</v>
      </c>
      <c r="AV276" s="13" t="s">
        <v>81</v>
      </c>
      <c r="AW276" s="13" t="s">
        <v>37</v>
      </c>
      <c r="AX276" s="13" t="s">
        <v>74</v>
      </c>
      <c r="AY276" s="174" t="s">
        <v>257</v>
      </c>
    </row>
    <row r="277" spans="2:65" s="13" customFormat="1" ht="11.25">
      <c r="B277" s="173"/>
      <c r="D277" s="147" t="s">
        <v>269</v>
      </c>
      <c r="E277" s="174" t="s">
        <v>3</v>
      </c>
      <c r="F277" s="175" t="s">
        <v>4551</v>
      </c>
      <c r="H277" s="174" t="s">
        <v>3</v>
      </c>
      <c r="I277" s="176"/>
      <c r="L277" s="173"/>
      <c r="M277" s="177"/>
      <c r="T277" s="178"/>
      <c r="AT277" s="174" t="s">
        <v>269</v>
      </c>
      <c r="AU277" s="174" t="s">
        <v>81</v>
      </c>
      <c r="AV277" s="13" t="s">
        <v>81</v>
      </c>
      <c r="AW277" s="13" t="s">
        <v>37</v>
      </c>
      <c r="AX277" s="13" t="s">
        <v>74</v>
      </c>
      <c r="AY277" s="174" t="s">
        <v>257</v>
      </c>
    </row>
    <row r="278" spans="2:65" s="13" customFormat="1" ht="11.25">
      <c r="B278" s="173"/>
      <c r="D278" s="147" t="s">
        <v>269</v>
      </c>
      <c r="E278" s="174" t="s">
        <v>3</v>
      </c>
      <c r="F278" s="175" t="s">
        <v>4552</v>
      </c>
      <c r="H278" s="174" t="s">
        <v>3</v>
      </c>
      <c r="I278" s="176"/>
      <c r="L278" s="173"/>
      <c r="M278" s="177"/>
      <c r="T278" s="178"/>
      <c r="AT278" s="174" t="s">
        <v>269</v>
      </c>
      <c r="AU278" s="174" t="s">
        <v>81</v>
      </c>
      <c r="AV278" s="13" t="s">
        <v>81</v>
      </c>
      <c r="AW278" s="13" t="s">
        <v>37</v>
      </c>
      <c r="AX278" s="13" t="s">
        <v>74</v>
      </c>
      <c r="AY278" s="174" t="s">
        <v>257</v>
      </c>
    </row>
    <row r="279" spans="2:65" s="13" customFormat="1" ht="11.25">
      <c r="B279" s="173"/>
      <c r="D279" s="147" t="s">
        <v>269</v>
      </c>
      <c r="E279" s="174" t="s">
        <v>3</v>
      </c>
      <c r="F279" s="175" t="s">
        <v>4553</v>
      </c>
      <c r="H279" s="174" t="s">
        <v>3</v>
      </c>
      <c r="I279" s="176"/>
      <c r="L279" s="173"/>
      <c r="M279" s="177"/>
      <c r="T279" s="178"/>
      <c r="AT279" s="174" t="s">
        <v>269</v>
      </c>
      <c r="AU279" s="174" t="s">
        <v>81</v>
      </c>
      <c r="AV279" s="13" t="s">
        <v>81</v>
      </c>
      <c r="AW279" s="13" t="s">
        <v>37</v>
      </c>
      <c r="AX279" s="13" t="s">
        <v>74</v>
      </c>
      <c r="AY279" s="174" t="s">
        <v>257</v>
      </c>
    </row>
    <row r="280" spans="2:65" s="13" customFormat="1" ht="11.25">
      <c r="B280" s="173"/>
      <c r="D280" s="147" t="s">
        <v>269</v>
      </c>
      <c r="E280" s="174" t="s">
        <v>3</v>
      </c>
      <c r="F280" s="175" t="s">
        <v>4554</v>
      </c>
      <c r="H280" s="174" t="s">
        <v>3</v>
      </c>
      <c r="I280" s="176"/>
      <c r="L280" s="173"/>
      <c r="M280" s="177"/>
      <c r="T280" s="178"/>
      <c r="AT280" s="174" t="s">
        <v>269</v>
      </c>
      <c r="AU280" s="174" t="s">
        <v>81</v>
      </c>
      <c r="AV280" s="13" t="s">
        <v>81</v>
      </c>
      <c r="AW280" s="13" t="s">
        <v>37</v>
      </c>
      <c r="AX280" s="13" t="s">
        <v>74</v>
      </c>
      <c r="AY280" s="174" t="s">
        <v>257</v>
      </c>
    </row>
    <row r="281" spans="2:65" s="12" customFormat="1" ht="11.25">
      <c r="B281" s="153"/>
      <c r="D281" s="147" t="s">
        <v>269</v>
      </c>
      <c r="E281" s="154" t="s">
        <v>3287</v>
      </c>
      <c r="F281" s="155" t="s">
        <v>4555</v>
      </c>
      <c r="H281" s="156">
        <v>1.05</v>
      </c>
      <c r="I281" s="157"/>
      <c r="L281" s="153"/>
      <c r="M281" s="158"/>
      <c r="T281" s="159"/>
      <c r="AT281" s="154" t="s">
        <v>269</v>
      </c>
      <c r="AU281" s="154" t="s">
        <v>81</v>
      </c>
      <c r="AV281" s="12" t="s">
        <v>83</v>
      </c>
      <c r="AW281" s="12" t="s">
        <v>37</v>
      </c>
      <c r="AX281" s="12" t="s">
        <v>74</v>
      </c>
      <c r="AY281" s="154" t="s">
        <v>257</v>
      </c>
    </row>
    <row r="282" spans="2:65" s="13" customFormat="1" ht="11.25">
      <c r="B282" s="173"/>
      <c r="D282" s="147" t="s">
        <v>269</v>
      </c>
      <c r="E282" s="174" t="s">
        <v>3</v>
      </c>
      <c r="F282" s="175" t="s">
        <v>4556</v>
      </c>
      <c r="H282" s="174" t="s">
        <v>3</v>
      </c>
      <c r="I282" s="176"/>
      <c r="L282" s="173"/>
      <c r="M282" s="177"/>
      <c r="T282" s="178"/>
      <c r="AT282" s="174" t="s">
        <v>269</v>
      </c>
      <c r="AU282" s="174" t="s">
        <v>81</v>
      </c>
      <c r="AV282" s="13" t="s">
        <v>81</v>
      </c>
      <c r="AW282" s="13" t="s">
        <v>37</v>
      </c>
      <c r="AX282" s="13" t="s">
        <v>74</v>
      </c>
      <c r="AY282" s="174" t="s">
        <v>257</v>
      </c>
    </row>
    <row r="283" spans="2:65" s="12" customFormat="1" ht="11.25">
      <c r="B283" s="153"/>
      <c r="D283" s="147" t="s">
        <v>269</v>
      </c>
      <c r="E283" s="154" t="s">
        <v>3497</v>
      </c>
      <c r="F283" s="155" t="s">
        <v>4558</v>
      </c>
      <c r="H283" s="156">
        <v>0.56000000000000005</v>
      </c>
      <c r="I283" s="157"/>
      <c r="L283" s="153"/>
      <c r="M283" s="158"/>
      <c r="T283" s="159"/>
      <c r="AT283" s="154" t="s">
        <v>269</v>
      </c>
      <c r="AU283" s="154" t="s">
        <v>81</v>
      </c>
      <c r="AV283" s="12" t="s">
        <v>83</v>
      </c>
      <c r="AW283" s="12" t="s">
        <v>37</v>
      </c>
      <c r="AX283" s="12" t="s">
        <v>74</v>
      </c>
      <c r="AY283" s="154" t="s">
        <v>257</v>
      </c>
    </row>
    <row r="284" spans="2:65" s="13" customFormat="1" ht="11.25">
      <c r="B284" s="173"/>
      <c r="D284" s="147" t="s">
        <v>269</v>
      </c>
      <c r="E284" s="174" t="s">
        <v>3278</v>
      </c>
      <c r="F284" s="175" t="s">
        <v>3498</v>
      </c>
      <c r="H284" s="174" t="s">
        <v>3</v>
      </c>
      <c r="I284" s="176"/>
      <c r="L284" s="173"/>
      <c r="M284" s="177"/>
      <c r="T284" s="178"/>
      <c r="AT284" s="174" t="s">
        <v>269</v>
      </c>
      <c r="AU284" s="174" t="s">
        <v>81</v>
      </c>
      <c r="AV284" s="13" t="s">
        <v>81</v>
      </c>
      <c r="AW284" s="13" t="s">
        <v>37</v>
      </c>
      <c r="AX284" s="13" t="s">
        <v>74</v>
      </c>
      <c r="AY284" s="174" t="s">
        <v>257</v>
      </c>
    </row>
    <row r="285" spans="2:65" s="12" customFormat="1" ht="11.25">
      <c r="B285" s="153"/>
      <c r="D285" s="147" t="s">
        <v>269</v>
      </c>
      <c r="E285" s="154" t="s">
        <v>3499</v>
      </c>
      <c r="F285" s="155" t="s">
        <v>4584</v>
      </c>
      <c r="H285" s="156">
        <v>2.8980000000000001</v>
      </c>
      <c r="I285" s="157"/>
      <c r="L285" s="153"/>
      <c r="M285" s="158"/>
      <c r="T285" s="159"/>
      <c r="AT285" s="154" t="s">
        <v>269</v>
      </c>
      <c r="AU285" s="154" t="s">
        <v>81</v>
      </c>
      <c r="AV285" s="12" t="s">
        <v>83</v>
      </c>
      <c r="AW285" s="12" t="s">
        <v>37</v>
      </c>
      <c r="AX285" s="12" t="s">
        <v>81</v>
      </c>
      <c r="AY285" s="154" t="s">
        <v>257</v>
      </c>
    </row>
    <row r="286" spans="2:65" s="1" customFormat="1" ht="24.2" customHeight="1">
      <c r="B286" s="133"/>
      <c r="C286" s="134" t="s">
        <v>1840</v>
      </c>
      <c r="D286" s="134" t="s">
        <v>259</v>
      </c>
      <c r="E286" s="135" t="s">
        <v>4585</v>
      </c>
      <c r="F286" s="136" t="s">
        <v>544</v>
      </c>
      <c r="G286" s="137" t="s">
        <v>330</v>
      </c>
      <c r="H286" s="138">
        <v>0.28599999999999998</v>
      </c>
      <c r="I286" s="139"/>
      <c r="J286" s="140">
        <f>ROUND(I286*H286,2)</f>
        <v>0</v>
      </c>
      <c r="K286" s="136" t="s">
        <v>263</v>
      </c>
      <c r="L286" s="33"/>
      <c r="M286" s="141" t="s">
        <v>3</v>
      </c>
      <c r="N286" s="142" t="s">
        <v>45</v>
      </c>
      <c r="P286" s="143">
        <f>O286*H286</f>
        <v>0</v>
      </c>
      <c r="Q286" s="143">
        <v>0</v>
      </c>
      <c r="R286" s="143">
        <f>Q286*H286</f>
        <v>0</v>
      </c>
      <c r="S286" s="143">
        <v>0</v>
      </c>
      <c r="T286" s="144">
        <f>S286*H286</f>
        <v>0</v>
      </c>
      <c r="AR286" s="145" t="s">
        <v>2301</v>
      </c>
      <c r="AT286" s="145" t="s">
        <v>259</v>
      </c>
      <c r="AU286" s="145" t="s">
        <v>81</v>
      </c>
      <c r="AY286" s="17" t="s">
        <v>257</v>
      </c>
      <c r="BE286" s="146">
        <f>IF(N286="základní",J286,0)</f>
        <v>0</v>
      </c>
      <c r="BF286" s="146">
        <f>IF(N286="snížená",J286,0)</f>
        <v>0</v>
      </c>
      <c r="BG286" s="146">
        <f>IF(N286="zákl. přenesená",J286,0)</f>
        <v>0</v>
      </c>
      <c r="BH286" s="146">
        <f>IF(N286="sníž. přenesená",J286,0)</f>
        <v>0</v>
      </c>
      <c r="BI286" s="146">
        <f>IF(N286="nulová",J286,0)</f>
        <v>0</v>
      </c>
      <c r="BJ286" s="17" t="s">
        <v>81</v>
      </c>
      <c r="BK286" s="146">
        <f>ROUND(I286*H286,2)</f>
        <v>0</v>
      </c>
      <c r="BL286" s="17" t="s">
        <v>2301</v>
      </c>
      <c r="BM286" s="145" t="s">
        <v>4586</v>
      </c>
    </row>
    <row r="287" spans="2:65" s="1" customFormat="1" ht="19.5">
      <c r="B287" s="33"/>
      <c r="D287" s="147" t="s">
        <v>265</v>
      </c>
      <c r="F287" s="148" t="s">
        <v>544</v>
      </c>
      <c r="I287" s="149"/>
      <c r="L287" s="33"/>
      <c r="M287" s="150"/>
      <c r="T287" s="54"/>
      <c r="AT287" s="17" t="s">
        <v>265</v>
      </c>
      <c r="AU287" s="17" t="s">
        <v>81</v>
      </c>
    </row>
    <row r="288" spans="2:65" s="1" customFormat="1" ht="11.25">
      <c r="B288" s="33"/>
      <c r="D288" s="151" t="s">
        <v>267</v>
      </c>
      <c r="F288" s="152" t="s">
        <v>4587</v>
      </c>
      <c r="I288" s="149"/>
      <c r="L288" s="33"/>
      <c r="M288" s="190"/>
      <c r="N288" s="191"/>
      <c r="O288" s="191"/>
      <c r="P288" s="191"/>
      <c r="Q288" s="191"/>
      <c r="R288" s="191"/>
      <c r="S288" s="191"/>
      <c r="T288" s="192"/>
      <c r="AT288" s="17" t="s">
        <v>267</v>
      </c>
      <c r="AU288" s="17" t="s">
        <v>81</v>
      </c>
    </row>
    <row r="289" spans="2:12" s="1" customFormat="1" ht="6.95" customHeight="1">
      <c r="B289" s="42"/>
      <c r="C289" s="43"/>
      <c r="D289" s="43"/>
      <c r="E289" s="43"/>
      <c r="F289" s="43"/>
      <c r="G289" s="43"/>
      <c r="H289" s="43"/>
      <c r="I289" s="43"/>
      <c r="J289" s="43"/>
      <c r="K289" s="43"/>
      <c r="L289" s="33"/>
    </row>
    <row r="290" spans="2:12" ht="11.25"/>
    <row r="291" spans="2:12" ht="11.25"/>
    <row r="292" spans="2:12" ht="11.25"/>
    <row r="293" spans="2:12" ht="11.25"/>
    <row r="294" spans="2:12" ht="11.25"/>
    <row r="295" spans="2:12" ht="11.25"/>
    <row r="296" spans="2:12" ht="11.25"/>
    <row r="297" spans="2:12" ht="11.25"/>
    <row r="298" spans="2:12" ht="11.25"/>
    <row r="299" spans="2:12" ht="11.25"/>
    <row r="300" spans="2:12" ht="11.25"/>
    <row r="301" spans="2:12" ht="11.25"/>
    <row r="302" spans="2:12" ht="11.25"/>
    <row r="303" spans="2:12" ht="11.25"/>
    <row r="304" spans="2:12" ht="11.25"/>
    <row r="305" ht="11.25"/>
    <row r="306" ht="11.25"/>
    <row r="307" ht="11.25"/>
    <row r="308" ht="11.25"/>
    <row r="309" ht="11.25"/>
  </sheetData>
  <autoFilter ref="C98:K288" xr:uid="{00000000-0009-0000-0000-00001E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4" r:id="rId1" xr:uid="{00000000-0004-0000-1E00-000000000000}"/>
    <hyperlink ref="F110" r:id="rId2" xr:uid="{00000000-0004-0000-1E00-000001000000}"/>
    <hyperlink ref="F114" r:id="rId3" xr:uid="{00000000-0004-0000-1E00-000002000000}"/>
    <hyperlink ref="F119" r:id="rId4" xr:uid="{00000000-0004-0000-1E00-000003000000}"/>
    <hyperlink ref="F124" r:id="rId5" xr:uid="{00000000-0004-0000-1E00-000004000000}"/>
    <hyperlink ref="F129" r:id="rId6" xr:uid="{00000000-0004-0000-1E00-000005000000}"/>
    <hyperlink ref="F134" r:id="rId7" xr:uid="{00000000-0004-0000-1E00-000006000000}"/>
    <hyperlink ref="F139" r:id="rId8" xr:uid="{00000000-0004-0000-1E00-000007000000}"/>
    <hyperlink ref="F144" r:id="rId9" xr:uid="{00000000-0004-0000-1E00-000008000000}"/>
    <hyperlink ref="F147" r:id="rId10" xr:uid="{00000000-0004-0000-1E00-000009000000}"/>
    <hyperlink ref="F152" r:id="rId11" xr:uid="{00000000-0004-0000-1E00-00000A000000}"/>
    <hyperlink ref="F157" r:id="rId12" xr:uid="{00000000-0004-0000-1E00-00000B000000}"/>
    <hyperlink ref="F166" r:id="rId13" xr:uid="{00000000-0004-0000-1E00-00000C000000}"/>
    <hyperlink ref="F171" r:id="rId14" xr:uid="{00000000-0004-0000-1E00-00000D000000}"/>
    <hyperlink ref="F174" r:id="rId15" xr:uid="{00000000-0004-0000-1E00-00000F000000}"/>
    <hyperlink ref="F177" r:id="rId16" xr:uid="{00000000-0004-0000-1E00-000010000000}"/>
    <hyperlink ref="F180" r:id="rId17" xr:uid="{00000000-0004-0000-1E00-000011000000}"/>
    <hyperlink ref="F194" r:id="rId18" xr:uid="{00000000-0004-0000-1E00-000012000000}"/>
    <hyperlink ref="F207" r:id="rId19" xr:uid="{00000000-0004-0000-1E00-000013000000}"/>
    <hyperlink ref="F211" r:id="rId20" xr:uid="{00000000-0004-0000-1E00-000014000000}"/>
    <hyperlink ref="F218" r:id="rId21" xr:uid="{00000000-0004-0000-1E00-000015000000}"/>
    <hyperlink ref="F221" r:id="rId22" xr:uid="{00000000-0004-0000-1E00-000016000000}"/>
    <hyperlink ref="F230" r:id="rId23" xr:uid="{00000000-0004-0000-1E00-000017000000}"/>
    <hyperlink ref="F236" r:id="rId24" xr:uid="{00000000-0004-0000-1E00-000018000000}"/>
    <hyperlink ref="F247" r:id="rId25" xr:uid="{00000000-0004-0000-1E00-000019000000}"/>
    <hyperlink ref="F250" r:id="rId26" xr:uid="{00000000-0004-0000-1E00-00001A000000}"/>
    <hyperlink ref="F255" r:id="rId27" xr:uid="{00000000-0004-0000-1E00-00001B000000}"/>
    <hyperlink ref="F258" r:id="rId28" xr:uid="{00000000-0004-0000-1E00-00001C000000}"/>
    <hyperlink ref="F263" r:id="rId29" xr:uid="{00000000-0004-0000-1E00-00001D000000}"/>
    <hyperlink ref="F266" r:id="rId30" xr:uid="{00000000-0004-0000-1E00-00001E000000}"/>
    <hyperlink ref="F269" r:id="rId31" xr:uid="{00000000-0004-0000-1E00-000020000000}"/>
    <hyperlink ref="F273" r:id="rId32" xr:uid="{00000000-0004-0000-1E00-000022000000}"/>
    <hyperlink ref="F288" r:id="rId33" xr:uid="{00000000-0004-0000-1E00-000023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34"/>
  <headerFooter>
    <oddFooter>&amp;CStrana &amp;P z &amp;N</oddFooter>
  </headerFooter>
  <drawing r:id="rId3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00"/>
  <sheetViews>
    <sheetView showGridLines="0" showZeros="0" topLeftCell="A51" workbookViewId="0">
      <selection activeCell="W84" sqref="W84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s="1" customFormat="1" ht="12" customHeight="1">
      <c r="B8" s="33"/>
      <c r="D8" s="27" t="s">
        <v>219</v>
      </c>
      <c r="L8" s="33"/>
    </row>
    <row r="9" spans="2:46" s="1" customFormat="1" ht="16.5" customHeight="1">
      <c r="B9" s="33"/>
      <c r="E9" s="312" t="s">
        <v>4588</v>
      </c>
      <c r="F9" s="331"/>
      <c r="G9" s="331"/>
      <c r="H9" s="331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19</v>
      </c>
      <c r="F11" s="25" t="s">
        <v>3</v>
      </c>
      <c r="I11" s="27" t="s">
        <v>21</v>
      </c>
      <c r="J11" s="25" t="s">
        <v>3</v>
      </c>
      <c r="L11" s="33"/>
    </row>
    <row r="12" spans="2:46" s="1" customFormat="1" ht="12" customHeight="1">
      <c r="B12" s="33"/>
      <c r="D12" s="27" t="s">
        <v>23</v>
      </c>
      <c r="F12" s="25" t="s">
        <v>24</v>
      </c>
      <c r="I12" s="27" t="s">
        <v>25</v>
      </c>
      <c r="J12" s="50" t="str">
        <f>'Rekapitulace stavby'!AN8</f>
        <v>31. 3. 2023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31</v>
      </c>
      <c r="I14" s="27"/>
      <c r="J14" s="25" t="s">
        <v>3</v>
      </c>
      <c r="L14" s="33"/>
    </row>
    <row r="15" spans="2:46" s="1" customFormat="1" ht="18" customHeight="1">
      <c r="B15" s="33"/>
      <c r="E15" s="25" t="s">
        <v>33</v>
      </c>
      <c r="I15" s="27"/>
      <c r="J15" s="25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35</v>
      </c>
      <c r="I17" s="27" t="s">
        <v>32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332" t="str">
        <f>'Rekapitulace stavby'!E14</f>
        <v>Vyplň údaj</v>
      </c>
      <c r="F18" s="289"/>
      <c r="G18" s="289"/>
      <c r="H18" s="289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/>
      <c r="I20" s="27"/>
      <c r="J20" s="25"/>
      <c r="L20" s="33"/>
    </row>
    <row r="21" spans="2:12" s="1" customFormat="1" ht="18" customHeight="1">
      <c r="B21" s="33"/>
      <c r="E21" s="25"/>
      <c r="I21" s="27"/>
      <c r="J21" s="25"/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/>
      <c r="I23" s="27"/>
      <c r="J23" s="25"/>
      <c r="L23" s="33"/>
    </row>
    <row r="24" spans="2:12" s="1" customFormat="1" ht="18" customHeight="1">
      <c r="B24" s="33"/>
      <c r="E24" s="25"/>
      <c r="I24" s="27"/>
      <c r="J24" s="25"/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38</v>
      </c>
      <c r="L26" s="33"/>
    </row>
    <row r="27" spans="2:12" s="7" customFormat="1" ht="47.25" customHeight="1">
      <c r="B27" s="93"/>
      <c r="E27" s="294" t="s">
        <v>39</v>
      </c>
      <c r="F27" s="294"/>
      <c r="G27" s="294"/>
      <c r="H27" s="294"/>
      <c r="L27" s="93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4" t="s">
        <v>40</v>
      </c>
      <c r="J30" s="64">
        <f>ROUND(J83,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7" t="s">
        <v>45</v>
      </c>
      <c r="F33" s="83">
        <f>ROUND((SUM(BE83:BE99)),  2)</f>
        <v>0</v>
      </c>
      <c r="I33" s="95">
        <v>0.21</v>
      </c>
      <c r="J33" s="83">
        <f>ROUND(((SUM(BE83:BE99))*I33),  2)</f>
        <v>0</v>
      </c>
      <c r="L33" s="33"/>
    </row>
    <row r="34" spans="2:12" s="1" customFormat="1" ht="14.45" customHeight="1">
      <c r="B34" s="33"/>
      <c r="E34" s="27" t="s">
        <v>46</v>
      </c>
      <c r="F34" s="83">
        <f>ROUND((SUM(BF83:BF99)),  2)</f>
        <v>0</v>
      </c>
      <c r="I34" s="95">
        <v>0.12</v>
      </c>
      <c r="J34" s="83">
        <f>ROUND(((SUM(BF83:BF99))*I34),  2)</f>
        <v>0</v>
      </c>
      <c r="L34" s="33"/>
    </row>
    <row r="35" spans="2:12" s="1" customFormat="1" ht="14.45" hidden="1" customHeight="1">
      <c r="B35" s="33"/>
      <c r="E35" s="27" t="s">
        <v>47</v>
      </c>
      <c r="F35" s="83">
        <f>ROUND((SUM(BG83:BG99)),  2)</f>
        <v>0</v>
      </c>
      <c r="I35" s="95">
        <v>0.21</v>
      </c>
      <c r="J35" s="83">
        <f>0</f>
        <v>0</v>
      </c>
      <c r="L35" s="33"/>
    </row>
    <row r="36" spans="2:12" s="1" customFormat="1" ht="14.45" hidden="1" customHeight="1">
      <c r="B36" s="33"/>
      <c r="E36" s="27" t="s">
        <v>48</v>
      </c>
      <c r="F36" s="83">
        <f>ROUND((SUM(BH83:BH99)),  2)</f>
        <v>0</v>
      </c>
      <c r="I36" s="95">
        <v>0.12</v>
      </c>
      <c r="J36" s="83">
        <f>0</f>
        <v>0</v>
      </c>
      <c r="L36" s="33"/>
    </row>
    <row r="37" spans="2:12" s="1" customFormat="1" ht="14.45" hidden="1" customHeight="1">
      <c r="B37" s="33"/>
      <c r="E37" s="27" t="s">
        <v>49</v>
      </c>
      <c r="F37" s="83">
        <f>ROUND((SUM(BI83:BI99)),  2)</f>
        <v>0</v>
      </c>
      <c r="I37" s="95">
        <v>0</v>
      </c>
      <c r="J37" s="83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6"/>
      <c r="D39" s="97" t="s">
        <v>50</v>
      </c>
      <c r="E39" s="55"/>
      <c r="F39" s="55"/>
      <c r="G39" s="98" t="s">
        <v>51</v>
      </c>
      <c r="H39" s="99" t="s">
        <v>52</v>
      </c>
      <c r="I39" s="55"/>
      <c r="J39" s="100">
        <f>SUM(J30:J37)</f>
        <v>0</v>
      </c>
      <c r="K39" s="101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1" t="s">
        <v>225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7" t="s">
        <v>17</v>
      </c>
      <c r="L47" s="33"/>
    </row>
    <row r="48" spans="2:12" s="1" customFormat="1" ht="16.5" customHeight="1">
      <c r="B48" s="33"/>
      <c r="E48" s="329" t="str">
        <f>E7</f>
        <v>ÚČOV nát. lab. LB - Stokový systém_aktualizace 2023</v>
      </c>
      <c r="F48" s="330"/>
      <c r="G48" s="330"/>
      <c r="H48" s="330"/>
      <c r="L48" s="33"/>
    </row>
    <row r="49" spans="2:47" s="1" customFormat="1" ht="12" customHeight="1">
      <c r="B49" s="33"/>
      <c r="C49" s="27" t="s">
        <v>219</v>
      </c>
      <c r="L49" s="33"/>
    </row>
    <row r="50" spans="2:47" s="1" customFormat="1" ht="16.5" customHeight="1">
      <c r="B50" s="33"/>
      <c r="E50" s="312" t="str">
        <f>E9</f>
        <v>VRN - Vedlejší rozpočtové náklady</v>
      </c>
      <c r="F50" s="331"/>
      <c r="G50" s="331"/>
      <c r="H50" s="331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7" t="s">
        <v>23</v>
      </c>
      <c r="F52" s="25" t="str">
        <f>F12</f>
        <v>Praha 6, k.ú. Bubeneč</v>
      </c>
      <c r="I52" s="27" t="s">
        <v>25</v>
      </c>
      <c r="J52" s="50" t="str">
        <f>IF(J12="","",J12)</f>
        <v>31. 3. 2023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7" t="s">
        <v>31</v>
      </c>
      <c r="F54" s="25" t="str">
        <f>E15</f>
        <v>Hlavní město Praha</v>
      </c>
      <c r="I54" s="27"/>
      <c r="J54" s="31"/>
      <c r="L54" s="33"/>
    </row>
    <row r="55" spans="2:47" s="1" customFormat="1" ht="25.7" customHeight="1">
      <c r="B55" s="33"/>
      <c r="C55" s="27" t="s">
        <v>35</v>
      </c>
      <c r="F55" s="25" t="str">
        <f>IF(E18="","",E18)</f>
        <v>Vyplň údaj</v>
      </c>
      <c r="I55" s="27"/>
      <c r="J55" s="31"/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2" t="s">
        <v>226</v>
      </c>
      <c r="D57" s="96"/>
      <c r="E57" s="96"/>
      <c r="F57" s="96"/>
      <c r="G57" s="96"/>
      <c r="H57" s="96"/>
      <c r="I57" s="96"/>
      <c r="J57" s="103" t="s">
        <v>227</v>
      </c>
      <c r="K57" s="96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4" t="s">
        <v>72</v>
      </c>
      <c r="J59" s="64">
        <f>J83</f>
        <v>0</v>
      </c>
      <c r="L59" s="33"/>
      <c r="AU59" s="17" t="s">
        <v>228</v>
      </c>
    </row>
    <row r="60" spans="2:47" s="8" customFormat="1" ht="24.95" customHeight="1">
      <c r="B60" s="105"/>
      <c r="D60" s="106" t="s">
        <v>4589</v>
      </c>
      <c r="E60" s="107"/>
      <c r="F60" s="107"/>
      <c r="G60" s="107"/>
      <c r="H60" s="107"/>
      <c r="I60" s="107"/>
      <c r="J60" s="108">
        <f>J84</f>
        <v>0</v>
      </c>
      <c r="L60" s="105"/>
    </row>
    <row r="61" spans="2:47" s="8" customFormat="1" ht="24.95" customHeight="1">
      <c r="B61" s="105"/>
      <c r="D61" s="106" t="s">
        <v>4590</v>
      </c>
      <c r="E61" s="107"/>
      <c r="F61" s="107"/>
      <c r="G61" s="107"/>
      <c r="H61" s="107"/>
      <c r="I61" s="107"/>
      <c r="J61" s="108">
        <f>J88</f>
        <v>0</v>
      </c>
      <c r="L61" s="105"/>
    </row>
    <row r="62" spans="2:47" s="8" customFormat="1" ht="24.95" customHeight="1">
      <c r="B62" s="105"/>
      <c r="D62" s="106" t="s">
        <v>4591</v>
      </c>
      <c r="E62" s="107"/>
      <c r="F62" s="107"/>
      <c r="G62" s="107"/>
      <c r="H62" s="107"/>
      <c r="I62" s="107"/>
      <c r="J62" s="108">
        <f>J92</f>
        <v>0</v>
      </c>
      <c r="L62" s="105"/>
    </row>
    <row r="63" spans="2:47" s="8" customFormat="1" ht="24.95" customHeight="1">
      <c r="B63" s="105"/>
      <c r="D63" s="106" t="s">
        <v>4592</v>
      </c>
      <c r="E63" s="107"/>
      <c r="F63" s="107"/>
      <c r="G63" s="107"/>
      <c r="H63" s="107"/>
      <c r="I63" s="107"/>
      <c r="J63" s="108">
        <f>J96</f>
        <v>0</v>
      </c>
      <c r="L63" s="105"/>
    </row>
    <row r="64" spans="2:47" s="1" customFormat="1" ht="21.75" customHeight="1">
      <c r="B64" s="33"/>
      <c r="L64" s="33"/>
    </row>
    <row r="65" spans="2:12" s="1" customFormat="1" ht="6.95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6.95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4.95" customHeight="1">
      <c r="B70" s="33"/>
      <c r="C70" s="21" t="s">
        <v>242</v>
      </c>
      <c r="L70" s="33"/>
    </row>
    <row r="71" spans="2:12" s="1" customFormat="1" ht="6.95" customHeight="1">
      <c r="B71" s="33"/>
      <c r="L71" s="33"/>
    </row>
    <row r="72" spans="2:12" s="1" customFormat="1" ht="12" customHeight="1">
      <c r="B72" s="33"/>
      <c r="C72" s="27" t="s">
        <v>17</v>
      </c>
      <c r="L72" s="33"/>
    </row>
    <row r="73" spans="2:12" s="1" customFormat="1" ht="16.5" customHeight="1">
      <c r="B73" s="33"/>
      <c r="E73" s="329" t="str">
        <f>E7</f>
        <v>ÚČOV nát. lab. LB - Stokový systém_aktualizace 2023</v>
      </c>
      <c r="F73" s="330"/>
      <c r="G73" s="330"/>
      <c r="H73" s="330"/>
      <c r="L73" s="33"/>
    </row>
    <row r="74" spans="2:12" s="1" customFormat="1" ht="12" customHeight="1">
      <c r="B74" s="33"/>
      <c r="C74" s="27" t="s">
        <v>219</v>
      </c>
      <c r="L74" s="33"/>
    </row>
    <row r="75" spans="2:12" s="1" customFormat="1" ht="16.5" customHeight="1">
      <c r="B75" s="33"/>
      <c r="E75" s="312" t="str">
        <f>E9</f>
        <v>VRN - Vedlejší rozpočtové náklady</v>
      </c>
      <c r="F75" s="331"/>
      <c r="G75" s="331"/>
      <c r="H75" s="331"/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7" t="s">
        <v>23</v>
      </c>
      <c r="F77" s="25" t="str">
        <f>F12</f>
        <v>Praha 6, k.ú. Bubeneč</v>
      </c>
      <c r="I77" s="27" t="s">
        <v>25</v>
      </c>
      <c r="J77" s="50" t="str">
        <f>IF(J12="","",J12)</f>
        <v>31. 3. 2023</v>
      </c>
      <c r="L77" s="33"/>
    </row>
    <row r="78" spans="2:12" s="1" customFormat="1" ht="6.95" customHeight="1">
      <c r="B78" s="33"/>
      <c r="L78" s="33"/>
    </row>
    <row r="79" spans="2:12" s="1" customFormat="1" ht="25.7" customHeight="1">
      <c r="B79" s="33"/>
      <c r="C79" s="27" t="s">
        <v>31</v>
      </c>
      <c r="F79" s="25" t="str">
        <f>E15</f>
        <v>Hlavní město Praha</v>
      </c>
      <c r="I79" s="27"/>
      <c r="J79" s="31"/>
      <c r="L79" s="33"/>
    </row>
    <row r="80" spans="2:12" s="1" customFormat="1" ht="25.7" customHeight="1">
      <c r="B80" s="33"/>
      <c r="C80" s="27" t="s">
        <v>35</v>
      </c>
      <c r="F80" s="25" t="str">
        <f>IF(E18="","",E18)</f>
        <v>Vyplň údaj</v>
      </c>
      <c r="I80" s="27"/>
      <c r="J80" s="31"/>
      <c r="L80" s="33"/>
    </row>
    <row r="81" spans="2:65" s="1" customFormat="1" ht="10.35" customHeight="1">
      <c r="B81" s="33"/>
      <c r="L81" s="33"/>
    </row>
    <row r="82" spans="2:65" s="10" customFormat="1" ht="29.25" customHeight="1">
      <c r="B82" s="113"/>
      <c r="C82" s="114" t="s">
        <v>243</v>
      </c>
      <c r="D82" s="115" t="s">
        <v>59</v>
      </c>
      <c r="E82" s="115" t="s">
        <v>55</v>
      </c>
      <c r="F82" s="115" t="s">
        <v>56</v>
      </c>
      <c r="G82" s="115" t="s">
        <v>244</v>
      </c>
      <c r="H82" s="115" t="s">
        <v>245</v>
      </c>
      <c r="I82" s="115" t="s">
        <v>246</v>
      </c>
      <c r="J82" s="115" t="s">
        <v>227</v>
      </c>
      <c r="K82" s="116" t="s">
        <v>247</v>
      </c>
      <c r="L82" s="113"/>
      <c r="M82" s="57" t="s">
        <v>3</v>
      </c>
      <c r="N82" s="58" t="s">
        <v>44</v>
      </c>
      <c r="O82" s="58" t="s">
        <v>248</v>
      </c>
      <c r="P82" s="58" t="s">
        <v>249</v>
      </c>
      <c r="Q82" s="58" t="s">
        <v>250</v>
      </c>
      <c r="R82" s="58" t="s">
        <v>251</v>
      </c>
      <c r="S82" s="58" t="s">
        <v>252</v>
      </c>
      <c r="T82" s="59" t="s">
        <v>253</v>
      </c>
    </row>
    <row r="83" spans="2:65" s="1" customFormat="1" ht="22.9" customHeight="1">
      <c r="B83" s="33"/>
      <c r="C83" s="62" t="s">
        <v>254</v>
      </c>
      <c r="J83" s="117">
        <f>BK83</f>
        <v>0</v>
      </c>
      <c r="L83" s="33"/>
      <c r="M83" s="60"/>
      <c r="N83" s="51"/>
      <c r="O83" s="51"/>
      <c r="P83" s="118">
        <f>P84+P88+P92+P96</f>
        <v>0</v>
      </c>
      <c r="Q83" s="51"/>
      <c r="R83" s="118">
        <f>R84+R88+R92+R96</f>
        <v>0</v>
      </c>
      <c r="S83" s="51"/>
      <c r="T83" s="119">
        <f>T84+T88+T92+T96</f>
        <v>0</v>
      </c>
      <c r="AT83" s="17" t="s">
        <v>73</v>
      </c>
      <c r="AU83" s="17" t="s">
        <v>228</v>
      </c>
      <c r="BK83" s="120">
        <f>BK84+BK88+BK92+BK96</f>
        <v>0</v>
      </c>
    </row>
    <row r="84" spans="2:65" s="11" customFormat="1" ht="25.9" customHeight="1">
      <c r="B84" s="121"/>
      <c r="D84" s="122" t="s">
        <v>73</v>
      </c>
      <c r="E84" s="123" t="s">
        <v>4593</v>
      </c>
      <c r="F84" s="123" t="s">
        <v>4594</v>
      </c>
      <c r="I84" s="124"/>
      <c r="J84" s="125">
        <f>BK84</f>
        <v>0</v>
      </c>
      <c r="L84" s="121"/>
      <c r="M84" s="126"/>
      <c r="P84" s="127">
        <f>SUM(P85:P87)</f>
        <v>0</v>
      </c>
      <c r="R84" s="127">
        <f>SUM(R85:R87)</f>
        <v>0</v>
      </c>
      <c r="T84" s="128">
        <f>SUM(T85:T87)</f>
        <v>0</v>
      </c>
      <c r="AR84" s="122" t="s">
        <v>95</v>
      </c>
      <c r="AT84" s="129" t="s">
        <v>73</v>
      </c>
      <c r="AU84" s="129" t="s">
        <v>74</v>
      </c>
      <c r="AY84" s="122" t="s">
        <v>257</v>
      </c>
      <c r="BK84" s="130">
        <f>SUM(BK85:BK87)</f>
        <v>0</v>
      </c>
    </row>
    <row r="85" spans="2:65" s="1" customFormat="1" ht="16.5" customHeight="1">
      <c r="B85" s="133"/>
      <c r="C85" s="134" t="s">
        <v>81</v>
      </c>
      <c r="D85" s="134" t="s">
        <v>259</v>
      </c>
      <c r="E85" s="135" t="s">
        <v>4595</v>
      </c>
      <c r="F85" s="136" t="s">
        <v>4596</v>
      </c>
      <c r="G85" s="137" t="s">
        <v>4597</v>
      </c>
      <c r="H85" s="138">
        <v>1</v>
      </c>
      <c r="I85" s="139"/>
      <c r="J85" s="140">
        <f>ROUND(I85*H85,2)</f>
        <v>0</v>
      </c>
      <c r="K85" s="136" t="s">
        <v>263</v>
      </c>
      <c r="L85" s="33"/>
      <c r="M85" s="141" t="s">
        <v>3</v>
      </c>
      <c r="N85" s="142" t="s">
        <v>45</v>
      </c>
      <c r="P85" s="143">
        <f>O85*H85</f>
        <v>0</v>
      </c>
      <c r="Q85" s="143">
        <v>0</v>
      </c>
      <c r="R85" s="143">
        <f>Q85*H85</f>
        <v>0</v>
      </c>
      <c r="S85" s="143">
        <v>0</v>
      </c>
      <c r="T85" s="144">
        <f>S85*H85</f>
        <v>0</v>
      </c>
      <c r="AR85" s="145" t="s">
        <v>4598</v>
      </c>
      <c r="AT85" s="145" t="s">
        <v>259</v>
      </c>
      <c r="AU85" s="145" t="s">
        <v>81</v>
      </c>
      <c r="AY85" s="17" t="s">
        <v>257</v>
      </c>
      <c r="BE85" s="146">
        <f>IF(N85="základní",J85,0)</f>
        <v>0</v>
      </c>
      <c r="BF85" s="146">
        <f>IF(N85="snížená",J85,0)</f>
        <v>0</v>
      </c>
      <c r="BG85" s="146">
        <f>IF(N85="zákl. přenesená",J85,0)</f>
        <v>0</v>
      </c>
      <c r="BH85" s="146">
        <f>IF(N85="sníž. přenesená",J85,0)</f>
        <v>0</v>
      </c>
      <c r="BI85" s="146">
        <f>IF(N85="nulová",J85,0)</f>
        <v>0</v>
      </c>
      <c r="BJ85" s="17" t="s">
        <v>81</v>
      </c>
      <c r="BK85" s="146">
        <f>ROUND(I85*H85,2)</f>
        <v>0</v>
      </c>
      <c r="BL85" s="17" t="s">
        <v>4598</v>
      </c>
      <c r="BM85" s="145" t="s">
        <v>4599</v>
      </c>
    </row>
    <row r="86" spans="2:65" s="1" customFormat="1" ht="11.25">
      <c r="B86" s="33"/>
      <c r="D86" s="147" t="s">
        <v>265</v>
      </c>
      <c r="F86" s="148" t="s">
        <v>4596</v>
      </c>
      <c r="I86" s="149"/>
      <c r="L86" s="33"/>
      <c r="M86" s="150"/>
      <c r="T86" s="54"/>
      <c r="AT86" s="17" t="s">
        <v>265</v>
      </c>
      <c r="AU86" s="17" t="s">
        <v>81</v>
      </c>
    </row>
    <row r="87" spans="2:65" s="1" customFormat="1" ht="11.25">
      <c r="B87" s="33"/>
      <c r="D87" s="151" t="s">
        <v>267</v>
      </c>
      <c r="F87" s="152" t="s">
        <v>4600</v>
      </c>
      <c r="I87" s="149"/>
      <c r="L87" s="33"/>
      <c r="M87" s="150"/>
      <c r="T87" s="54"/>
      <c r="AT87" s="17" t="s">
        <v>267</v>
      </c>
      <c r="AU87" s="17" t="s">
        <v>81</v>
      </c>
    </row>
    <row r="88" spans="2:65" s="11" customFormat="1" ht="25.9" customHeight="1">
      <c r="B88" s="121"/>
      <c r="D88" s="122" t="s">
        <v>73</v>
      </c>
      <c r="E88" s="123" t="s">
        <v>4601</v>
      </c>
      <c r="F88" s="123" t="s">
        <v>4602</v>
      </c>
      <c r="I88" s="124"/>
      <c r="J88" s="125">
        <f>BK88</f>
        <v>0</v>
      </c>
      <c r="L88" s="121"/>
      <c r="M88" s="126"/>
      <c r="P88" s="127">
        <f>SUM(P89:P91)</f>
        <v>0</v>
      </c>
      <c r="R88" s="127">
        <f>SUM(R89:R91)</f>
        <v>0</v>
      </c>
      <c r="T88" s="128">
        <f>SUM(T89:T91)</f>
        <v>0</v>
      </c>
      <c r="AR88" s="122" t="s">
        <v>95</v>
      </c>
      <c r="AT88" s="129" t="s">
        <v>73</v>
      </c>
      <c r="AU88" s="129" t="s">
        <v>74</v>
      </c>
      <c r="AY88" s="122" t="s">
        <v>257</v>
      </c>
      <c r="BK88" s="130">
        <f>SUM(BK89:BK91)</f>
        <v>0</v>
      </c>
    </row>
    <row r="89" spans="2:65" s="1" customFormat="1" ht="16.5" customHeight="1">
      <c r="B89" s="133"/>
      <c r="C89" s="134" t="s">
        <v>83</v>
      </c>
      <c r="D89" s="134" t="s">
        <v>259</v>
      </c>
      <c r="E89" s="135" t="s">
        <v>4603</v>
      </c>
      <c r="F89" s="136" t="s">
        <v>4602</v>
      </c>
      <c r="G89" s="137" t="s">
        <v>4597</v>
      </c>
      <c r="H89" s="138">
        <v>1</v>
      </c>
      <c r="I89" s="139"/>
      <c r="J89" s="140">
        <f>ROUND(I89*H89,2)</f>
        <v>0</v>
      </c>
      <c r="K89" s="136" t="s">
        <v>263</v>
      </c>
      <c r="L89" s="33"/>
      <c r="M89" s="141" t="s">
        <v>3</v>
      </c>
      <c r="N89" s="142" t="s">
        <v>45</v>
      </c>
      <c r="P89" s="143">
        <f>O89*H89</f>
        <v>0</v>
      </c>
      <c r="Q89" s="143">
        <v>0</v>
      </c>
      <c r="R89" s="143">
        <f>Q89*H89</f>
        <v>0</v>
      </c>
      <c r="S89" s="143">
        <v>0</v>
      </c>
      <c r="T89" s="144">
        <f>S89*H89</f>
        <v>0</v>
      </c>
      <c r="AR89" s="145" t="s">
        <v>4598</v>
      </c>
      <c r="AT89" s="145" t="s">
        <v>259</v>
      </c>
      <c r="AU89" s="145" t="s">
        <v>81</v>
      </c>
      <c r="AY89" s="17" t="s">
        <v>257</v>
      </c>
      <c r="BE89" s="146">
        <f>IF(N89="základní",J89,0)</f>
        <v>0</v>
      </c>
      <c r="BF89" s="146">
        <f>IF(N89="snížená",J89,0)</f>
        <v>0</v>
      </c>
      <c r="BG89" s="146">
        <f>IF(N89="zákl. přenesená",J89,0)</f>
        <v>0</v>
      </c>
      <c r="BH89" s="146">
        <f>IF(N89="sníž. přenesená",J89,0)</f>
        <v>0</v>
      </c>
      <c r="BI89" s="146">
        <f>IF(N89="nulová",J89,0)</f>
        <v>0</v>
      </c>
      <c r="BJ89" s="17" t="s">
        <v>81</v>
      </c>
      <c r="BK89" s="146">
        <f>ROUND(I89*H89,2)</f>
        <v>0</v>
      </c>
      <c r="BL89" s="17" t="s">
        <v>4598</v>
      </c>
      <c r="BM89" s="145" t="s">
        <v>4604</v>
      </c>
    </row>
    <row r="90" spans="2:65" s="1" customFormat="1" ht="11.25">
      <c r="B90" s="33"/>
      <c r="D90" s="147" t="s">
        <v>265</v>
      </c>
      <c r="F90" s="148" t="s">
        <v>4602</v>
      </c>
      <c r="I90" s="149"/>
      <c r="L90" s="33"/>
      <c r="M90" s="150"/>
      <c r="T90" s="54"/>
      <c r="AT90" s="17" t="s">
        <v>265</v>
      </c>
      <c r="AU90" s="17" t="s">
        <v>81</v>
      </c>
    </row>
    <row r="91" spans="2:65" s="1" customFormat="1" ht="11.25">
      <c r="B91" s="33"/>
      <c r="D91" s="151" t="s">
        <v>267</v>
      </c>
      <c r="F91" s="152" t="s">
        <v>4605</v>
      </c>
      <c r="I91" s="149"/>
      <c r="L91" s="33"/>
      <c r="M91" s="150"/>
      <c r="T91" s="54"/>
      <c r="AT91" s="17" t="s">
        <v>267</v>
      </c>
      <c r="AU91" s="17" t="s">
        <v>81</v>
      </c>
    </row>
    <row r="92" spans="2:65" s="11" customFormat="1" ht="25.9" customHeight="1">
      <c r="B92" s="121"/>
      <c r="D92" s="122" t="s">
        <v>73</v>
      </c>
      <c r="E92" s="123" t="s">
        <v>4606</v>
      </c>
      <c r="F92" s="123" t="s">
        <v>4607</v>
      </c>
      <c r="I92" s="124"/>
      <c r="J92" s="125">
        <f>BK92</f>
        <v>0</v>
      </c>
      <c r="L92" s="121"/>
      <c r="M92" s="126"/>
      <c r="P92" s="127">
        <f>SUM(P93:P95)</f>
        <v>0</v>
      </c>
      <c r="R92" s="127">
        <f>SUM(R93:R95)</f>
        <v>0</v>
      </c>
      <c r="T92" s="128">
        <f>SUM(T93:T95)</f>
        <v>0</v>
      </c>
      <c r="AR92" s="122" t="s">
        <v>95</v>
      </c>
      <c r="AT92" s="129" t="s">
        <v>73</v>
      </c>
      <c r="AU92" s="129" t="s">
        <v>74</v>
      </c>
      <c r="AY92" s="122" t="s">
        <v>257</v>
      </c>
      <c r="BK92" s="130">
        <f>SUM(BK93:BK95)</f>
        <v>0</v>
      </c>
    </row>
    <row r="93" spans="2:65" s="1" customFormat="1" ht="16.5" customHeight="1">
      <c r="B93" s="133"/>
      <c r="C93" s="134" t="s">
        <v>90</v>
      </c>
      <c r="D93" s="134" t="s">
        <v>259</v>
      </c>
      <c r="E93" s="135" t="s">
        <v>4608</v>
      </c>
      <c r="F93" s="136" t="s">
        <v>4607</v>
      </c>
      <c r="G93" s="137" t="s">
        <v>4597</v>
      </c>
      <c r="H93" s="138">
        <v>1</v>
      </c>
      <c r="I93" s="139"/>
      <c r="J93" s="140">
        <f>ROUND(I93*H93,2)</f>
        <v>0</v>
      </c>
      <c r="K93" s="136" t="s">
        <v>263</v>
      </c>
      <c r="L93" s="33"/>
      <c r="M93" s="141" t="s">
        <v>3</v>
      </c>
      <c r="N93" s="142" t="s">
        <v>45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4598</v>
      </c>
      <c r="AT93" s="145" t="s">
        <v>259</v>
      </c>
      <c r="AU93" s="145" t="s">
        <v>81</v>
      </c>
      <c r="AY93" s="17" t="s">
        <v>257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7" t="s">
        <v>81</v>
      </c>
      <c r="BK93" s="146">
        <f>ROUND(I93*H93,2)</f>
        <v>0</v>
      </c>
      <c r="BL93" s="17" t="s">
        <v>4598</v>
      </c>
      <c r="BM93" s="145" t="s">
        <v>4609</v>
      </c>
    </row>
    <row r="94" spans="2:65" s="1" customFormat="1" ht="11.25">
      <c r="B94" s="33"/>
      <c r="D94" s="147" t="s">
        <v>265</v>
      </c>
      <c r="F94" s="148" t="s">
        <v>4607</v>
      </c>
      <c r="I94" s="149"/>
      <c r="L94" s="33"/>
      <c r="M94" s="150"/>
      <c r="T94" s="54"/>
      <c r="AT94" s="17" t="s">
        <v>265</v>
      </c>
      <c r="AU94" s="17" t="s">
        <v>81</v>
      </c>
    </row>
    <row r="95" spans="2:65" s="1" customFormat="1" ht="11.25">
      <c r="B95" s="33"/>
      <c r="D95" s="151" t="s">
        <v>267</v>
      </c>
      <c r="F95" s="152" t="s">
        <v>4610</v>
      </c>
      <c r="I95" s="149"/>
      <c r="L95" s="33"/>
      <c r="M95" s="150"/>
      <c r="T95" s="54"/>
      <c r="AT95" s="17" t="s">
        <v>267</v>
      </c>
      <c r="AU95" s="17" t="s">
        <v>81</v>
      </c>
    </row>
    <row r="96" spans="2:65" s="11" customFormat="1" ht="25.9" customHeight="1">
      <c r="B96" s="121"/>
      <c r="D96" s="122" t="s">
        <v>73</v>
      </c>
      <c r="E96" s="123" t="s">
        <v>4611</v>
      </c>
      <c r="F96" s="123" t="s">
        <v>206</v>
      </c>
      <c r="I96" s="124"/>
      <c r="J96" s="125">
        <f>BK96</f>
        <v>0</v>
      </c>
      <c r="L96" s="121"/>
      <c r="M96" s="126"/>
      <c r="P96" s="127">
        <f>SUM(P97:P99)</f>
        <v>0</v>
      </c>
      <c r="R96" s="127">
        <f>SUM(R97:R99)</f>
        <v>0</v>
      </c>
      <c r="T96" s="128">
        <f>SUM(T97:T99)</f>
        <v>0</v>
      </c>
      <c r="AR96" s="122" t="s">
        <v>95</v>
      </c>
      <c r="AT96" s="129" t="s">
        <v>73</v>
      </c>
      <c r="AU96" s="129" t="s">
        <v>74</v>
      </c>
      <c r="AY96" s="122" t="s">
        <v>257</v>
      </c>
      <c r="BK96" s="130">
        <f>SUM(BK97:BK99)</f>
        <v>0</v>
      </c>
    </row>
    <row r="97" spans="2:65" s="1" customFormat="1" ht="16.5" customHeight="1">
      <c r="B97" s="133"/>
      <c r="C97" s="134" t="s">
        <v>95</v>
      </c>
      <c r="D97" s="134" t="s">
        <v>259</v>
      </c>
      <c r="E97" s="135" t="s">
        <v>4612</v>
      </c>
      <c r="F97" s="136" t="s">
        <v>206</v>
      </c>
      <c r="G97" s="137" t="s">
        <v>4597</v>
      </c>
      <c r="H97" s="138">
        <v>1</v>
      </c>
      <c r="I97" s="139"/>
      <c r="J97" s="140">
        <f>ROUND(I97*H97,2)</f>
        <v>0</v>
      </c>
      <c r="K97" s="136" t="s">
        <v>263</v>
      </c>
      <c r="L97" s="33"/>
      <c r="M97" s="141" t="s">
        <v>3</v>
      </c>
      <c r="N97" s="142" t="s">
        <v>45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4598</v>
      </c>
      <c r="AT97" s="145" t="s">
        <v>259</v>
      </c>
      <c r="AU97" s="145" t="s">
        <v>81</v>
      </c>
      <c r="AY97" s="17" t="s">
        <v>257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7" t="s">
        <v>81</v>
      </c>
      <c r="BK97" s="146">
        <f>ROUND(I97*H97,2)</f>
        <v>0</v>
      </c>
      <c r="BL97" s="17" t="s">
        <v>4598</v>
      </c>
      <c r="BM97" s="145" t="s">
        <v>4613</v>
      </c>
    </row>
    <row r="98" spans="2:65" s="1" customFormat="1" ht="11.25">
      <c r="B98" s="33"/>
      <c r="D98" s="147" t="s">
        <v>265</v>
      </c>
      <c r="F98" s="148" t="s">
        <v>206</v>
      </c>
      <c r="I98" s="149"/>
      <c r="L98" s="33"/>
      <c r="M98" s="150"/>
      <c r="T98" s="54"/>
      <c r="AT98" s="17" t="s">
        <v>265</v>
      </c>
      <c r="AU98" s="17" t="s">
        <v>81</v>
      </c>
    </row>
    <row r="99" spans="2:65" s="1" customFormat="1" ht="11.25">
      <c r="B99" s="33"/>
      <c r="D99" s="151" t="s">
        <v>267</v>
      </c>
      <c r="F99" s="152" t="s">
        <v>4614</v>
      </c>
      <c r="I99" s="149"/>
      <c r="L99" s="33"/>
      <c r="M99" s="190"/>
      <c r="N99" s="191"/>
      <c r="O99" s="191"/>
      <c r="P99" s="191"/>
      <c r="Q99" s="191"/>
      <c r="R99" s="191"/>
      <c r="S99" s="191"/>
      <c r="T99" s="192"/>
      <c r="AT99" s="17" t="s">
        <v>267</v>
      </c>
      <c r="AU99" s="17" t="s">
        <v>81</v>
      </c>
    </row>
    <row r="100" spans="2:65" s="1" customFormat="1" ht="6.95" customHeight="1"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33"/>
    </row>
  </sheetData>
  <autoFilter ref="C82:K99" xr:uid="{00000000-0009-0000-0000-00001F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1F00-000000000000}"/>
    <hyperlink ref="F91" r:id="rId2" xr:uid="{00000000-0004-0000-1F00-000001000000}"/>
    <hyperlink ref="F95" r:id="rId3" xr:uid="{00000000-0004-0000-1F00-000002000000}"/>
    <hyperlink ref="F99" r:id="rId4" xr:uid="{00000000-0004-0000-1F00-000003000000}"/>
  </hyperlinks>
  <pageMargins left="0.39374999999999999" right="0.39374999999999999" top="0.39374999999999999" bottom="0.39374999999999999" header="0" footer="0"/>
  <pageSetup paperSize="9" scale="84" fitToHeight="100" orientation="landscape" blackAndWhite="1" r:id="rId5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29"/>
  <sheetViews>
    <sheetView showGridLines="0" showZeros="0" topLeftCell="A51" workbookViewId="0">
      <selection activeCell="V92" sqref="V92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5" t="s">
        <v>6</v>
      </c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83</v>
      </c>
    </row>
    <row r="4" spans="2:46" ht="24.95" customHeight="1">
      <c r="B4" s="20"/>
      <c r="D4" s="21" t="s">
        <v>212</v>
      </c>
      <c r="L4" s="20"/>
      <c r="M4" s="92" t="s">
        <v>11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17</v>
      </c>
      <c r="L6" s="20"/>
    </row>
    <row r="7" spans="2:46" ht="16.5" customHeight="1">
      <c r="B7" s="20"/>
      <c r="E7" s="329" t="str">
        <f>'Rekapitulace stavby'!K6</f>
        <v>ÚČOV nát. lab. LB - Stokový systém_aktualizace 2023</v>
      </c>
      <c r="F7" s="330"/>
      <c r="G7" s="330"/>
      <c r="H7" s="330"/>
      <c r="L7" s="20"/>
    </row>
    <row r="8" spans="2:46" s="1" customFormat="1" ht="12" customHeight="1">
      <c r="B8" s="33"/>
      <c r="D8" s="27" t="s">
        <v>219</v>
      </c>
      <c r="L8" s="33"/>
    </row>
    <row r="9" spans="2:46" s="1" customFormat="1" ht="16.5" customHeight="1">
      <c r="B9" s="33"/>
      <c r="E9" s="312" t="s">
        <v>4615</v>
      </c>
      <c r="F9" s="331"/>
      <c r="G9" s="331"/>
      <c r="H9" s="331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19</v>
      </c>
      <c r="F11" s="25" t="s">
        <v>3</v>
      </c>
      <c r="I11" s="27" t="s">
        <v>21</v>
      </c>
      <c r="J11" s="25" t="s">
        <v>3</v>
      </c>
      <c r="L11" s="33"/>
    </row>
    <row r="12" spans="2:46" s="1" customFormat="1" ht="12" customHeight="1">
      <c r="B12" s="33"/>
      <c r="D12" s="27" t="s">
        <v>23</v>
      </c>
      <c r="F12" s="25" t="s">
        <v>24</v>
      </c>
      <c r="I12" s="27" t="s">
        <v>25</v>
      </c>
      <c r="J12" s="50" t="str">
        <f>'Rekapitulace stavby'!AN8</f>
        <v>31. 3. 2023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31</v>
      </c>
      <c r="I14" s="27"/>
      <c r="J14" s="25" t="s">
        <v>3</v>
      </c>
      <c r="L14" s="33"/>
    </row>
    <row r="15" spans="2:46" s="1" customFormat="1" ht="18" customHeight="1">
      <c r="B15" s="33"/>
      <c r="E15" s="25" t="s">
        <v>33</v>
      </c>
      <c r="I15" s="27"/>
      <c r="J15" s="25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35</v>
      </c>
      <c r="I17" s="27" t="s">
        <v>32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332" t="str">
        <f>'Rekapitulace stavby'!E14</f>
        <v>Vyplň údaj</v>
      </c>
      <c r="F18" s="289"/>
      <c r="G18" s="289"/>
      <c r="H18" s="289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/>
      <c r="I20" s="27"/>
      <c r="J20" s="25" t="s">
        <v>3</v>
      </c>
      <c r="L20" s="33"/>
    </row>
    <row r="21" spans="2:12" s="1" customFormat="1" ht="18" customHeight="1">
      <c r="B21" s="33"/>
      <c r="E21" s="25"/>
      <c r="I21" s="27"/>
      <c r="J21" s="25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/>
      <c r="I23" s="27"/>
      <c r="J23" s="25" t="s">
        <v>3</v>
      </c>
      <c r="L23" s="33"/>
    </row>
    <row r="24" spans="2:12" s="1" customFormat="1" ht="18" customHeight="1">
      <c r="B24" s="33"/>
      <c r="E24" s="25"/>
      <c r="I24" s="27"/>
      <c r="J24" s="25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38</v>
      </c>
      <c r="L26" s="33"/>
    </row>
    <row r="27" spans="2:12" s="7" customFormat="1" ht="47.25" customHeight="1">
      <c r="B27" s="93"/>
      <c r="E27" s="294" t="s">
        <v>39</v>
      </c>
      <c r="F27" s="294"/>
      <c r="G27" s="294"/>
      <c r="H27" s="294"/>
      <c r="L27" s="93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4" t="s">
        <v>40</v>
      </c>
      <c r="J30" s="64">
        <f>ROUND(J81,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7" t="s">
        <v>45</v>
      </c>
      <c r="F33" s="83">
        <f>ROUND((SUM(BE81:BE128)),  2)</f>
        <v>0</v>
      </c>
      <c r="I33" s="95">
        <v>0.21</v>
      </c>
      <c r="J33" s="83">
        <f>ROUND(((SUM(BE81:BE128))*I33),  2)</f>
        <v>0</v>
      </c>
      <c r="L33" s="33"/>
    </row>
    <row r="34" spans="2:12" s="1" customFormat="1" ht="14.45" customHeight="1">
      <c r="B34" s="33"/>
      <c r="E34" s="27" t="s">
        <v>46</v>
      </c>
      <c r="F34" s="83">
        <f>ROUND((SUM(BF81:BF128)),  2)</f>
        <v>0</v>
      </c>
      <c r="I34" s="95">
        <v>0.12</v>
      </c>
      <c r="J34" s="83">
        <f>ROUND(((SUM(BF81:BF128))*I34),  2)</f>
        <v>0</v>
      </c>
      <c r="L34" s="33"/>
    </row>
    <row r="35" spans="2:12" s="1" customFormat="1" ht="14.45" hidden="1" customHeight="1">
      <c r="B35" s="33"/>
      <c r="E35" s="27" t="s">
        <v>47</v>
      </c>
      <c r="F35" s="83">
        <f>ROUND((SUM(BG81:BG128)),  2)</f>
        <v>0</v>
      </c>
      <c r="I35" s="95">
        <v>0.21</v>
      </c>
      <c r="J35" s="83">
        <f>0</f>
        <v>0</v>
      </c>
      <c r="L35" s="33"/>
    </row>
    <row r="36" spans="2:12" s="1" customFormat="1" ht="14.45" hidden="1" customHeight="1">
      <c r="B36" s="33"/>
      <c r="E36" s="27" t="s">
        <v>48</v>
      </c>
      <c r="F36" s="83">
        <f>ROUND((SUM(BH81:BH128)),  2)</f>
        <v>0</v>
      </c>
      <c r="I36" s="95">
        <v>0.12</v>
      </c>
      <c r="J36" s="83">
        <f>0</f>
        <v>0</v>
      </c>
      <c r="L36" s="33"/>
    </row>
    <row r="37" spans="2:12" s="1" customFormat="1" ht="14.45" hidden="1" customHeight="1">
      <c r="B37" s="33"/>
      <c r="E37" s="27" t="s">
        <v>49</v>
      </c>
      <c r="F37" s="83">
        <f>ROUND((SUM(BI81:BI128)),  2)</f>
        <v>0</v>
      </c>
      <c r="I37" s="95">
        <v>0</v>
      </c>
      <c r="J37" s="83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6"/>
      <c r="D39" s="97" t="s">
        <v>50</v>
      </c>
      <c r="E39" s="55"/>
      <c r="F39" s="55"/>
      <c r="G39" s="98" t="s">
        <v>51</v>
      </c>
      <c r="H39" s="99" t="s">
        <v>52</v>
      </c>
      <c r="I39" s="55"/>
      <c r="J39" s="100">
        <f>SUM(J30:J37)</f>
        <v>0</v>
      </c>
      <c r="K39" s="101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1" t="s">
        <v>225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7" t="s">
        <v>17</v>
      </c>
      <c r="L47" s="33"/>
    </row>
    <row r="48" spans="2:12" s="1" customFormat="1" ht="16.5" customHeight="1">
      <c r="B48" s="33"/>
      <c r="E48" s="329" t="str">
        <f>E7</f>
        <v>ÚČOV nát. lab. LB - Stokový systém_aktualizace 2023</v>
      </c>
      <c r="F48" s="330"/>
      <c r="G48" s="330"/>
      <c r="H48" s="330"/>
      <c r="L48" s="33"/>
    </row>
    <row r="49" spans="2:47" s="1" customFormat="1" ht="12" customHeight="1">
      <c r="B49" s="33"/>
      <c r="C49" s="27" t="s">
        <v>219</v>
      </c>
      <c r="L49" s="33"/>
    </row>
    <row r="50" spans="2:47" s="1" customFormat="1" ht="16.5" customHeight="1">
      <c r="B50" s="33"/>
      <c r="E50" s="312" t="str">
        <f>E9</f>
        <v>ON - Ostatní náklady</v>
      </c>
      <c r="F50" s="331"/>
      <c r="G50" s="331"/>
      <c r="H50" s="331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7" t="s">
        <v>23</v>
      </c>
      <c r="F52" s="25" t="str">
        <f>F12</f>
        <v>Praha 6, k.ú. Bubeneč</v>
      </c>
      <c r="I52" s="27" t="s">
        <v>25</v>
      </c>
      <c r="J52" s="50" t="str">
        <f>IF(J12="","",J12)</f>
        <v>31. 3. 2023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7" t="s">
        <v>31</v>
      </c>
      <c r="F54" s="25" t="str">
        <f>E15</f>
        <v>Hlavní město Praha</v>
      </c>
      <c r="I54" s="27"/>
      <c r="J54" s="31"/>
      <c r="L54" s="33"/>
    </row>
    <row r="55" spans="2:47" s="1" customFormat="1" ht="25.7" customHeight="1">
      <c r="B55" s="33"/>
      <c r="C55" s="27" t="s">
        <v>35</v>
      </c>
      <c r="F55" s="25" t="str">
        <f>IF(E18="","",E18)</f>
        <v>Vyplň údaj</v>
      </c>
      <c r="I55" s="27"/>
      <c r="J55" s="31"/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2" t="s">
        <v>226</v>
      </c>
      <c r="D57" s="96"/>
      <c r="E57" s="96"/>
      <c r="F57" s="96"/>
      <c r="G57" s="96"/>
      <c r="H57" s="96"/>
      <c r="I57" s="96"/>
      <c r="J57" s="103" t="s">
        <v>227</v>
      </c>
      <c r="K57" s="96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4" t="s">
        <v>72</v>
      </c>
      <c r="J59" s="64">
        <f>J81</f>
        <v>0</v>
      </c>
      <c r="L59" s="33"/>
      <c r="AU59" s="17" t="s">
        <v>228</v>
      </c>
    </row>
    <row r="60" spans="2:47" s="8" customFormat="1" ht="24.95" customHeight="1">
      <c r="B60" s="105"/>
      <c r="D60" s="106" t="s">
        <v>4616</v>
      </c>
      <c r="E60" s="107"/>
      <c r="F60" s="107"/>
      <c r="G60" s="107"/>
      <c r="H60" s="107"/>
      <c r="I60" s="107"/>
      <c r="J60" s="108">
        <f>J82</f>
        <v>0</v>
      </c>
      <c r="L60" s="105"/>
    </row>
    <row r="61" spans="2:47" s="8" customFormat="1" ht="24.95" customHeight="1">
      <c r="B61" s="105"/>
      <c r="D61" s="106" t="s">
        <v>4592</v>
      </c>
      <c r="E61" s="107"/>
      <c r="F61" s="107"/>
      <c r="G61" s="107"/>
      <c r="H61" s="107"/>
      <c r="I61" s="107"/>
      <c r="J61" s="108">
        <f>J89</f>
        <v>0</v>
      </c>
      <c r="L61" s="105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1" t="s">
        <v>242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7" t="s">
        <v>17</v>
      </c>
      <c r="L70" s="33"/>
    </row>
    <row r="71" spans="2:20" s="1" customFormat="1" ht="16.5" customHeight="1">
      <c r="B71" s="33"/>
      <c r="E71" s="329" t="str">
        <f>E7</f>
        <v>ÚČOV nát. lab. LB - Stokový systém_aktualizace 2023</v>
      </c>
      <c r="F71" s="330"/>
      <c r="G71" s="330"/>
      <c r="H71" s="330"/>
      <c r="L71" s="33"/>
    </row>
    <row r="72" spans="2:20" s="1" customFormat="1" ht="12" customHeight="1">
      <c r="B72" s="33"/>
      <c r="C72" s="27" t="s">
        <v>219</v>
      </c>
      <c r="L72" s="33"/>
    </row>
    <row r="73" spans="2:20" s="1" customFormat="1" ht="16.5" customHeight="1">
      <c r="B73" s="33"/>
      <c r="E73" s="312" t="str">
        <f>E9</f>
        <v>ON - Ostatní náklady</v>
      </c>
      <c r="F73" s="331"/>
      <c r="G73" s="331"/>
      <c r="H73" s="331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7" t="s">
        <v>23</v>
      </c>
      <c r="F75" s="25" t="str">
        <f>F12</f>
        <v>Praha 6, k.ú. Bubeneč</v>
      </c>
      <c r="I75" s="27" t="s">
        <v>25</v>
      </c>
      <c r="J75" s="50" t="str">
        <f>IF(J12="","",J12)</f>
        <v>31. 3. 2023</v>
      </c>
      <c r="L75" s="33"/>
    </row>
    <row r="76" spans="2:20" s="1" customFormat="1" ht="6.95" customHeight="1">
      <c r="B76" s="33"/>
      <c r="L76" s="33"/>
    </row>
    <row r="77" spans="2:20" s="1" customFormat="1" ht="25.7" customHeight="1">
      <c r="B77" s="33"/>
      <c r="C77" s="27" t="s">
        <v>31</v>
      </c>
      <c r="F77" s="25" t="str">
        <f>E15</f>
        <v>Hlavní město Praha</v>
      </c>
      <c r="I77" s="27"/>
      <c r="J77" s="31"/>
      <c r="L77" s="33"/>
    </row>
    <row r="78" spans="2:20" s="1" customFormat="1" ht="25.7" customHeight="1">
      <c r="B78" s="33"/>
      <c r="C78" s="27" t="s">
        <v>35</v>
      </c>
      <c r="F78" s="25" t="str">
        <f>IF(E18="","",E18)</f>
        <v>Vyplň údaj</v>
      </c>
      <c r="I78" s="27"/>
      <c r="J78" s="31"/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3"/>
      <c r="C80" s="114" t="s">
        <v>243</v>
      </c>
      <c r="D80" s="115" t="s">
        <v>59</v>
      </c>
      <c r="E80" s="115" t="s">
        <v>55</v>
      </c>
      <c r="F80" s="115" t="s">
        <v>56</v>
      </c>
      <c r="G80" s="115" t="s">
        <v>244</v>
      </c>
      <c r="H80" s="115" t="s">
        <v>245</v>
      </c>
      <c r="I80" s="115" t="s">
        <v>246</v>
      </c>
      <c r="J80" s="115" t="s">
        <v>227</v>
      </c>
      <c r="K80" s="116" t="s">
        <v>247</v>
      </c>
      <c r="L80" s="113"/>
      <c r="M80" s="57" t="s">
        <v>3</v>
      </c>
      <c r="N80" s="58" t="s">
        <v>44</v>
      </c>
      <c r="O80" s="58" t="s">
        <v>248</v>
      </c>
      <c r="P80" s="58" t="s">
        <v>249</v>
      </c>
      <c r="Q80" s="58" t="s">
        <v>250</v>
      </c>
      <c r="R80" s="58" t="s">
        <v>251</v>
      </c>
      <c r="S80" s="58" t="s">
        <v>252</v>
      </c>
      <c r="T80" s="59" t="s">
        <v>253</v>
      </c>
    </row>
    <row r="81" spans="2:65" s="1" customFormat="1" ht="22.9" customHeight="1">
      <c r="B81" s="33"/>
      <c r="C81" s="62" t="s">
        <v>254</v>
      </c>
      <c r="J81" s="117">
        <f>BK81</f>
        <v>0</v>
      </c>
      <c r="L81" s="33"/>
      <c r="M81" s="60"/>
      <c r="N81" s="51"/>
      <c r="O81" s="51"/>
      <c r="P81" s="118">
        <f>P82+P89</f>
        <v>0</v>
      </c>
      <c r="Q81" s="51"/>
      <c r="R81" s="118">
        <f>R82+R89</f>
        <v>0</v>
      </c>
      <c r="S81" s="51"/>
      <c r="T81" s="119">
        <f>T82+T89</f>
        <v>0</v>
      </c>
      <c r="AT81" s="17" t="s">
        <v>73</v>
      </c>
      <c r="AU81" s="17" t="s">
        <v>228</v>
      </c>
      <c r="BK81" s="120">
        <f>BK82+BK89</f>
        <v>0</v>
      </c>
    </row>
    <row r="82" spans="2:65" s="11" customFormat="1" ht="25.9" customHeight="1">
      <c r="B82" s="121"/>
      <c r="D82" s="122" t="s">
        <v>73</v>
      </c>
      <c r="E82" s="123" t="s">
        <v>4617</v>
      </c>
      <c r="F82" s="123" t="s">
        <v>4618</v>
      </c>
      <c r="I82" s="124"/>
      <c r="J82" s="125">
        <f>BK82</f>
        <v>0</v>
      </c>
      <c r="L82" s="121"/>
      <c r="M82" s="126"/>
      <c r="P82" s="127">
        <f>SUM(P83:P88)</f>
        <v>0</v>
      </c>
      <c r="R82" s="127">
        <f>SUM(R83:R88)</f>
        <v>0</v>
      </c>
      <c r="T82" s="128">
        <f>SUM(T83:T88)</f>
        <v>0</v>
      </c>
      <c r="AR82" s="122" t="s">
        <v>95</v>
      </c>
      <c r="AT82" s="129" t="s">
        <v>73</v>
      </c>
      <c r="AU82" s="129" t="s">
        <v>74</v>
      </c>
      <c r="AY82" s="122" t="s">
        <v>257</v>
      </c>
      <c r="BK82" s="130">
        <f>SUM(BK83:BK88)</f>
        <v>0</v>
      </c>
    </row>
    <row r="83" spans="2:65" s="1" customFormat="1" ht="16.5" customHeight="1">
      <c r="B83" s="133"/>
      <c r="C83" s="134" t="s">
        <v>81</v>
      </c>
      <c r="D83" s="134" t="s">
        <v>259</v>
      </c>
      <c r="E83" s="135" t="s">
        <v>4619</v>
      </c>
      <c r="F83" s="136" t="s">
        <v>4620</v>
      </c>
      <c r="G83" s="137" t="s">
        <v>1028</v>
      </c>
      <c r="H83" s="138">
        <v>1</v>
      </c>
      <c r="I83" s="139"/>
      <c r="J83" s="140">
        <f>ROUND(I83*H83,2)</f>
        <v>0</v>
      </c>
      <c r="K83" s="136" t="s">
        <v>331</v>
      </c>
      <c r="L83" s="33"/>
      <c r="M83" s="141" t="s">
        <v>3</v>
      </c>
      <c r="N83" s="142" t="s">
        <v>45</v>
      </c>
      <c r="P83" s="143">
        <f>O83*H83</f>
        <v>0</v>
      </c>
      <c r="Q83" s="143">
        <v>0</v>
      </c>
      <c r="R83" s="143">
        <f>Q83*H83</f>
        <v>0</v>
      </c>
      <c r="S83" s="143">
        <v>0</v>
      </c>
      <c r="T83" s="144">
        <f>S83*H83</f>
        <v>0</v>
      </c>
      <c r="AR83" s="145" t="s">
        <v>2301</v>
      </c>
      <c r="AT83" s="145" t="s">
        <v>259</v>
      </c>
      <c r="AU83" s="145" t="s">
        <v>81</v>
      </c>
      <c r="AY83" s="17" t="s">
        <v>257</v>
      </c>
      <c r="BE83" s="146">
        <f>IF(N83="základní",J83,0)</f>
        <v>0</v>
      </c>
      <c r="BF83" s="146">
        <f>IF(N83="snížená",J83,0)</f>
        <v>0</v>
      </c>
      <c r="BG83" s="146">
        <f>IF(N83="zákl. přenesená",J83,0)</f>
        <v>0</v>
      </c>
      <c r="BH83" s="146">
        <f>IF(N83="sníž. přenesená",J83,0)</f>
        <v>0</v>
      </c>
      <c r="BI83" s="146">
        <f>IF(N83="nulová",J83,0)</f>
        <v>0</v>
      </c>
      <c r="BJ83" s="17" t="s">
        <v>81</v>
      </c>
      <c r="BK83" s="146">
        <f>ROUND(I83*H83,2)</f>
        <v>0</v>
      </c>
      <c r="BL83" s="17" t="s">
        <v>2301</v>
      </c>
      <c r="BM83" s="145" t="s">
        <v>4621</v>
      </c>
    </row>
    <row r="84" spans="2:65" s="1" customFormat="1" ht="11.25">
      <c r="B84" s="33"/>
      <c r="D84" s="147" t="s">
        <v>265</v>
      </c>
      <c r="F84" s="148" t="s">
        <v>4620</v>
      </c>
      <c r="I84" s="149"/>
      <c r="L84" s="33"/>
      <c r="M84" s="150"/>
      <c r="T84" s="54"/>
      <c r="AT84" s="17" t="s">
        <v>265</v>
      </c>
      <c r="AU84" s="17" t="s">
        <v>81</v>
      </c>
    </row>
    <row r="85" spans="2:65" s="13" customFormat="1" ht="11.25">
      <c r="B85" s="173"/>
      <c r="D85" s="147" t="s">
        <v>269</v>
      </c>
      <c r="E85" s="174" t="s">
        <v>3</v>
      </c>
      <c r="F85" s="175" t="s">
        <v>4622</v>
      </c>
      <c r="H85" s="174" t="s">
        <v>3</v>
      </c>
      <c r="I85" s="176"/>
      <c r="L85" s="173"/>
      <c r="M85" s="177"/>
      <c r="T85" s="178"/>
      <c r="AT85" s="174" t="s">
        <v>269</v>
      </c>
      <c r="AU85" s="174" t="s">
        <v>81</v>
      </c>
      <c r="AV85" s="13" t="s">
        <v>81</v>
      </c>
      <c r="AW85" s="13" t="s">
        <v>37</v>
      </c>
      <c r="AX85" s="13" t="s">
        <v>74</v>
      </c>
      <c r="AY85" s="174" t="s">
        <v>257</v>
      </c>
    </row>
    <row r="86" spans="2:65" s="12" customFormat="1" ht="11.25">
      <c r="B86" s="153"/>
      <c r="D86" s="147" t="s">
        <v>269</v>
      </c>
      <c r="E86" s="154" t="s">
        <v>270</v>
      </c>
      <c r="F86" s="155" t="s">
        <v>4623</v>
      </c>
      <c r="H86" s="156">
        <v>1</v>
      </c>
      <c r="I86" s="157"/>
      <c r="L86" s="153"/>
      <c r="M86" s="158"/>
      <c r="T86" s="159"/>
      <c r="AT86" s="154" t="s">
        <v>269</v>
      </c>
      <c r="AU86" s="154" t="s">
        <v>81</v>
      </c>
      <c r="AV86" s="12" t="s">
        <v>83</v>
      </c>
      <c r="AW86" s="12" t="s">
        <v>37</v>
      </c>
      <c r="AX86" s="12" t="s">
        <v>81</v>
      </c>
      <c r="AY86" s="154" t="s">
        <v>257</v>
      </c>
    </row>
    <row r="87" spans="2:65" s="1" customFormat="1" ht="16.5" customHeight="1">
      <c r="B87" s="133"/>
      <c r="C87" s="134" t="s">
        <v>83</v>
      </c>
      <c r="D87" s="134" t="s">
        <v>259</v>
      </c>
      <c r="E87" s="135" t="s">
        <v>4624</v>
      </c>
      <c r="F87" s="136" t="s">
        <v>4625</v>
      </c>
      <c r="G87" s="137" t="s">
        <v>1028</v>
      </c>
      <c r="H87" s="138">
        <v>1</v>
      </c>
      <c r="I87" s="139"/>
      <c r="J87" s="140">
        <f>ROUND(I87*H87,2)</f>
        <v>0</v>
      </c>
      <c r="K87" s="136" t="s">
        <v>331</v>
      </c>
      <c r="L87" s="33"/>
      <c r="M87" s="141" t="s">
        <v>3</v>
      </c>
      <c r="N87" s="142" t="s">
        <v>45</v>
      </c>
      <c r="P87" s="143">
        <f>O87*H87</f>
        <v>0</v>
      </c>
      <c r="Q87" s="143">
        <v>0</v>
      </c>
      <c r="R87" s="143">
        <f>Q87*H87</f>
        <v>0</v>
      </c>
      <c r="S87" s="143">
        <v>0</v>
      </c>
      <c r="T87" s="144">
        <f>S87*H87</f>
        <v>0</v>
      </c>
      <c r="AR87" s="145" t="s">
        <v>2301</v>
      </c>
      <c r="AT87" s="145" t="s">
        <v>259</v>
      </c>
      <c r="AU87" s="145" t="s">
        <v>81</v>
      </c>
      <c r="AY87" s="17" t="s">
        <v>257</v>
      </c>
      <c r="BE87" s="146">
        <f>IF(N87="základní",J87,0)</f>
        <v>0</v>
      </c>
      <c r="BF87" s="146">
        <f>IF(N87="snížená",J87,0)</f>
        <v>0</v>
      </c>
      <c r="BG87" s="146">
        <f>IF(N87="zákl. přenesená",J87,0)</f>
        <v>0</v>
      </c>
      <c r="BH87" s="146">
        <f>IF(N87="sníž. přenesená",J87,0)</f>
        <v>0</v>
      </c>
      <c r="BI87" s="146">
        <f>IF(N87="nulová",J87,0)</f>
        <v>0</v>
      </c>
      <c r="BJ87" s="17" t="s">
        <v>81</v>
      </c>
      <c r="BK87" s="146">
        <f>ROUND(I87*H87,2)</f>
        <v>0</v>
      </c>
      <c r="BL87" s="17" t="s">
        <v>2301</v>
      </c>
      <c r="BM87" s="145" t="s">
        <v>4626</v>
      </c>
    </row>
    <row r="88" spans="2:65" s="1" customFormat="1" ht="11.25">
      <c r="B88" s="33"/>
      <c r="D88" s="147" t="s">
        <v>265</v>
      </c>
      <c r="F88" s="148" t="s">
        <v>4625</v>
      </c>
      <c r="I88" s="149"/>
      <c r="L88" s="33"/>
      <c r="M88" s="150"/>
      <c r="T88" s="54"/>
      <c r="AT88" s="17" t="s">
        <v>265</v>
      </c>
      <c r="AU88" s="17" t="s">
        <v>81</v>
      </c>
    </row>
    <row r="89" spans="2:65" s="11" customFormat="1" ht="25.9" customHeight="1">
      <c r="B89" s="121"/>
      <c r="D89" s="122" t="s">
        <v>73</v>
      </c>
      <c r="E89" s="123" t="s">
        <v>4611</v>
      </c>
      <c r="F89" s="123" t="s">
        <v>206</v>
      </c>
      <c r="I89" s="124"/>
      <c r="J89" s="125">
        <f>BK89</f>
        <v>0</v>
      </c>
      <c r="L89" s="121"/>
      <c r="M89" s="126"/>
      <c r="P89" s="127">
        <f>SUM(P90:P128)</f>
        <v>0</v>
      </c>
      <c r="R89" s="127">
        <f>SUM(R90:R128)</f>
        <v>0</v>
      </c>
      <c r="T89" s="128">
        <f>SUM(T90:T128)</f>
        <v>0</v>
      </c>
      <c r="AR89" s="122" t="s">
        <v>95</v>
      </c>
      <c r="AT89" s="129" t="s">
        <v>73</v>
      </c>
      <c r="AU89" s="129" t="s">
        <v>74</v>
      </c>
      <c r="AY89" s="122" t="s">
        <v>257</v>
      </c>
      <c r="BK89" s="130">
        <f>SUM(BK90:BK128)</f>
        <v>0</v>
      </c>
    </row>
    <row r="90" spans="2:65" s="1" customFormat="1" ht="24.2" customHeight="1">
      <c r="B90" s="133"/>
      <c r="C90" s="134" t="s">
        <v>90</v>
      </c>
      <c r="D90" s="134" t="s">
        <v>259</v>
      </c>
      <c r="E90" s="135" t="s">
        <v>81</v>
      </c>
      <c r="F90" s="136" t="s">
        <v>4627</v>
      </c>
      <c r="G90" s="137" t="s">
        <v>1028</v>
      </c>
      <c r="H90" s="138">
        <v>1</v>
      </c>
      <c r="I90" s="139"/>
      <c r="J90" s="140">
        <f>ROUND(I90*H90,2)</f>
        <v>0</v>
      </c>
      <c r="K90" s="136" t="s">
        <v>331</v>
      </c>
      <c r="L90" s="33"/>
      <c r="M90" s="141" t="s">
        <v>3</v>
      </c>
      <c r="N90" s="142" t="s">
        <v>45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2301</v>
      </c>
      <c r="AT90" s="145" t="s">
        <v>259</v>
      </c>
      <c r="AU90" s="145" t="s">
        <v>81</v>
      </c>
      <c r="AY90" s="17" t="s">
        <v>257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7" t="s">
        <v>81</v>
      </c>
      <c r="BK90" s="146">
        <f>ROUND(I90*H90,2)</f>
        <v>0</v>
      </c>
      <c r="BL90" s="17" t="s">
        <v>2301</v>
      </c>
      <c r="BM90" s="145" t="s">
        <v>4628</v>
      </c>
    </row>
    <row r="91" spans="2:65" s="1" customFormat="1" ht="19.5">
      <c r="B91" s="33"/>
      <c r="D91" s="147" t="s">
        <v>265</v>
      </c>
      <c r="F91" s="148" t="s">
        <v>4627</v>
      </c>
      <c r="I91" s="149"/>
      <c r="L91" s="33"/>
      <c r="M91" s="150"/>
      <c r="T91" s="54"/>
      <c r="AT91" s="17" t="s">
        <v>265</v>
      </c>
      <c r="AU91" s="17" t="s">
        <v>81</v>
      </c>
    </row>
    <row r="92" spans="2:65" s="1" customFormat="1" ht="16.5" customHeight="1">
      <c r="B92" s="133"/>
      <c r="C92" s="134" t="s">
        <v>95</v>
      </c>
      <c r="D92" s="134" t="s">
        <v>259</v>
      </c>
      <c r="E92" s="135" t="s">
        <v>83</v>
      </c>
      <c r="F92" s="136" t="s">
        <v>4629</v>
      </c>
      <c r="G92" s="137" t="s">
        <v>1028</v>
      </c>
      <c r="H92" s="138">
        <v>1</v>
      </c>
      <c r="I92" s="139"/>
      <c r="J92" s="140">
        <f>ROUND(I92*H92,2)</f>
        <v>0</v>
      </c>
      <c r="K92" s="136" t="s">
        <v>331</v>
      </c>
      <c r="L92" s="33"/>
      <c r="M92" s="141" t="s">
        <v>3</v>
      </c>
      <c r="N92" s="142" t="s">
        <v>45</v>
      </c>
      <c r="P92" s="143">
        <f>O92*H92</f>
        <v>0</v>
      </c>
      <c r="Q92" s="143">
        <v>0</v>
      </c>
      <c r="R92" s="143">
        <f>Q92*H92</f>
        <v>0</v>
      </c>
      <c r="S92" s="143">
        <v>0</v>
      </c>
      <c r="T92" s="144">
        <f>S92*H92</f>
        <v>0</v>
      </c>
      <c r="AR92" s="145" t="s">
        <v>2301</v>
      </c>
      <c r="AT92" s="145" t="s">
        <v>259</v>
      </c>
      <c r="AU92" s="145" t="s">
        <v>81</v>
      </c>
      <c r="AY92" s="17" t="s">
        <v>257</v>
      </c>
      <c r="BE92" s="146">
        <f>IF(N92="základní",J92,0)</f>
        <v>0</v>
      </c>
      <c r="BF92" s="146">
        <f>IF(N92="snížená",J92,0)</f>
        <v>0</v>
      </c>
      <c r="BG92" s="146">
        <f>IF(N92="zákl. přenesená",J92,0)</f>
        <v>0</v>
      </c>
      <c r="BH92" s="146">
        <f>IF(N92="sníž. přenesená",J92,0)</f>
        <v>0</v>
      </c>
      <c r="BI92" s="146">
        <f>IF(N92="nulová",J92,0)</f>
        <v>0</v>
      </c>
      <c r="BJ92" s="17" t="s">
        <v>81</v>
      </c>
      <c r="BK92" s="146">
        <f>ROUND(I92*H92,2)</f>
        <v>0</v>
      </c>
      <c r="BL92" s="17" t="s">
        <v>2301</v>
      </c>
      <c r="BM92" s="145" t="s">
        <v>4630</v>
      </c>
    </row>
    <row r="93" spans="2:65" s="1" customFormat="1" ht="11.25">
      <c r="B93" s="33"/>
      <c r="D93" s="147" t="s">
        <v>265</v>
      </c>
      <c r="F93" s="148" t="s">
        <v>4629</v>
      </c>
      <c r="I93" s="149"/>
      <c r="L93" s="33"/>
      <c r="M93" s="150"/>
      <c r="T93" s="54"/>
      <c r="AT93" s="17" t="s">
        <v>265</v>
      </c>
      <c r="AU93" s="17" t="s">
        <v>81</v>
      </c>
    </row>
    <row r="94" spans="2:65" s="1" customFormat="1" ht="16.5" customHeight="1">
      <c r="B94" s="133"/>
      <c r="C94" s="134" t="s">
        <v>292</v>
      </c>
      <c r="D94" s="134" t="s">
        <v>259</v>
      </c>
      <c r="E94" s="135" t="s">
        <v>4631</v>
      </c>
      <c r="F94" s="136" t="s">
        <v>4632</v>
      </c>
      <c r="G94" s="137" t="s">
        <v>4597</v>
      </c>
      <c r="H94" s="138">
        <v>1</v>
      </c>
      <c r="I94" s="139"/>
      <c r="J94" s="140">
        <f>ROUND(I94*H94,2)</f>
        <v>0</v>
      </c>
      <c r="K94" s="136" t="s">
        <v>331</v>
      </c>
      <c r="L94" s="33"/>
      <c r="M94" s="141" t="s">
        <v>3</v>
      </c>
      <c r="N94" s="142" t="s">
        <v>45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2301</v>
      </c>
      <c r="AT94" s="145" t="s">
        <v>259</v>
      </c>
      <c r="AU94" s="145" t="s">
        <v>81</v>
      </c>
      <c r="AY94" s="17" t="s">
        <v>257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7" t="s">
        <v>81</v>
      </c>
      <c r="BK94" s="146">
        <f>ROUND(I94*H94,2)</f>
        <v>0</v>
      </c>
      <c r="BL94" s="17" t="s">
        <v>2301</v>
      </c>
      <c r="BM94" s="145" t="s">
        <v>4633</v>
      </c>
    </row>
    <row r="95" spans="2:65" s="1" customFormat="1" ht="11.25">
      <c r="B95" s="33"/>
      <c r="D95" s="147" t="s">
        <v>265</v>
      </c>
      <c r="F95" s="148" t="s">
        <v>4632</v>
      </c>
      <c r="I95" s="149"/>
      <c r="L95" s="33"/>
      <c r="M95" s="150"/>
      <c r="T95" s="54"/>
      <c r="AT95" s="17" t="s">
        <v>265</v>
      </c>
      <c r="AU95" s="17" t="s">
        <v>81</v>
      </c>
    </row>
    <row r="96" spans="2:65" s="1" customFormat="1" ht="21.75" customHeight="1">
      <c r="B96" s="133"/>
      <c r="C96" s="134" t="s">
        <v>297</v>
      </c>
      <c r="D96" s="134" t="s">
        <v>259</v>
      </c>
      <c r="E96" s="135" t="s">
        <v>90</v>
      </c>
      <c r="F96" s="136" t="s">
        <v>4634</v>
      </c>
      <c r="G96" s="137" t="s">
        <v>1028</v>
      </c>
      <c r="H96" s="138">
        <v>1</v>
      </c>
      <c r="I96" s="139"/>
      <c r="J96" s="140">
        <f>ROUND(I96*H96,2)</f>
        <v>0</v>
      </c>
      <c r="K96" s="136" t="s">
        <v>331</v>
      </c>
      <c r="L96" s="33"/>
      <c r="M96" s="141" t="s">
        <v>3</v>
      </c>
      <c r="N96" s="142" t="s">
        <v>45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2301</v>
      </c>
      <c r="AT96" s="145" t="s">
        <v>259</v>
      </c>
      <c r="AU96" s="145" t="s">
        <v>81</v>
      </c>
      <c r="AY96" s="17" t="s">
        <v>257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7" t="s">
        <v>81</v>
      </c>
      <c r="BK96" s="146">
        <f>ROUND(I96*H96,2)</f>
        <v>0</v>
      </c>
      <c r="BL96" s="17" t="s">
        <v>2301</v>
      </c>
      <c r="BM96" s="145" t="s">
        <v>4635</v>
      </c>
    </row>
    <row r="97" spans="2:65" s="1" customFormat="1" ht="11.25">
      <c r="B97" s="33"/>
      <c r="D97" s="147" t="s">
        <v>265</v>
      </c>
      <c r="F97" s="148" t="s">
        <v>4634</v>
      </c>
      <c r="I97" s="149"/>
      <c r="L97" s="33"/>
      <c r="M97" s="150"/>
      <c r="T97" s="54"/>
      <c r="AT97" s="17" t="s">
        <v>265</v>
      </c>
      <c r="AU97" s="17" t="s">
        <v>81</v>
      </c>
    </row>
    <row r="98" spans="2:65" s="1" customFormat="1" ht="16.5" customHeight="1">
      <c r="B98" s="133"/>
      <c r="C98" s="134" t="s">
        <v>303</v>
      </c>
      <c r="D98" s="134" t="s">
        <v>259</v>
      </c>
      <c r="E98" s="135" t="s">
        <v>292</v>
      </c>
      <c r="F98" s="136" t="s">
        <v>4636</v>
      </c>
      <c r="G98" s="137" t="s">
        <v>1028</v>
      </c>
      <c r="H98" s="138">
        <v>1</v>
      </c>
      <c r="I98" s="139"/>
      <c r="J98" s="140">
        <f>ROUND(I98*H98,2)</f>
        <v>0</v>
      </c>
      <c r="K98" s="136" t="s">
        <v>331</v>
      </c>
      <c r="L98" s="33"/>
      <c r="M98" s="141" t="s">
        <v>3</v>
      </c>
      <c r="N98" s="142" t="s">
        <v>45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2301</v>
      </c>
      <c r="AT98" s="145" t="s">
        <v>259</v>
      </c>
      <c r="AU98" s="145" t="s">
        <v>81</v>
      </c>
      <c r="AY98" s="17" t="s">
        <v>257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7" t="s">
        <v>81</v>
      </c>
      <c r="BK98" s="146">
        <f>ROUND(I98*H98,2)</f>
        <v>0</v>
      </c>
      <c r="BL98" s="17" t="s">
        <v>2301</v>
      </c>
      <c r="BM98" s="145" t="s">
        <v>4637</v>
      </c>
    </row>
    <row r="99" spans="2:65" s="1" customFormat="1" ht="11.25">
      <c r="B99" s="33"/>
      <c r="D99" s="147" t="s">
        <v>265</v>
      </c>
      <c r="F99" s="148" t="s">
        <v>4636</v>
      </c>
      <c r="I99" s="149"/>
      <c r="L99" s="33"/>
      <c r="M99" s="150"/>
      <c r="T99" s="54"/>
      <c r="AT99" s="17" t="s">
        <v>265</v>
      </c>
      <c r="AU99" s="17" t="s">
        <v>81</v>
      </c>
    </row>
    <row r="100" spans="2:65" s="1" customFormat="1" ht="16.5" customHeight="1">
      <c r="B100" s="133"/>
      <c r="C100" s="134" t="s">
        <v>310</v>
      </c>
      <c r="D100" s="134" t="s">
        <v>259</v>
      </c>
      <c r="E100" s="135" t="s">
        <v>297</v>
      </c>
      <c r="F100" s="136" t="s">
        <v>4638</v>
      </c>
      <c r="G100" s="137" t="s">
        <v>1028</v>
      </c>
      <c r="H100" s="138">
        <v>1</v>
      </c>
      <c r="I100" s="139"/>
      <c r="J100" s="140">
        <f>ROUND(I100*H100,2)</f>
        <v>0</v>
      </c>
      <c r="K100" s="136" t="s">
        <v>331</v>
      </c>
      <c r="L100" s="33"/>
      <c r="M100" s="141" t="s">
        <v>3</v>
      </c>
      <c r="N100" s="142" t="s">
        <v>45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2301</v>
      </c>
      <c r="AT100" s="145" t="s">
        <v>259</v>
      </c>
      <c r="AU100" s="145" t="s">
        <v>81</v>
      </c>
      <c r="AY100" s="17" t="s">
        <v>257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7" t="s">
        <v>81</v>
      </c>
      <c r="BK100" s="146">
        <f>ROUND(I100*H100,2)</f>
        <v>0</v>
      </c>
      <c r="BL100" s="17" t="s">
        <v>2301</v>
      </c>
      <c r="BM100" s="145" t="s">
        <v>4639</v>
      </c>
    </row>
    <row r="101" spans="2:65" s="1" customFormat="1" ht="11.25">
      <c r="B101" s="33"/>
      <c r="D101" s="147" t="s">
        <v>265</v>
      </c>
      <c r="F101" s="148" t="s">
        <v>4638</v>
      </c>
      <c r="I101" s="149"/>
      <c r="L101" s="33"/>
      <c r="M101" s="150"/>
      <c r="T101" s="54"/>
      <c r="AT101" s="17" t="s">
        <v>265</v>
      </c>
      <c r="AU101" s="17" t="s">
        <v>81</v>
      </c>
    </row>
    <row r="102" spans="2:65" s="1" customFormat="1" ht="16.5" customHeight="1">
      <c r="B102" s="133"/>
      <c r="C102" s="134" t="s">
        <v>315</v>
      </c>
      <c r="D102" s="134" t="s">
        <v>259</v>
      </c>
      <c r="E102" s="135" t="s">
        <v>303</v>
      </c>
      <c r="F102" s="136" t="s">
        <v>4640</v>
      </c>
      <c r="G102" s="137" t="s">
        <v>1028</v>
      </c>
      <c r="H102" s="138">
        <v>1</v>
      </c>
      <c r="I102" s="139"/>
      <c r="J102" s="140">
        <f>ROUND(I102*H102,2)</f>
        <v>0</v>
      </c>
      <c r="K102" s="136" t="s">
        <v>331</v>
      </c>
      <c r="L102" s="33"/>
      <c r="M102" s="141" t="s">
        <v>3</v>
      </c>
      <c r="N102" s="142" t="s">
        <v>45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2301</v>
      </c>
      <c r="AT102" s="145" t="s">
        <v>259</v>
      </c>
      <c r="AU102" s="145" t="s">
        <v>81</v>
      </c>
      <c r="AY102" s="17" t="s">
        <v>257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7" t="s">
        <v>81</v>
      </c>
      <c r="BK102" s="146">
        <f>ROUND(I102*H102,2)</f>
        <v>0</v>
      </c>
      <c r="BL102" s="17" t="s">
        <v>2301</v>
      </c>
      <c r="BM102" s="145" t="s">
        <v>4641</v>
      </c>
    </row>
    <row r="103" spans="2:65" s="1" customFormat="1" ht="11.25">
      <c r="B103" s="33"/>
      <c r="D103" s="147" t="s">
        <v>265</v>
      </c>
      <c r="F103" s="148" t="s">
        <v>4640</v>
      </c>
      <c r="I103" s="149"/>
      <c r="L103" s="33"/>
      <c r="M103" s="150"/>
      <c r="T103" s="54"/>
      <c r="AT103" s="17" t="s">
        <v>265</v>
      </c>
      <c r="AU103" s="17" t="s">
        <v>81</v>
      </c>
    </row>
    <row r="104" spans="2:65" s="1" customFormat="1" ht="68.25">
      <c r="B104" s="33"/>
      <c r="D104" s="147" t="s">
        <v>981</v>
      </c>
      <c r="F104" s="189" t="s">
        <v>4642</v>
      </c>
      <c r="I104" s="149"/>
      <c r="L104" s="33"/>
      <c r="M104" s="150"/>
      <c r="T104" s="54"/>
      <c r="AT104" s="17" t="s">
        <v>981</v>
      </c>
      <c r="AU104" s="17" t="s">
        <v>81</v>
      </c>
    </row>
    <row r="105" spans="2:65" s="1" customFormat="1" ht="16.5" customHeight="1">
      <c r="B105" s="133"/>
      <c r="C105" s="134" t="s">
        <v>321</v>
      </c>
      <c r="D105" s="134" t="s">
        <v>259</v>
      </c>
      <c r="E105" s="135" t="s">
        <v>310</v>
      </c>
      <c r="F105" s="136" t="s">
        <v>4643</v>
      </c>
      <c r="G105" s="137" t="s">
        <v>1028</v>
      </c>
      <c r="H105" s="138">
        <v>1</v>
      </c>
      <c r="I105" s="139"/>
      <c r="J105" s="140">
        <f>ROUND(I105*H105,2)</f>
        <v>0</v>
      </c>
      <c r="K105" s="136" t="s">
        <v>331</v>
      </c>
      <c r="L105" s="33"/>
      <c r="M105" s="141" t="s">
        <v>3</v>
      </c>
      <c r="N105" s="142" t="s">
        <v>45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2301</v>
      </c>
      <c r="AT105" s="145" t="s">
        <v>259</v>
      </c>
      <c r="AU105" s="145" t="s">
        <v>81</v>
      </c>
      <c r="AY105" s="17" t="s">
        <v>257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7" t="s">
        <v>81</v>
      </c>
      <c r="BK105" s="146">
        <f>ROUND(I105*H105,2)</f>
        <v>0</v>
      </c>
      <c r="BL105" s="17" t="s">
        <v>2301</v>
      </c>
      <c r="BM105" s="145" t="s">
        <v>4644</v>
      </c>
    </row>
    <row r="106" spans="2:65" s="1" customFormat="1" ht="11.25">
      <c r="B106" s="33"/>
      <c r="D106" s="147" t="s">
        <v>265</v>
      </c>
      <c r="F106" s="148" t="s">
        <v>4643</v>
      </c>
      <c r="I106" s="149"/>
      <c r="L106" s="33"/>
      <c r="M106" s="150"/>
      <c r="T106" s="54"/>
      <c r="AT106" s="17" t="s">
        <v>265</v>
      </c>
      <c r="AU106" s="17" t="s">
        <v>81</v>
      </c>
    </row>
    <row r="107" spans="2:65" s="1" customFormat="1" ht="39">
      <c r="B107" s="33"/>
      <c r="D107" s="147" t="s">
        <v>981</v>
      </c>
      <c r="F107" s="189" t="s">
        <v>4645</v>
      </c>
      <c r="I107" s="149"/>
      <c r="L107" s="33"/>
      <c r="M107" s="150"/>
      <c r="T107" s="54"/>
      <c r="AT107" s="17" t="s">
        <v>981</v>
      </c>
      <c r="AU107" s="17" t="s">
        <v>81</v>
      </c>
    </row>
    <row r="108" spans="2:65" s="1" customFormat="1" ht="16.5" customHeight="1">
      <c r="B108" s="133"/>
      <c r="C108" s="134" t="s">
        <v>326</v>
      </c>
      <c r="D108" s="134" t="s">
        <v>259</v>
      </c>
      <c r="E108" s="135" t="s">
        <v>315</v>
      </c>
      <c r="F108" s="136" t="s">
        <v>4646</v>
      </c>
      <c r="G108" s="137" t="s">
        <v>1028</v>
      </c>
      <c r="H108" s="138">
        <v>1</v>
      </c>
      <c r="I108" s="139"/>
      <c r="J108" s="140">
        <f>ROUND(I108*H108,2)</f>
        <v>0</v>
      </c>
      <c r="K108" s="136" t="s">
        <v>331</v>
      </c>
      <c r="L108" s="33"/>
      <c r="M108" s="141" t="s">
        <v>3</v>
      </c>
      <c r="N108" s="142" t="s">
        <v>45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2301</v>
      </c>
      <c r="AT108" s="145" t="s">
        <v>259</v>
      </c>
      <c r="AU108" s="145" t="s">
        <v>81</v>
      </c>
      <c r="AY108" s="17" t="s">
        <v>257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7" t="s">
        <v>81</v>
      </c>
      <c r="BK108" s="146">
        <f>ROUND(I108*H108,2)</f>
        <v>0</v>
      </c>
      <c r="BL108" s="17" t="s">
        <v>2301</v>
      </c>
      <c r="BM108" s="145" t="s">
        <v>4647</v>
      </c>
    </row>
    <row r="109" spans="2:65" s="1" customFormat="1" ht="11.25">
      <c r="B109" s="33"/>
      <c r="D109" s="147" t="s">
        <v>265</v>
      </c>
      <c r="F109" s="148" t="s">
        <v>4646</v>
      </c>
      <c r="I109" s="149"/>
      <c r="L109" s="33"/>
      <c r="M109" s="150"/>
      <c r="T109" s="54"/>
      <c r="AT109" s="17" t="s">
        <v>265</v>
      </c>
      <c r="AU109" s="17" t="s">
        <v>81</v>
      </c>
    </row>
    <row r="110" spans="2:65" s="1" customFormat="1" ht="16.5" customHeight="1">
      <c r="B110" s="133"/>
      <c r="C110" s="134" t="s">
        <v>9</v>
      </c>
      <c r="D110" s="134" t="s">
        <v>259</v>
      </c>
      <c r="E110" s="135" t="s">
        <v>321</v>
      </c>
      <c r="F110" s="136" t="s">
        <v>4648</v>
      </c>
      <c r="G110" s="137" t="s">
        <v>1028</v>
      </c>
      <c r="H110" s="138">
        <v>1</v>
      </c>
      <c r="I110" s="139"/>
      <c r="J110" s="140">
        <f>ROUND(I110*H110,2)</f>
        <v>0</v>
      </c>
      <c r="K110" s="136" t="s">
        <v>331</v>
      </c>
      <c r="L110" s="33"/>
      <c r="M110" s="141" t="s">
        <v>3</v>
      </c>
      <c r="N110" s="142" t="s">
        <v>45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2301</v>
      </c>
      <c r="AT110" s="145" t="s">
        <v>259</v>
      </c>
      <c r="AU110" s="145" t="s">
        <v>81</v>
      </c>
      <c r="AY110" s="17" t="s">
        <v>257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7" t="s">
        <v>81</v>
      </c>
      <c r="BK110" s="146">
        <f>ROUND(I110*H110,2)</f>
        <v>0</v>
      </c>
      <c r="BL110" s="17" t="s">
        <v>2301</v>
      </c>
      <c r="BM110" s="145" t="s">
        <v>4649</v>
      </c>
    </row>
    <row r="111" spans="2:65" s="1" customFormat="1" ht="11.25">
      <c r="B111" s="33"/>
      <c r="D111" s="147" t="s">
        <v>265</v>
      </c>
      <c r="F111" s="148" t="s">
        <v>4648</v>
      </c>
      <c r="I111" s="149"/>
      <c r="L111" s="33"/>
      <c r="M111" s="150"/>
      <c r="T111" s="54"/>
      <c r="AT111" s="17" t="s">
        <v>265</v>
      </c>
      <c r="AU111" s="17" t="s">
        <v>81</v>
      </c>
    </row>
    <row r="112" spans="2:65" s="1" customFormat="1" ht="16.5" customHeight="1">
      <c r="B112" s="133"/>
      <c r="C112" s="134" t="s">
        <v>336</v>
      </c>
      <c r="D112" s="134" t="s">
        <v>259</v>
      </c>
      <c r="E112" s="135" t="s">
        <v>4650</v>
      </c>
      <c r="F112" s="136" t="s">
        <v>4651</v>
      </c>
      <c r="G112" s="137" t="s">
        <v>1028</v>
      </c>
      <c r="H112" s="138">
        <v>1</v>
      </c>
      <c r="I112" s="139"/>
      <c r="J112" s="140">
        <f>ROUND(I112*H112,2)</f>
        <v>0</v>
      </c>
      <c r="K112" s="136" t="s">
        <v>331</v>
      </c>
      <c r="L112" s="33"/>
      <c r="M112" s="141" t="s">
        <v>3</v>
      </c>
      <c r="N112" s="142" t="s">
        <v>45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2301</v>
      </c>
      <c r="AT112" s="145" t="s">
        <v>259</v>
      </c>
      <c r="AU112" s="145" t="s">
        <v>81</v>
      </c>
      <c r="AY112" s="17" t="s">
        <v>257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7" t="s">
        <v>81</v>
      </c>
      <c r="BK112" s="146">
        <f>ROUND(I112*H112,2)</f>
        <v>0</v>
      </c>
      <c r="BL112" s="17" t="s">
        <v>2301</v>
      </c>
      <c r="BM112" s="145" t="s">
        <v>4652</v>
      </c>
    </row>
    <row r="113" spans="2:65" s="1" customFormat="1" ht="11.25">
      <c r="B113" s="33"/>
      <c r="D113" s="147" t="s">
        <v>265</v>
      </c>
      <c r="F113" s="148" t="s">
        <v>4651</v>
      </c>
      <c r="I113" s="149"/>
      <c r="L113" s="33"/>
      <c r="M113" s="150"/>
      <c r="T113" s="54"/>
      <c r="AT113" s="17" t="s">
        <v>265</v>
      </c>
      <c r="AU113" s="17" t="s">
        <v>81</v>
      </c>
    </row>
    <row r="114" spans="2:65" s="1" customFormat="1" ht="29.25">
      <c r="B114" s="33"/>
      <c r="D114" s="147" t="s">
        <v>981</v>
      </c>
      <c r="F114" s="189" t="s">
        <v>4653</v>
      </c>
      <c r="I114" s="149"/>
      <c r="L114" s="33"/>
      <c r="M114" s="150"/>
      <c r="T114" s="54"/>
      <c r="AT114" s="17" t="s">
        <v>981</v>
      </c>
      <c r="AU114" s="17" t="s">
        <v>81</v>
      </c>
    </row>
    <row r="115" spans="2:65" s="1" customFormat="1" ht="16.5" customHeight="1">
      <c r="B115" s="133"/>
      <c r="C115" s="134" t="s">
        <v>342</v>
      </c>
      <c r="D115" s="134" t="s">
        <v>259</v>
      </c>
      <c r="E115" s="135" t="s">
        <v>4654</v>
      </c>
      <c r="F115" s="136" t="s">
        <v>4655</v>
      </c>
      <c r="G115" s="137" t="s">
        <v>1028</v>
      </c>
      <c r="H115" s="138">
        <v>1</v>
      </c>
      <c r="I115" s="139"/>
      <c r="J115" s="140">
        <f>ROUND(I115*H115,2)</f>
        <v>0</v>
      </c>
      <c r="K115" s="136" t="s">
        <v>331</v>
      </c>
      <c r="L115" s="33"/>
      <c r="M115" s="141" t="s">
        <v>3</v>
      </c>
      <c r="N115" s="142" t="s">
        <v>45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2301</v>
      </c>
      <c r="AT115" s="145" t="s">
        <v>259</v>
      </c>
      <c r="AU115" s="145" t="s">
        <v>81</v>
      </c>
      <c r="AY115" s="17" t="s">
        <v>257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7" t="s">
        <v>81</v>
      </c>
      <c r="BK115" s="146">
        <f>ROUND(I115*H115,2)</f>
        <v>0</v>
      </c>
      <c r="BL115" s="17" t="s">
        <v>2301</v>
      </c>
      <c r="BM115" s="145" t="s">
        <v>4656</v>
      </c>
    </row>
    <row r="116" spans="2:65" s="1" customFormat="1" ht="11.25">
      <c r="B116" s="33"/>
      <c r="D116" s="147" t="s">
        <v>265</v>
      </c>
      <c r="F116" s="148" t="s">
        <v>4655</v>
      </c>
      <c r="I116" s="149"/>
      <c r="L116" s="33"/>
      <c r="M116" s="150"/>
      <c r="T116" s="54"/>
      <c r="AT116" s="17" t="s">
        <v>265</v>
      </c>
      <c r="AU116" s="17" t="s">
        <v>81</v>
      </c>
    </row>
    <row r="117" spans="2:65" s="1" customFormat="1" ht="19.5">
      <c r="B117" s="33"/>
      <c r="D117" s="147" t="s">
        <v>981</v>
      </c>
      <c r="F117" s="189" t="s">
        <v>4657</v>
      </c>
      <c r="I117" s="149"/>
      <c r="L117" s="33"/>
      <c r="M117" s="150"/>
      <c r="T117" s="54"/>
      <c r="AT117" s="17" t="s">
        <v>981</v>
      </c>
      <c r="AU117" s="17" t="s">
        <v>81</v>
      </c>
    </row>
    <row r="118" spans="2:65" s="1" customFormat="1" ht="16.5" customHeight="1">
      <c r="B118" s="133"/>
      <c r="C118" s="134" t="s">
        <v>349</v>
      </c>
      <c r="D118" s="134" t="s">
        <v>259</v>
      </c>
      <c r="E118" s="135" t="s">
        <v>336</v>
      </c>
      <c r="F118" s="136" t="s">
        <v>4658</v>
      </c>
      <c r="G118" s="137" t="s">
        <v>1028</v>
      </c>
      <c r="H118" s="138">
        <v>1</v>
      </c>
      <c r="I118" s="139"/>
      <c r="J118" s="140">
        <f>ROUND(I118*H118,2)</f>
        <v>0</v>
      </c>
      <c r="K118" s="136" t="s">
        <v>331</v>
      </c>
      <c r="L118" s="33"/>
      <c r="M118" s="141" t="s">
        <v>3</v>
      </c>
      <c r="N118" s="142" t="s">
        <v>45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2301</v>
      </c>
      <c r="AT118" s="145" t="s">
        <v>259</v>
      </c>
      <c r="AU118" s="145" t="s">
        <v>81</v>
      </c>
      <c r="AY118" s="17" t="s">
        <v>257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7" t="s">
        <v>81</v>
      </c>
      <c r="BK118" s="146">
        <f>ROUND(I118*H118,2)</f>
        <v>0</v>
      </c>
      <c r="BL118" s="17" t="s">
        <v>2301</v>
      </c>
      <c r="BM118" s="145" t="s">
        <v>4659</v>
      </c>
    </row>
    <row r="119" spans="2:65" s="1" customFormat="1" ht="11.25">
      <c r="B119" s="33"/>
      <c r="D119" s="147" t="s">
        <v>265</v>
      </c>
      <c r="F119" s="148" t="s">
        <v>4658</v>
      </c>
      <c r="I119" s="149"/>
      <c r="L119" s="33"/>
      <c r="M119" s="150"/>
      <c r="T119" s="54"/>
      <c r="AT119" s="17" t="s">
        <v>265</v>
      </c>
      <c r="AU119" s="17" t="s">
        <v>81</v>
      </c>
    </row>
    <row r="120" spans="2:65" s="1" customFormat="1" ht="68.25">
      <c r="B120" s="33"/>
      <c r="D120" s="147" t="s">
        <v>981</v>
      </c>
      <c r="F120" s="189" t="s">
        <v>4660</v>
      </c>
      <c r="I120" s="149"/>
      <c r="L120" s="33"/>
      <c r="M120" s="150"/>
      <c r="T120" s="54"/>
      <c r="AT120" s="17" t="s">
        <v>981</v>
      </c>
      <c r="AU120" s="17" t="s">
        <v>81</v>
      </c>
    </row>
    <row r="121" spans="2:65" s="1" customFormat="1" ht="16.5" customHeight="1">
      <c r="B121" s="133"/>
      <c r="C121" s="134" t="s">
        <v>356</v>
      </c>
      <c r="D121" s="134" t="s">
        <v>259</v>
      </c>
      <c r="E121" s="135" t="s">
        <v>4661</v>
      </c>
      <c r="F121" s="136" t="s">
        <v>4662</v>
      </c>
      <c r="G121" s="137" t="s">
        <v>1028</v>
      </c>
      <c r="H121" s="138">
        <v>1</v>
      </c>
      <c r="I121" s="139"/>
      <c r="J121" s="140">
        <f>ROUND(I121*H121,2)</f>
        <v>0</v>
      </c>
      <c r="K121" s="136" t="s">
        <v>331</v>
      </c>
      <c r="L121" s="33"/>
      <c r="M121" s="141" t="s">
        <v>3</v>
      </c>
      <c r="N121" s="142" t="s">
        <v>45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2301</v>
      </c>
      <c r="AT121" s="145" t="s">
        <v>259</v>
      </c>
      <c r="AU121" s="145" t="s">
        <v>81</v>
      </c>
      <c r="AY121" s="17" t="s">
        <v>257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7" t="s">
        <v>81</v>
      </c>
      <c r="BK121" s="146">
        <f>ROUND(I121*H121,2)</f>
        <v>0</v>
      </c>
      <c r="BL121" s="17" t="s">
        <v>2301</v>
      </c>
      <c r="BM121" s="145" t="s">
        <v>4663</v>
      </c>
    </row>
    <row r="122" spans="2:65" s="1" customFormat="1" ht="11.25">
      <c r="B122" s="33"/>
      <c r="D122" s="147" t="s">
        <v>265</v>
      </c>
      <c r="F122" s="148" t="s">
        <v>4662</v>
      </c>
      <c r="I122" s="149"/>
      <c r="L122" s="33"/>
      <c r="M122" s="150"/>
      <c r="T122" s="54"/>
      <c r="AT122" s="17" t="s">
        <v>265</v>
      </c>
      <c r="AU122" s="17" t="s">
        <v>81</v>
      </c>
    </row>
    <row r="123" spans="2:65" s="1" customFormat="1" ht="16.5" customHeight="1">
      <c r="B123" s="133"/>
      <c r="C123" s="134" t="s">
        <v>363</v>
      </c>
      <c r="D123" s="134" t="s">
        <v>259</v>
      </c>
      <c r="E123" s="135" t="s">
        <v>342</v>
      </c>
      <c r="F123" s="136" t="s">
        <v>4664</v>
      </c>
      <c r="G123" s="137" t="s">
        <v>1028</v>
      </c>
      <c r="H123" s="138">
        <v>1</v>
      </c>
      <c r="I123" s="139"/>
      <c r="J123" s="140">
        <f>ROUND(I123*H123,2)</f>
        <v>0</v>
      </c>
      <c r="K123" s="136" t="s">
        <v>331</v>
      </c>
      <c r="L123" s="33"/>
      <c r="M123" s="141" t="s">
        <v>3</v>
      </c>
      <c r="N123" s="142" t="s">
        <v>45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2301</v>
      </c>
      <c r="AT123" s="145" t="s">
        <v>259</v>
      </c>
      <c r="AU123" s="145" t="s">
        <v>81</v>
      </c>
      <c r="AY123" s="17" t="s">
        <v>257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7" t="s">
        <v>81</v>
      </c>
      <c r="BK123" s="146">
        <f>ROUND(I123*H123,2)</f>
        <v>0</v>
      </c>
      <c r="BL123" s="17" t="s">
        <v>2301</v>
      </c>
      <c r="BM123" s="145" t="s">
        <v>4665</v>
      </c>
    </row>
    <row r="124" spans="2:65" s="1" customFormat="1" ht="11.25">
      <c r="B124" s="33"/>
      <c r="D124" s="147" t="s">
        <v>265</v>
      </c>
      <c r="F124" s="148" t="s">
        <v>4664</v>
      </c>
      <c r="I124" s="149"/>
      <c r="L124" s="33"/>
      <c r="M124" s="150"/>
      <c r="T124" s="54"/>
      <c r="AT124" s="17" t="s">
        <v>265</v>
      </c>
      <c r="AU124" s="17" t="s">
        <v>81</v>
      </c>
    </row>
    <row r="125" spans="2:65" s="1" customFormat="1" ht="29.25">
      <c r="B125" s="33"/>
      <c r="D125" s="147" t="s">
        <v>981</v>
      </c>
      <c r="F125" s="189" t="s">
        <v>4666</v>
      </c>
      <c r="I125" s="149"/>
      <c r="L125" s="33"/>
      <c r="M125" s="150"/>
      <c r="T125" s="54"/>
      <c r="AT125" s="17" t="s">
        <v>981</v>
      </c>
      <c r="AU125" s="17" t="s">
        <v>81</v>
      </c>
    </row>
    <row r="126" spans="2:65" s="1" customFormat="1" ht="16.5" customHeight="1">
      <c r="B126" s="133"/>
      <c r="C126" s="134" t="s">
        <v>370</v>
      </c>
      <c r="D126" s="134" t="s">
        <v>259</v>
      </c>
      <c r="E126" s="135" t="s">
        <v>349</v>
      </c>
      <c r="F126" s="136" t="s">
        <v>4667</v>
      </c>
      <c r="G126" s="137" t="s">
        <v>1028</v>
      </c>
      <c r="H126" s="138">
        <v>1</v>
      </c>
      <c r="I126" s="139"/>
      <c r="J126" s="140">
        <f>ROUND(I126*H126,2)</f>
        <v>0</v>
      </c>
      <c r="K126" s="136" t="s">
        <v>331</v>
      </c>
      <c r="L126" s="33"/>
      <c r="M126" s="141" t="s">
        <v>3</v>
      </c>
      <c r="N126" s="142" t="s">
        <v>45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2301</v>
      </c>
      <c r="AT126" s="145" t="s">
        <v>259</v>
      </c>
      <c r="AU126" s="145" t="s">
        <v>81</v>
      </c>
      <c r="AY126" s="17" t="s">
        <v>257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7" t="s">
        <v>81</v>
      </c>
      <c r="BK126" s="146">
        <f>ROUND(I126*H126,2)</f>
        <v>0</v>
      </c>
      <c r="BL126" s="17" t="s">
        <v>2301</v>
      </c>
      <c r="BM126" s="145" t="s">
        <v>4668</v>
      </c>
    </row>
    <row r="127" spans="2:65" s="1" customFormat="1" ht="11.25">
      <c r="B127" s="33"/>
      <c r="D127" s="147" t="s">
        <v>265</v>
      </c>
      <c r="F127" s="148" t="s">
        <v>4667</v>
      </c>
      <c r="I127" s="149"/>
      <c r="L127" s="33"/>
      <c r="M127" s="150"/>
      <c r="T127" s="54"/>
      <c r="AT127" s="17" t="s">
        <v>265</v>
      </c>
      <c r="AU127" s="17" t="s">
        <v>81</v>
      </c>
    </row>
    <row r="128" spans="2:65" s="1" customFormat="1" ht="29.25">
      <c r="B128" s="33"/>
      <c r="D128" s="147" t="s">
        <v>981</v>
      </c>
      <c r="F128" s="189" t="s">
        <v>4669</v>
      </c>
      <c r="I128" s="149"/>
      <c r="L128" s="33"/>
      <c r="M128" s="190"/>
      <c r="N128" s="191"/>
      <c r="O128" s="191"/>
      <c r="P128" s="191"/>
      <c r="Q128" s="191"/>
      <c r="R128" s="191"/>
      <c r="S128" s="191"/>
      <c r="T128" s="192"/>
      <c r="AT128" s="17" t="s">
        <v>981</v>
      </c>
      <c r="AU128" s="17" t="s">
        <v>81</v>
      </c>
    </row>
    <row r="129" spans="2:12" s="1" customFormat="1" ht="6.95" customHeight="1"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33"/>
    </row>
  </sheetData>
  <autoFilter ref="C80:K128" xr:uid="{00000000-0009-0000-0000-000020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1:H4453"/>
  <sheetViews>
    <sheetView showGridLines="0" topLeftCell="A2144" workbookViewId="0">
      <selection activeCell="D2169" sqref="D2169"/>
    </sheetView>
  </sheetViews>
  <sheetFormatPr defaultRowHeight="15"/>
  <cols>
    <col min="1" max="1" width="8.33203125" customWidth="1"/>
    <col min="2" max="2" width="1.6640625" customWidth="1"/>
    <col min="3" max="3" width="25" customWidth="1"/>
    <col min="4" max="4" width="130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8"/>
      <c r="C3" s="19"/>
      <c r="D3" s="19"/>
      <c r="E3" s="19"/>
      <c r="F3" s="19"/>
      <c r="G3" s="19"/>
      <c r="H3" s="20"/>
    </row>
    <row r="4" spans="2:8" ht="24.95" customHeight="1">
      <c r="B4" s="20"/>
      <c r="C4" s="21" t="s">
        <v>4670</v>
      </c>
      <c r="H4" s="20"/>
    </row>
    <row r="5" spans="2:8" ht="12" customHeight="1">
      <c r="B5" s="20"/>
      <c r="C5" s="24" t="s">
        <v>14</v>
      </c>
      <c r="D5" s="294" t="s">
        <v>15</v>
      </c>
      <c r="E5" s="290"/>
      <c r="F5" s="290"/>
      <c r="H5" s="20"/>
    </row>
    <row r="6" spans="2:8" ht="36.950000000000003" customHeight="1">
      <c r="B6" s="20"/>
      <c r="C6" s="26" t="s">
        <v>17</v>
      </c>
      <c r="D6" s="291" t="s">
        <v>18</v>
      </c>
      <c r="E6" s="290"/>
      <c r="F6" s="290"/>
      <c r="H6" s="20"/>
    </row>
    <row r="7" spans="2:8" ht="16.5" customHeight="1">
      <c r="B7" s="20"/>
      <c r="C7" s="27" t="s">
        <v>25</v>
      </c>
      <c r="D7" s="50" t="str">
        <f>'Rekapitulace stavby'!AN8</f>
        <v>31. 3. 2023</v>
      </c>
      <c r="H7" s="20"/>
    </row>
    <row r="8" spans="2:8" s="1" customFormat="1" ht="10.9" customHeight="1">
      <c r="B8" s="33"/>
      <c r="H8" s="33"/>
    </row>
    <row r="9" spans="2:8" s="10" customFormat="1" ht="29.25" customHeight="1">
      <c r="B9" s="113"/>
      <c r="C9" s="114" t="s">
        <v>55</v>
      </c>
      <c r="D9" s="115" t="s">
        <v>56</v>
      </c>
      <c r="E9" s="115" t="s">
        <v>244</v>
      </c>
      <c r="F9" s="116" t="s">
        <v>4671</v>
      </c>
      <c r="H9" s="113"/>
    </row>
    <row r="10" spans="2:8" s="1" customFormat="1" ht="26.45" customHeight="1">
      <c r="B10" s="33"/>
      <c r="C10" s="193" t="s">
        <v>4672</v>
      </c>
      <c r="D10" s="193" t="s">
        <v>94</v>
      </c>
      <c r="H10" s="33"/>
    </row>
    <row r="11" spans="2:8" s="1" customFormat="1" ht="16.899999999999999" customHeight="1">
      <c r="B11" s="33"/>
      <c r="C11" s="194" t="s">
        <v>270</v>
      </c>
      <c r="D11" s="195" t="s">
        <v>270</v>
      </c>
      <c r="E11" s="196" t="s">
        <v>3</v>
      </c>
      <c r="F11" s="197">
        <v>24</v>
      </c>
      <c r="H11" s="33"/>
    </row>
    <row r="12" spans="2:8" s="1" customFormat="1" ht="16.899999999999999" customHeight="1">
      <c r="B12" s="33"/>
      <c r="C12" s="198" t="s">
        <v>270</v>
      </c>
      <c r="D12" s="198" t="s">
        <v>271</v>
      </c>
      <c r="E12" s="17" t="s">
        <v>3</v>
      </c>
      <c r="F12" s="199">
        <v>24</v>
      </c>
      <c r="H12" s="33"/>
    </row>
    <row r="13" spans="2:8" s="1" customFormat="1" ht="16.899999999999999" customHeight="1">
      <c r="B13" s="33"/>
      <c r="C13" s="194" t="s">
        <v>925</v>
      </c>
      <c r="D13" s="195" t="s">
        <v>925</v>
      </c>
      <c r="E13" s="196" t="s">
        <v>3</v>
      </c>
      <c r="F13" s="197">
        <v>5235.04</v>
      </c>
      <c r="H13" s="33"/>
    </row>
    <row r="14" spans="2:8" s="1" customFormat="1" ht="16.899999999999999" customHeight="1">
      <c r="B14" s="33"/>
      <c r="C14" s="198" t="s">
        <v>925</v>
      </c>
      <c r="D14" s="198" t="s">
        <v>4673</v>
      </c>
      <c r="E14" s="17" t="s">
        <v>3</v>
      </c>
      <c r="F14" s="199">
        <v>5235.04</v>
      </c>
      <c r="H14" s="33"/>
    </row>
    <row r="15" spans="2:8" s="1" customFormat="1" ht="16.899999999999999" customHeight="1">
      <c r="B15" s="33"/>
      <c r="C15" s="194" t="s">
        <v>1579</v>
      </c>
      <c r="D15" s="195" t="s">
        <v>1579</v>
      </c>
      <c r="E15" s="196" t="s">
        <v>3</v>
      </c>
      <c r="F15" s="197">
        <v>1.063412</v>
      </c>
      <c r="H15" s="33"/>
    </row>
    <row r="16" spans="2:8" s="1" customFormat="1" ht="16.899999999999999" customHeight="1">
      <c r="B16" s="33"/>
      <c r="C16" s="198" t="s">
        <v>1579</v>
      </c>
      <c r="D16" s="198" t="s">
        <v>4674</v>
      </c>
      <c r="E16" s="17" t="s">
        <v>3</v>
      </c>
      <c r="F16" s="199">
        <v>1.0629999999999999</v>
      </c>
      <c r="H16" s="33"/>
    </row>
    <row r="17" spans="2:8" s="1" customFormat="1" ht="16.899999999999999" customHeight="1">
      <c r="B17" s="33"/>
      <c r="C17" s="194" t="s">
        <v>643</v>
      </c>
      <c r="D17" s="195" t="s">
        <v>643</v>
      </c>
      <c r="E17" s="196" t="s">
        <v>3</v>
      </c>
      <c r="F17" s="197">
        <v>5.2350399999999997</v>
      </c>
      <c r="H17" s="33"/>
    </row>
    <row r="18" spans="2:8" s="1" customFormat="1" ht="16.899999999999999" customHeight="1">
      <c r="B18" s="33"/>
      <c r="C18" s="198" t="s">
        <v>643</v>
      </c>
      <c r="D18" s="198" t="s">
        <v>4675</v>
      </c>
      <c r="E18" s="17" t="s">
        <v>3</v>
      </c>
      <c r="F18" s="199">
        <v>5.2350000000000003</v>
      </c>
      <c r="H18" s="33"/>
    </row>
    <row r="19" spans="2:8" s="1" customFormat="1" ht="16.899999999999999" customHeight="1">
      <c r="B19" s="33"/>
      <c r="C19" s="194" t="s">
        <v>208</v>
      </c>
      <c r="D19" s="195" t="s">
        <v>208</v>
      </c>
      <c r="E19" s="196" t="s">
        <v>3</v>
      </c>
      <c r="F19" s="197">
        <v>681.202</v>
      </c>
      <c r="H19" s="33"/>
    </row>
    <row r="20" spans="2:8" s="1" customFormat="1" ht="16.899999999999999" customHeight="1">
      <c r="B20" s="33"/>
      <c r="C20" s="198" t="s">
        <v>208</v>
      </c>
      <c r="D20" s="198" t="s">
        <v>341</v>
      </c>
      <c r="E20" s="17" t="s">
        <v>3</v>
      </c>
      <c r="F20" s="199">
        <v>681.202</v>
      </c>
      <c r="H20" s="33"/>
    </row>
    <row r="21" spans="2:8" s="1" customFormat="1" ht="16.899999999999999" customHeight="1">
      <c r="B21" s="33"/>
      <c r="C21" s="200" t="s">
        <v>4676</v>
      </c>
      <c r="H21" s="33"/>
    </row>
    <row r="22" spans="2:8" s="1" customFormat="1" ht="22.5">
      <c r="B22" s="33"/>
      <c r="C22" s="198" t="s">
        <v>337</v>
      </c>
      <c r="D22" s="198" t="s">
        <v>338</v>
      </c>
      <c r="E22" s="17" t="s">
        <v>282</v>
      </c>
      <c r="F22" s="199">
        <v>681.202</v>
      </c>
      <c r="H22" s="33"/>
    </row>
    <row r="23" spans="2:8" s="1" customFormat="1" ht="16.899999999999999" customHeight="1">
      <c r="B23" s="33"/>
      <c r="C23" s="198" t="s">
        <v>343</v>
      </c>
      <c r="D23" s="198" t="s">
        <v>344</v>
      </c>
      <c r="E23" s="17" t="s">
        <v>274</v>
      </c>
      <c r="F23" s="199">
        <v>681.202</v>
      </c>
      <c r="H23" s="33"/>
    </row>
    <row r="24" spans="2:8" s="1" customFormat="1" ht="16.899999999999999" customHeight="1">
      <c r="B24" s="33"/>
      <c r="C24" s="194" t="s">
        <v>354</v>
      </c>
      <c r="D24" s="195" t="s">
        <v>354</v>
      </c>
      <c r="E24" s="196" t="s">
        <v>3</v>
      </c>
      <c r="F24" s="197">
        <v>440.31599999999997</v>
      </c>
      <c r="H24" s="33"/>
    </row>
    <row r="25" spans="2:8" s="1" customFormat="1" ht="16.899999999999999" customHeight="1">
      <c r="B25" s="33"/>
      <c r="C25" s="198" t="s">
        <v>354</v>
      </c>
      <c r="D25" s="198" t="s">
        <v>355</v>
      </c>
      <c r="E25" s="17" t="s">
        <v>3</v>
      </c>
      <c r="F25" s="199">
        <v>440.31599999999997</v>
      </c>
      <c r="H25" s="33"/>
    </row>
    <row r="26" spans="2:8" s="1" customFormat="1" ht="16.899999999999999" customHeight="1">
      <c r="B26" s="33"/>
      <c r="C26" s="194" t="s">
        <v>361</v>
      </c>
      <c r="D26" s="195" t="s">
        <v>361</v>
      </c>
      <c r="E26" s="196" t="s">
        <v>3</v>
      </c>
      <c r="F26" s="197">
        <v>66.400000000000006</v>
      </c>
      <c r="H26" s="33"/>
    </row>
    <row r="27" spans="2:8" s="1" customFormat="1" ht="16.899999999999999" customHeight="1">
      <c r="B27" s="33"/>
      <c r="C27" s="198" t="s">
        <v>361</v>
      </c>
      <c r="D27" s="198" t="s">
        <v>362</v>
      </c>
      <c r="E27" s="17" t="s">
        <v>3</v>
      </c>
      <c r="F27" s="199">
        <v>66.400000000000006</v>
      </c>
      <c r="H27" s="33"/>
    </row>
    <row r="28" spans="2:8" s="1" customFormat="1" ht="16.899999999999999" customHeight="1">
      <c r="B28" s="33"/>
      <c r="C28" s="194" t="s">
        <v>368</v>
      </c>
      <c r="D28" s="195" t="s">
        <v>368</v>
      </c>
      <c r="E28" s="196" t="s">
        <v>3</v>
      </c>
      <c r="F28" s="197">
        <v>4.7291999999999996</v>
      </c>
      <c r="H28" s="33"/>
    </row>
    <row r="29" spans="2:8" s="1" customFormat="1" ht="16.899999999999999" customHeight="1">
      <c r="B29" s="33"/>
      <c r="C29" s="198" t="s">
        <v>368</v>
      </c>
      <c r="D29" s="198" t="s">
        <v>369</v>
      </c>
      <c r="E29" s="17" t="s">
        <v>3</v>
      </c>
      <c r="F29" s="199">
        <v>4.7290000000000001</v>
      </c>
      <c r="H29" s="33"/>
    </row>
    <row r="30" spans="2:8" s="1" customFormat="1" ht="16.899999999999999" customHeight="1">
      <c r="B30" s="33"/>
      <c r="C30" s="194" t="s">
        <v>375</v>
      </c>
      <c r="D30" s="195" t="s">
        <v>375</v>
      </c>
      <c r="E30" s="196" t="s">
        <v>3</v>
      </c>
      <c r="F30" s="197">
        <v>31.527999999999999</v>
      </c>
      <c r="H30" s="33"/>
    </row>
    <row r="31" spans="2:8" s="1" customFormat="1" ht="16.899999999999999" customHeight="1">
      <c r="B31" s="33"/>
      <c r="C31" s="198" t="s">
        <v>375</v>
      </c>
      <c r="D31" s="198" t="s">
        <v>376</v>
      </c>
      <c r="E31" s="17" t="s">
        <v>3</v>
      </c>
      <c r="F31" s="199">
        <v>31.527999999999999</v>
      </c>
      <c r="H31" s="33"/>
    </row>
    <row r="32" spans="2:8" s="1" customFormat="1" ht="16.899999999999999" customHeight="1">
      <c r="B32" s="33"/>
      <c r="C32" s="194" t="s">
        <v>278</v>
      </c>
      <c r="D32" s="195" t="s">
        <v>278</v>
      </c>
      <c r="E32" s="196" t="s">
        <v>3</v>
      </c>
      <c r="F32" s="197">
        <v>6.75</v>
      </c>
      <c r="H32" s="33"/>
    </row>
    <row r="33" spans="2:8" s="1" customFormat="1" ht="16.899999999999999" customHeight="1">
      <c r="B33" s="33"/>
      <c r="C33" s="198" t="s">
        <v>278</v>
      </c>
      <c r="D33" s="198" t="s">
        <v>279</v>
      </c>
      <c r="E33" s="17" t="s">
        <v>3</v>
      </c>
      <c r="F33" s="199">
        <v>6.75</v>
      </c>
      <c r="H33" s="33"/>
    </row>
    <row r="34" spans="2:8" s="1" customFormat="1" ht="16.899999999999999" customHeight="1">
      <c r="B34" s="33"/>
      <c r="C34" s="194" t="s">
        <v>392</v>
      </c>
      <c r="D34" s="195" t="s">
        <v>392</v>
      </c>
      <c r="E34" s="196" t="s">
        <v>3</v>
      </c>
      <c r="F34" s="197">
        <v>9.0399999999999991</v>
      </c>
      <c r="H34" s="33"/>
    </row>
    <row r="35" spans="2:8" s="1" customFormat="1" ht="16.899999999999999" customHeight="1">
      <c r="B35" s="33"/>
      <c r="C35" s="198" t="s">
        <v>392</v>
      </c>
      <c r="D35" s="198" t="s">
        <v>393</v>
      </c>
      <c r="E35" s="17" t="s">
        <v>3</v>
      </c>
      <c r="F35" s="199">
        <v>9.0399999999999991</v>
      </c>
      <c r="H35" s="33"/>
    </row>
    <row r="36" spans="2:8" s="1" customFormat="1" ht="16.899999999999999" customHeight="1">
      <c r="B36" s="33"/>
      <c r="C36" s="194" t="s">
        <v>399</v>
      </c>
      <c r="D36" s="195" t="s">
        <v>399</v>
      </c>
      <c r="E36" s="196" t="s">
        <v>3</v>
      </c>
      <c r="F36" s="197">
        <v>4.5199999999999996</v>
      </c>
      <c r="H36" s="33"/>
    </row>
    <row r="37" spans="2:8" s="1" customFormat="1" ht="16.899999999999999" customHeight="1">
      <c r="B37" s="33"/>
      <c r="C37" s="198" t="s">
        <v>399</v>
      </c>
      <c r="D37" s="198" t="s">
        <v>400</v>
      </c>
      <c r="E37" s="17" t="s">
        <v>3</v>
      </c>
      <c r="F37" s="199">
        <v>4.5199999999999996</v>
      </c>
      <c r="H37" s="33"/>
    </row>
    <row r="38" spans="2:8" s="1" customFormat="1" ht="16.899999999999999" customHeight="1">
      <c r="B38" s="33"/>
      <c r="C38" s="194" t="s">
        <v>411</v>
      </c>
      <c r="D38" s="195" t="s">
        <v>411</v>
      </c>
      <c r="E38" s="196" t="s">
        <v>3</v>
      </c>
      <c r="F38" s="197">
        <v>4.12</v>
      </c>
      <c r="H38" s="33"/>
    </row>
    <row r="39" spans="2:8" s="1" customFormat="1" ht="16.899999999999999" customHeight="1">
      <c r="B39" s="33"/>
      <c r="C39" s="198" t="s">
        <v>411</v>
      </c>
      <c r="D39" s="198" t="s">
        <v>412</v>
      </c>
      <c r="E39" s="17" t="s">
        <v>3</v>
      </c>
      <c r="F39" s="199">
        <v>4.12</v>
      </c>
      <c r="H39" s="33"/>
    </row>
    <row r="40" spans="2:8" s="1" customFormat="1" ht="16.899999999999999" customHeight="1">
      <c r="B40" s="33"/>
      <c r="C40" s="194" t="s">
        <v>428</v>
      </c>
      <c r="D40" s="195" t="s">
        <v>428</v>
      </c>
      <c r="E40" s="196" t="s">
        <v>3</v>
      </c>
      <c r="F40" s="197">
        <v>0.24407999999999999</v>
      </c>
      <c r="H40" s="33"/>
    </row>
    <row r="41" spans="2:8" s="1" customFormat="1" ht="16.899999999999999" customHeight="1">
      <c r="B41" s="33"/>
      <c r="C41" s="198" t="s">
        <v>428</v>
      </c>
      <c r="D41" s="198" t="s">
        <v>429</v>
      </c>
      <c r="E41" s="17" t="s">
        <v>3</v>
      </c>
      <c r="F41" s="199">
        <v>0.24399999999999999</v>
      </c>
      <c r="H41" s="33"/>
    </row>
    <row r="42" spans="2:8" s="1" customFormat="1" ht="16.899999999999999" customHeight="1">
      <c r="B42" s="33"/>
      <c r="C42" s="194" t="s">
        <v>441</v>
      </c>
      <c r="D42" s="195" t="s">
        <v>441</v>
      </c>
      <c r="E42" s="196" t="s">
        <v>3</v>
      </c>
      <c r="F42" s="197">
        <v>8</v>
      </c>
      <c r="H42" s="33"/>
    </row>
    <row r="43" spans="2:8" s="1" customFormat="1" ht="16.899999999999999" customHeight="1">
      <c r="B43" s="33"/>
      <c r="C43" s="198" t="s">
        <v>441</v>
      </c>
      <c r="D43" s="198" t="s">
        <v>442</v>
      </c>
      <c r="E43" s="17" t="s">
        <v>3</v>
      </c>
      <c r="F43" s="199">
        <v>8</v>
      </c>
      <c r="H43" s="33"/>
    </row>
    <row r="44" spans="2:8" s="1" customFormat="1" ht="16.899999999999999" customHeight="1">
      <c r="B44" s="33"/>
      <c r="C44" s="194" t="s">
        <v>557</v>
      </c>
      <c r="D44" s="195" t="s">
        <v>557</v>
      </c>
      <c r="E44" s="196" t="s">
        <v>3</v>
      </c>
      <c r="F44" s="197">
        <v>297.47199999999998</v>
      </c>
      <c r="H44" s="33"/>
    </row>
    <row r="45" spans="2:8" s="1" customFormat="1" ht="16.899999999999999" customHeight="1">
      <c r="B45" s="33"/>
      <c r="C45" s="198" t="s">
        <v>557</v>
      </c>
      <c r="D45" s="198" t="s">
        <v>4677</v>
      </c>
      <c r="E45" s="17" t="s">
        <v>3</v>
      </c>
      <c r="F45" s="199">
        <v>297.47199999999998</v>
      </c>
      <c r="H45" s="33"/>
    </row>
    <row r="46" spans="2:8" s="1" customFormat="1" ht="16.899999999999999" customHeight="1">
      <c r="B46" s="33"/>
      <c r="C46" s="194" t="s">
        <v>449</v>
      </c>
      <c r="D46" s="195" t="s">
        <v>449</v>
      </c>
      <c r="E46" s="196" t="s">
        <v>3</v>
      </c>
      <c r="F46" s="197">
        <v>4.7290000000000001</v>
      </c>
      <c r="H46" s="33"/>
    </row>
    <row r="47" spans="2:8" s="1" customFormat="1" ht="16.899999999999999" customHeight="1">
      <c r="B47" s="33"/>
      <c r="C47" s="198" t="s">
        <v>449</v>
      </c>
      <c r="D47" s="198" t="s">
        <v>450</v>
      </c>
      <c r="E47" s="17" t="s">
        <v>3</v>
      </c>
      <c r="F47" s="199">
        <v>4.7290000000000001</v>
      </c>
      <c r="H47" s="33"/>
    </row>
    <row r="48" spans="2:8" s="1" customFormat="1" ht="16.899999999999999" customHeight="1">
      <c r="B48" s="33"/>
      <c r="C48" s="194" t="s">
        <v>457</v>
      </c>
      <c r="D48" s="195" t="s">
        <v>457</v>
      </c>
      <c r="E48" s="196" t="s">
        <v>3</v>
      </c>
      <c r="F48" s="197">
        <v>11.35</v>
      </c>
      <c r="H48" s="33"/>
    </row>
    <row r="49" spans="2:8" s="1" customFormat="1" ht="16.899999999999999" customHeight="1">
      <c r="B49" s="33"/>
      <c r="C49" s="198" t="s">
        <v>457</v>
      </c>
      <c r="D49" s="198" t="s">
        <v>458</v>
      </c>
      <c r="E49" s="17" t="s">
        <v>3</v>
      </c>
      <c r="F49" s="199">
        <v>11.35</v>
      </c>
      <c r="H49" s="33"/>
    </row>
    <row r="50" spans="2:8" s="1" customFormat="1" ht="16.899999999999999" customHeight="1">
      <c r="B50" s="33"/>
      <c r="C50" s="194" t="s">
        <v>463</v>
      </c>
      <c r="D50" s="195" t="s">
        <v>463</v>
      </c>
      <c r="E50" s="196" t="s">
        <v>3</v>
      </c>
      <c r="F50" s="197">
        <v>9.7919999999999998</v>
      </c>
      <c r="H50" s="33"/>
    </row>
    <row r="51" spans="2:8" s="1" customFormat="1" ht="16.899999999999999" customHeight="1">
      <c r="B51" s="33"/>
      <c r="C51" s="198" t="s">
        <v>463</v>
      </c>
      <c r="D51" s="198" t="s">
        <v>464</v>
      </c>
      <c r="E51" s="17" t="s">
        <v>3</v>
      </c>
      <c r="F51" s="199">
        <v>9.7919999999999998</v>
      </c>
      <c r="H51" s="33"/>
    </row>
    <row r="52" spans="2:8" s="1" customFormat="1" ht="16.899999999999999" customHeight="1">
      <c r="B52" s="33"/>
      <c r="C52" s="194" t="s">
        <v>210</v>
      </c>
      <c r="D52" s="195" t="s">
        <v>210</v>
      </c>
      <c r="E52" s="196" t="s">
        <v>3</v>
      </c>
      <c r="F52" s="197">
        <v>723</v>
      </c>
      <c r="H52" s="33"/>
    </row>
    <row r="53" spans="2:8" s="1" customFormat="1" ht="16.899999999999999" customHeight="1">
      <c r="B53" s="33"/>
      <c r="C53" s="198" t="s">
        <v>210</v>
      </c>
      <c r="D53" s="198" t="s">
        <v>481</v>
      </c>
      <c r="E53" s="17" t="s">
        <v>3</v>
      </c>
      <c r="F53" s="199">
        <v>723</v>
      </c>
      <c r="H53" s="33"/>
    </row>
    <row r="54" spans="2:8" s="1" customFormat="1" ht="16.899999999999999" customHeight="1">
      <c r="B54" s="33"/>
      <c r="C54" s="200" t="s">
        <v>4676</v>
      </c>
      <c r="H54" s="33"/>
    </row>
    <row r="55" spans="2:8" s="1" customFormat="1" ht="16.899999999999999" customHeight="1">
      <c r="B55" s="33"/>
      <c r="C55" s="198" t="s">
        <v>477</v>
      </c>
      <c r="D55" s="198" t="s">
        <v>478</v>
      </c>
      <c r="E55" s="17" t="s">
        <v>318</v>
      </c>
      <c r="F55" s="199">
        <v>921.59199999999998</v>
      </c>
      <c r="H55" s="33"/>
    </row>
    <row r="56" spans="2:8" s="1" customFormat="1" ht="16.899999999999999" customHeight="1">
      <c r="B56" s="33"/>
      <c r="C56" s="194" t="s">
        <v>489</v>
      </c>
      <c r="D56" s="195" t="s">
        <v>489</v>
      </c>
      <c r="E56" s="196" t="s">
        <v>3</v>
      </c>
      <c r="F56" s="197">
        <v>22.52</v>
      </c>
      <c r="H56" s="33"/>
    </row>
    <row r="57" spans="2:8" s="1" customFormat="1" ht="16.899999999999999" customHeight="1">
      <c r="B57" s="33"/>
      <c r="C57" s="198" t="s">
        <v>489</v>
      </c>
      <c r="D57" s="198" t="s">
        <v>490</v>
      </c>
      <c r="E57" s="17" t="s">
        <v>3</v>
      </c>
      <c r="F57" s="199">
        <v>22.52</v>
      </c>
      <c r="H57" s="33"/>
    </row>
    <row r="58" spans="2:8" s="1" customFormat="1" ht="16.899999999999999" customHeight="1">
      <c r="B58" s="33"/>
      <c r="C58" s="194" t="s">
        <v>495</v>
      </c>
      <c r="D58" s="195" t="s">
        <v>495</v>
      </c>
      <c r="E58" s="196" t="s">
        <v>3</v>
      </c>
      <c r="F58" s="197">
        <v>51.96</v>
      </c>
      <c r="H58" s="33"/>
    </row>
    <row r="59" spans="2:8" s="1" customFormat="1" ht="16.899999999999999" customHeight="1">
      <c r="B59" s="33"/>
      <c r="C59" s="198" t="s">
        <v>495</v>
      </c>
      <c r="D59" s="198" t="s">
        <v>496</v>
      </c>
      <c r="E59" s="17" t="s">
        <v>3</v>
      </c>
      <c r="F59" s="199">
        <v>51.96</v>
      </c>
      <c r="H59" s="33"/>
    </row>
    <row r="60" spans="2:8" s="1" customFormat="1" ht="16.899999999999999" customHeight="1">
      <c r="B60" s="33"/>
      <c r="C60" s="194" t="s">
        <v>515</v>
      </c>
      <c r="D60" s="195" t="s">
        <v>515</v>
      </c>
      <c r="E60" s="196" t="s">
        <v>3</v>
      </c>
      <c r="F60" s="197">
        <v>19.931999999999999</v>
      </c>
      <c r="H60" s="33"/>
    </row>
    <row r="61" spans="2:8" s="1" customFormat="1" ht="16.899999999999999" customHeight="1">
      <c r="B61" s="33"/>
      <c r="C61" s="198" t="s">
        <v>515</v>
      </c>
      <c r="D61" s="198" t="s">
        <v>516</v>
      </c>
      <c r="E61" s="17" t="s">
        <v>3</v>
      </c>
      <c r="F61" s="199">
        <v>19.931999999999999</v>
      </c>
      <c r="H61" s="33"/>
    </row>
    <row r="62" spans="2:8" s="1" customFormat="1" ht="16.899999999999999" customHeight="1">
      <c r="B62" s="33"/>
      <c r="C62" s="194" t="s">
        <v>290</v>
      </c>
      <c r="D62" s="195" t="s">
        <v>290</v>
      </c>
      <c r="E62" s="196" t="s">
        <v>3</v>
      </c>
      <c r="F62" s="197">
        <v>18</v>
      </c>
      <c r="H62" s="33"/>
    </row>
    <row r="63" spans="2:8" s="1" customFormat="1" ht="16.899999999999999" customHeight="1">
      <c r="B63" s="33"/>
      <c r="C63" s="198" t="s">
        <v>290</v>
      </c>
      <c r="D63" s="198" t="s">
        <v>291</v>
      </c>
      <c r="E63" s="17" t="s">
        <v>3</v>
      </c>
      <c r="F63" s="199">
        <v>18</v>
      </c>
      <c r="H63" s="33"/>
    </row>
    <row r="64" spans="2:8" s="1" customFormat="1" ht="16.899999999999999" customHeight="1">
      <c r="B64" s="33"/>
      <c r="C64" s="194" t="s">
        <v>526</v>
      </c>
      <c r="D64" s="195" t="s">
        <v>526</v>
      </c>
      <c r="E64" s="196" t="s">
        <v>3</v>
      </c>
      <c r="F64" s="197">
        <v>2</v>
      </c>
      <c r="H64" s="33"/>
    </row>
    <row r="65" spans="2:8" s="1" customFormat="1" ht="16.899999999999999" customHeight="1">
      <c r="B65" s="33"/>
      <c r="C65" s="198" t="s">
        <v>526</v>
      </c>
      <c r="D65" s="198" t="s">
        <v>527</v>
      </c>
      <c r="E65" s="17" t="s">
        <v>3</v>
      </c>
      <c r="F65" s="199">
        <v>2</v>
      </c>
      <c r="H65" s="33"/>
    </row>
    <row r="66" spans="2:8" s="1" customFormat="1" ht="16.899999999999999" customHeight="1">
      <c r="B66" s="33"/>
      <c r="C66" s="194" t="s">
        <v>540</v>
      </c>
      <c r="D66" s="195" t="s">
        <v>540</v>
      </c>
      <c r="E66" s="196" t="s">
        <v>3</v>
      </c>
      <c r="F66" s="197">
        <v>1089.9238720000001</v>
      </c>
      <c r="H66" s="33"/>
    </row>
    <row r="67" spans="2:8" s="1" customFormat="1" ht="16.899999999999999" customHeight="1">
      <c r="B67" s="33"/>
      <c r="C67" s="198" t="s">
        <v>540</v>
      </c>
      <c r="D67" s="198" t="s">
        <v>541</v>
      </c>
      <c r="E67" s="17" t="s">
        <v>3</v>
      </c>
      <c r="F67" s="199">
        <v>1089.924</v>
      </c>
      <c r="H67" s="33"/>
    </row>
    <row r="68" spans="2:8" s="1" customFormat="1" ht="16.899999999999999" customHeight="1">
      <c r="B68" s="33"/>
      <c r="C68" s="194" t="s">
        <v>547</v>
      </c>
      <c r="D68" s="195" t="s">
        <v>547</v>
      </c>
      <c r="E68" s="196" t="s">
        <v>3</v>
      </c>
      <c r="F68" s="197">
        <v>21.141999999999999</v>
      </c>
      <c r="H68" s="33"/>
    </row>
    <row r="69" spans="2:8" s="1" customFormat="1" ht="16.899999999999999" customHeight="1">
      <c r="B69" s="33"/>
      <c r="C69" s="198" t="s">
        <v>547</v>
      </c>
      <c r="D69" s="198" t="s">
        <v>548</v>
      </c>
      <c r="E69" s="17" t="s">
        <v>3</v>
      </c>
      <c r="F69" s="199">
        <v>21.141999999999999</v>
      </c>
      <c r="H69" s="33"/>
    </row>
    <row r="70" spans="2:8" s="1" customFormat="1" ht="16.899999999999999" customHeight="1">
      <c r="B70" s="33"/>
      <c r="C70" s="194" t="s">
        <v>213</v>
      </c>
      <c r="D70" s="195" t="s">
        <v>213</v>
      </c>
      <c r="E70" s="196" t="s">
        <v>3</v>
      </c>
      <c r="F70" s="197">
        <v>63.18</v>
      </c>
      <c r="H70" s="33"/>
    </row>
    <row r="71" spans="2:8" s="1" customFormat="1" ht="16.899999999999999" customHeight="1">
      <c r="B71" s="33"/>
      <c r="C71" s="198" t="s">
        <v>213</v>
      </c>
      <c r="D71" s="198" t="s">
        <v>302</v>
      </c>
      <c r="E71" s="17" t="s">
        <v>3</v>
      </c>
      <c r="F71" s="199">
        <v>63.18</v>
      </c>
      <c r="H71" s="33"/>
    </row>
    <row r="72" spans="2:8" s="1" customFormat="1" ht="16.899999999999999" customHeight="1">
      <c r="B72" s="33"/>
      <c r="C72" s="200" t="s">
        <v>4676</v>
      </c>
      <c r="H72" s="33"/>
    </row>
    <row r="73" spans="2:8" s="1" customFormat="1" ht="16.899999999999999" customHeight="1">
      <c r="B73" s="33"/>
      <c r="C73" s="198" t="s">
        <v>298</v>
      </c>
      <c r="D73" s="198" t="s">
        <v>299</v>
      </c>
      <c r="E73" s="17" t="s">
        <v>262</v>
      </c>
      <c r="F73" s="199">
        <v>63.18</v>
      </c>
      <c r="H73" s="33"/>
    </row>
    <row r="74" spans="2:8" s="1" customFormat="1" ht="16.899999999999999" customHeight="1">
      <c r="B74" s="33"/>
      <c r="C74" s="198" t="s">
        <v>311</v>
      </c>
      <c r="D74" s="198" t="s">
        <v>312</v>
      </c>
      <c r="E74" s="17" t="s">
        <v>262</v>
      </c>
      <c r="F74" s="199">
        <v>63.18</v>
      </c>
      <c r="H74" s="33"/>
    </row>
    <row r="75" spans="2:8" s="1" customFormat="1" ht="16.899999999999999" customHeight="1">
      <c r="B75" s="33"/>
      <c r="C75" s="194" t="s">
        <v>308</v>
      </c>
      <c r="D75" s="195" t="s">
        <v>308</v>
      </c>
      <c r="E75" s="196" t="s">
        <v>3</v>
      </c>
      <c r="F75" s="197">
        <v>391.71600000000001</v>
      </c>
      <c r="H75" s="33"/>
    </row>
    <row r="76" spans="2:8" s="1" customFormat="1" ht="16.899999999999999" customHeight="1">
      <c r="B76" s="33"/>
      <c r="C76" s="198" t="s">
        <v>308</v>
      </c>
      <c r="D76" s="198" t="s">
        <v>309</v>
      </c>
      <c r="E76" s="17" t="s">
        <v>3</v>
      </c>
      <c r="F76" s="199">
        <v>391.71600000000001</v>
      </c>
      <c r="H76" s="33"/>
    </row>
    <row r="77" spans="2:8" s="1" customFormat="1" ht="16.899999999999999" customHeight="1">
      <c r="B77" s="33"/>
      <c r="C77" s="194" t="s">
        <v>1486</v>
      </c>
      <c r="D77" s="195" t="s">
        <v>1486</v>
      </c>
      <c r="E77" s="196" t="s">
        <v>3</v>
      </c>
      <c r="F77" s="197">
        <v>5235.04</v>
      </c>
      <c r="H77" s="33"/>
    </row>
    <row r="78" spans="2:8" s="1" customFormat="1" ht="16.899999999999999" customHeight="1">
      <c r="B78" s="33"/>
      <c r="C78" s="198" t="s">
        <v>1486</v>
      </c>
      <c r="D78" s="198" t="s">
        <v>4673</v>
      </c>
      <c r="E78" s="17" t="s">
        <v>3</v>
      </c>
      <c r="F78" s="199">
        <v>5235.04</v>
      </c>
      <c r="H78" s="33"/>
    </row>
    <row r="79" spans="2:8" s="1" customFormat="1" ht="16.899999999999999" customHeight="1">
      <c r="B79" s="33"/>
      <c r="C79" s="194" t="s">
        <v>4678</v>
      </c>
      <c r="D79" s="195" t="s">
        <v>4678</v>
      </c>
      <c r="E79" s="196" t="s">
        <v>3</v>
      </c>
      <c r="F79" s="197">
        <v>3230.43</v>
      </c>
      <c r="H79" s="33"/>
    </row>
    <row r="80" spans="2:8" s="1" customFormat="1" ht="16.899999999999999" customHeight="1">
      <c r="B80" s="33"/>
      <c r="C80" s="198" t="s">
        <v>4678</v>
      </c>
      <c r="D80" s="198" t="s">
        <v>4679</v>
      </c>
      <c r="E80" s="17" t="s">
        <v>3</v>
      </c>
      <c r="F80" s="199">
        <v>3230.43</v>
      </c>
      <c r="H80" s="33"/>
    </row>
    <row r="81" spans="2:8" s="1" customFormat="1" ht="16.899999999999999" customHeight="1">
      <c r="B81" s="33"/>
      <c r="C81" s="194" t="s">
        <v>4680</v>
      </c>
      <c r="D81" s="195" t="s">
        <v>4680</v>
      </c>
      <c r="E81" s="196" t="s">
        <v>3</v>
      </c>
      <c r="F81" s="197">
        <v>2.7709999999999999</v>
      </c>
      <c r="H81" s="33"/>
    </row>
    <row r="82" spans="2:8" s="1" customFormat="1" ht="16.899999999999999" customHeight="1">
      <c r="B82" s="33"/>
      <c r="C82" s="198" t="s">
        <v>4680</v>
      </c>
      <c r="D82" s="198" t="s">
        <v>4681</v>
      </c>
      <c r="E82" s="17" t="s">
        <v>3</v>
      </c>
      <c r="F82" s="199">
        <v>2.7709999999999999</v>
      </c>
      <c r="H82" s="33"/>
    </row>
    <row r="83" spans="2:8" s="1" customFormat="1" ht="16.899999999999999" customHeight="1">
      <c r="B83" s="33"/>
      <c r="C83" s="194" t="s">
        <v>4682</v>
      </c>
      <c r="D83" s="195" t="s">
        <v>4682</v>
      </c>
      <c r="E83" s="196" t="s">
        <v>3</v>
      </c>
      <c r="F83" s="197">
        <v>3.5289999999999999</v>
      </c>
      <c r="H83" s="33"/>
    </row>
    <row r="84" spans="2:8" s="1" customFormat="1" ht="16.899999999999999" customHeight="1">
      <c r="B84" s="33"/>
      <c r="C84" s="198" t="s">
        <v>4682</v>
      </c>
      <c r="D84" s="198" t="s">
        <v>4683</v>
      </c>
      <c r="E84" s="17" t="s">
        <v>3</v>
      </c>
      <c r="F84" s="199">
        <v>3.5289999999999999</v>
      </c>
      <c r="H84" s="33"/>
    </row>
    <row r="85" spans="2:8" s="1" customFormat="1" ht="16.899999999999999" customHeight="1">
      <c r="B85" s="33"/>
      <c r="C85" s="194" t="s">
        <v>4684</v>
      </c>
      <c r="D85" s="195" t="s">
        <v>4684</v>
      </c>
      <c r="E85" s="196" t="s">
        <v>3</v>
      </c>
      <c r="F85" s="197">
        <v>304.11200000000002</v>
      </c>
      <c r="H85" s="33"/>
    </row>
    <row r="86" spans="2:8" s="1" customFormat="1" ht="16.899999999999999" customHeight="1">
      <c r="B86" s="33"/>
      <c r="C86" s="198" t="s">
        <v>4684</v>
      </c>
      <c r="D86" s="198" t="s">
        <v>4685</v>
      </c>
      <c r="E86" s="17" t="s">
        <v>3</v>
      </c>
      <c r="F86" s="199">
        <v>304.11200000000002</v>
      </c>
      <c r="H86" s="33"/>
    </row>
    <row r="87" spans="2:8" s="1" customFormat="1" ht="16.899999999999999" customHeight="1">
      <c r="B87" s="33"/>
      <c r="C87" s="194" t="s">
        <v>215</v>
      </c>
      <c r="D87" s="195" t="s">
        <v>215</v>
      </c>
      <c r="E87" s="196" t="s">
        <v>3</v>
      </c>
      <c r="F87" s="197">
        <v>198.59200000000001</v>
      </c>
      <c r="H87" s="33"/>
    </row>
    <row r="88" spans="2:8" s="1" customFormat="1" ht="16.899999999999999" customHeight="1">
      <c r="B88" s="33"/>
      <c r="C88" s="198" t="s">
        <v>215</v>
      </c>
      <c r="D88" s="198" t="s">
        <v>482</v>
      </c>
      <c r="E88" s="17" t="s">
        <v>3</v>
      </c>
      <c r="F88" s="199">
        <v>198.59200000000001</v>
      </c>
      <c r="H88" s="33"/>
    </row>
    <row r="89" spans="2:8" s="1" customFormat="1" ht="16.899999999999999" customHeight="1">
      <c r="B89" s="33"/>
      <c r="C89" s="200" t="s">
        <v>4676</v>
      </c>
      <c r="H89" s="33"/>
    </row>
    <row r="90" spans="2:8" s="1" customFormat="1" ht="16.899999999999999" customHeight="1">
      <c r="B90" s="33"/>
      <c r="C90" s="198" t="s">
        <v>477</v>
      </c>
      <c r="D90" s="198" t="s">
        <v>478</v>
      </c>
      <c r="E90" s="17" t="s">
        <v>318</v>
      </c>
      <c r="F90" s="199">
        <v>921.59199999999998</v>
      </c>
      <c r="H90" s="33"/>
    </row>
    <row r="91" spans="2:8" s="1" customFormat="1" ht="16.899999999999999" customHeight="1">
      <c r="B91" s="33"/>
      <c r="C91" s="194" t="s">
        <v>1488</v>
      </c>
      <c r="D91" s="195" t="s">
        <v>1488</v>
      </c>
      <c r="E91" s="196" t="s">
        <v>3</v>
      </c>
      <c r="F91" s="197">
        <v>45226.02</v>
      </c>
      <c r="H91" s="33"/>
    </row>
    <row r="92" spans="2:8" s="1" customFormat="1" ht="16.899999999999999" customHeight="1">
      <c r="B92" s="33"/>
      <c r="C92" s="198" t="s">
        <v>1488</v>
      </c>
      <c r="D92" s="198" t="s">
        <v>4686</v>
      </c>
      <c r="E92" s="17" t="s">
        <v>3</v>
      </c>
      <c r="F92" s="199">
        <v>45226.02</v>
      </c>
      <c r="H92" s="33"/>
    </row>
    <row r="93" spans="2:8" s="1" customFormat="1" ht="16.899999999999999" customHeight="1">
      <c r="B93" s="33"/>
      <c r="C93" s="194" t="s">
        <v>4687</v>
      </c>
      <c r="D93" s="195" t="s">
        <v>4687</v>
      </c>
      <c r="E93" s="196" t="s">
        <v>3</v>
      </c>
      <c r="F93" s="197">
        <v>0</v>
      </c>
      <c r="H93" s="33"/>
    </row>
    <row r="94" spans="2:8" s="1" customFormat="1" ht="16.899999999999999" customHeight="1">
      <c r="B94" s="33"/>
      <c r="C94" s="198" t="s">
        <v>4687</v>
      </c>
      <c r="D94" s="198" t="s">
        <v>4688</v>
      </c>
      <c r="E94" s="17" t="s">
        <v>3</v>
      </c>
      <c r="F94" s="199">
        <v>0</v>
      </c>
      <c r="H94" s="33"/>
    </row>
    <row r="95" spans="2:8" s="1" customFormat="1" ht="16.899999999999999" customHeight="1">
      <c r="B95" s="33"/>
      <c r="C95" s="194" t="s">
        <v>4689</v>
      </c>
      <c r="D95" s="195" t="s">
        <v>4689</v>
      </c>
      <c r="E95" s="196" t="s">
        <v>3</v>
      </c>
      <c r="F95" s="197">
        <v>45.878</v>
      </c>
      <c r="H95" s="33"/>
    </row>
    <row r="96" spans="2:8" s="1" customFormat="1" ht="16.899999999999999" customHeight="1">
      <c r="B96" s="33"/>
      <c r="C96" s="198" t="s">
        <v>4689</v>
      </c>
      <c r="D96" s="198" t="s">
        <v>4690</v>
      </c>
      <c r="E96" s="17" t="s">
        <v>3</v>
      </c>
      <c r="F96" s="199">
        <v>45.878</v>
      </c>
      <c r="H96" s="33"/>
    </row>
    <row r="97" spans="2:8" s="1" customFormat="1" ht="16.899999999999999" customHeight="1">
      <c r="B97" s="33"/>
      <c r="C97" s="194" t="s">
        <v>935</v>
      </c>
      <c r="D97" s="195" t="s">
        <v>935</v>
      </c>
      <c r="E97" s="196" t="s">
        <v>3</v>
      </c>
      <c r="F97" s="197">
        <v>0</v>
      </c>
      <c r="H97" s="33"/>
    </row>
    <row r="98" spans="2:8" s="1" customFormat="1" ht="16.899999999999999" customHeight="1">
      <c r="B98" s="33"/>
      <c r="C98" s="198" t="s">
        <v>935</v>
      </c>
      <c r="D98" s="198" t="s">
        <v>4691</v>
      </c>
      <c r="E98" s="17" t="s">
        <v>3</v>
      </c>
      <c r="F98" s="199">
        <v>0</v>
      </c>
      <c r="H98" s="33"/>
    </row>
    <row r="99" spans="2:8" s="1" customFormat="1" ht="16.899999999999999" customHeight="1">
      <c r="B99" s="33"/>
      <c r="C99" s="194" t="s">
        <v>4692</v>
      </c>
      <c r="D99" s="195" t="s">
        <v>4692</v>
      </c>
      <c r="E99" s="196" t="s">
        <v>3</v>
      </c>
      <c r="F99" s="197">
        <v>1.25</v>
      </c>
      <c r="H99" s="33"/>
    </row>
    <row r="100" spans="2:8" s="1" customFormat="1" ht="16.899999999999999" customHeight="1">
      <c r="B100" s="33"/>
      <c r="C100" s="198" t="s">
        <v>4692</v>
      </c>
      <c r="D100" s="198" t="s">
        <v>4693</v>
      </c>
      <c r="E100" s="17" t="s">
        <v>3</v>
      </c>
      <c r="F100" s="199">
        <v>1.25</v>
      </c>
      <c r="H100" s="33"/>
    </row>
    <row r="101" spans="2:8" s="1" customFormat="1" ht="16.899999999999999" customHeight="1">
      <c r="B101" s="33"/>
      <c r="C101" s="194" t="s">
        <v>483</v>
      </c>
      <c r="D101" s="195" t="s">
        <v>483</v>
      </c>
      <c r="E101" s="196" t="s">
        <v>3</v>
      </c>
      <c r="F101" s="197">
        <v>921.59199999999998</v>
      </c>
      <c r="H101" s="33"/>
    </row>
    <row r="102" spans="2:8" s="1" customFormat="1" ht="16.899999999999999" customHeight="1">
      <c r="B102" s="33"/>
      <c r="C102" s="198" t="s">
        <v>483</v>
      </c>
      <c r="D102" s="198" t="s">
        <v>484</v>
      </c>
      <c r="E102" s="17" t="s">
        <v>3</v>
      </c>
      <c r="F102" s="199">
        <v>921.59199999999998</v>
      </c>
      <c r="H102" s="33"/>
    </row>
    <row r="103" spans="2:8" s="1" customFormat="1" ht="16.899999999999999" customHeight="1">
      <c r="B103" s="33"/>
      <c r="C103" s="194" t="s">
        <v>1490</v>
      </c>
      <c r="D103" s="195" t="s">
        <v>1490</v>
      </c>
      <c r="E103" s="196" t="s">
        <v>3</v>
      </c>
      <c r="F103" s="197">
        <v>1063.412</v>
      </c>
      <c r="H103" s="33"/>
    </row>
    <row r="104" spans="2:8" s="1" customFormat="1" ht="16.899999999999999" customHeight="1">
      <c r="B104" s="33"/>
      <c r="C104" s="198" t="s">
        <v>1490</v>
      </c>
      <c r="D104" s="198" t="s">
        <v>4694</v>
      </c>
      <c r="E104" s="17" t="s">
        <v>3</v>
      </c>
      <c r="F104" s="199">
        <v>1063.412</v>
      </c>
      <c r="H104" s="33"/>
    </row>
    <row r="105" spans="2:8" s="1" customFormat="1" ht="16.899999999999999" customHeight="1">
      <c r="B105" s="33"/>
      <c r="C105" s="194" t="s">
        <v>4695</v>
      </c>
      <c r="D105" s="195" t="s">
        <v>4695</v>
      </c>
      <c r="E105" s="196" t="s">
        <v>3</v>
      </c>
      <c r="F105" s="197">
        <v>0</v>
      </c>
      <c r="H105" s="33"/>
    </row>
    <row r="106" spans="2:8" s="1" customFormat="1" ht="16.899999999999999" customHeight="1">
      <c r="B106" s="33"/>
      <c r="C106" s="198" t="s">
        <v>4695</v>
      </c>
      <c r="D106" s="198" t="s">
        <v>4696</v>
      </c>
      <c r="E106" s="17" t="s">
        <v>3</v>
      </c>
      <c r="F106" s="199">
        <v>0</v>
      </c>
      <c r="H106" s="33"/>
    </row>
    <row r="107" spans="2:8" s="1" customFormat="1" ht="16.899999999999999" customHeight="1">
      <c r="B107" s="33"/>
      <c r="C107" s="194" t="s">
        <v>217</v>
      </c>
      <c r="D107" s="195" t="s">
        <v>217</v>
      </c>
      <c r="E107" s="196" t="s">
        <v>3</v>
      </c>
      <c r="F107" s="197">
        <v>602.83399999999995</v>
      </c>
      <c r="H107" s="33"/>
    </row>
    <row r="108" spans="2:8" s="1" customFormat="1" ht="16.899999999999999" customHeight="1">
      <c r="B108" s="33"/>
      <c r="C108" s="198" t="s">
        <v>217</v>
      </c>
      <c r="D108" s="198" t="s">
        <v>4697</v>
      </c>
      <c r="E108" s="17" t="s">
        <v>3</v>
      </c>
      <c r="F108" s="199">
        <v>0</v>
      </c>
      <c r="H108" s="33"/>
    </row>
    <row r="109" spans="2:8" s="1" customFormat="1" ht="16.899999999999999" customHeight="1">
      <c r="B109" s="33"/>
      <c r="C109" s="200" t="s">
        <v>4676</v>
      </c>
      <c r="H109" s="33"/>
    </row>
    <row r="110" spans="2:8" s="1" customFormat="1" ht="22.5">
      <c r="B110" s="33"/>
      <c r="C110" s="198" t="s">
        <v>280</v>
      </c>
      <c r="D110" s="198" t="s">
        <v>281</v>
      </c>
      <c r="E110" s="17" t="s">
        <v>282</v>
      </c>
      <c r="F110" s="199">
        <v>602.83399999999995</v>
      </c>
      <c r="H110" s="33"/>
    </row>
    <row r="111" spans="2:8" s="1" customFormat="1" ht="22.5">
      <c r="B111" s="33"/>
      <c r="C111" s="198" t="s">
        <v>337</v>
      </c>
      <c r="D111" s="198" t="s">
        <v>338</v>
      </c>
      <c r="E111" s="17" t="s">
        <v>282</v>
      </c>
      <c r="F111" s="199">
        <v>681.202</v>
      </c>
      <c r="H111" s="33"/>
    </row>
    <row r="112" spans="2:8" s="1" customFormat="1" ht="16.899999999999999" customHeight="1">
      <c r="B112" s="33"/>
      <c r="C112" s="198" t="s">
        <v>535</v>
      </c>
      <c r="D112" s="198" t="s">
        <v>536</v>
      </c>
      <c r="E112" s="17" t="s">
        <v>330</v>
      </c>
      <c r="F112" s="199">
        <v>1089.924</v>
      </c>
      <c r="H112" s="33"/>
    </row>
    <row r="113" spans="2:8" s="1" customFormat="1" ht="16.899999999999999" customHeight="1">
      <c r="B113" s="33"/>
      <c r="C113" s="194" t="s">
        <v>1492</v>
      </c>
      <c r="D113" s="195" t="s">
        <v>1492</v>
      </c>
      <c r="E113" s="196" t="s">
        <v>3</v>
      </c>
      <c r="F113" s="197">
        <v>2770.7179999999998</v>
      </c>
      <c r="H113" s="33"/>
    </row>
    <row r="114" spans="2:8" s="1" customFormat="1" ht="16.899999999999999" customHeight="1">
      <c r="B114" s="33"/>
      <c r="C114" s="198" t="s">
        <v>1492</v>
      </c>
      <c r="D114" s="198" t="s">
        <v>4698</v>
      </c>
      <c r="E114" s="17" t="s">
        <v>3</v>
      </c>
      <c r="F114" s="199">
        <v>2770.7179999999998</v>
      </c>
      <c r="H114" s="33"/>
    </row>
    <row r="115" spans="2:8" s="1" customFormat="1" ht="16.899999999999999" customHeight="1">
      <c r="B115" s="33"/>
      <c r="C115" s="194" t="s">
        <v>4699</v>
      </c>
      <c r="D115" s="195" t="s">
        <v>4699</v>
      </c>
      <c r="E115" s="196" t="s">
        <v>3</v>
      </c>
      <c r="F115" s="197">
        <v>0</v>
      </c>
      <c r="H115" s="33"/>
    </row>
    <row r="116" spans="2:8" s="1" customFormat="1" ht="16.899999999999999" customHeight="1">
      <c r="B116" s="33"/>
      <c r="C116" s="198" t="s">
        <v>4699</v>
      </c>
      <c r="D116" s="198" t="s">
        <v>4700</v>
      </c>
      <c r="E116" s="17" t="s">
        <v>3</v>
      </c>
      <c r="F116" s="199">
        <v>0</v>
      </c>
      <c r="H116" s="33"/>
    </row>
    <row r="117" spans="2:8" s="1" customFormat="1" ht="26.45" customHeight="1">
      <c r="B117" s="33"/>
      <c r="C117" s="193" t="s">
        <v>4701</v>
      </c>
      <c r="D117" s="193" t="s">
        <v>98</v>
      </c>
      <c r="H117" s="33"/>
    </row>
    <row r="118" spans="2:8" s="1" customFormat="1" ht="16.899999999999999" customHeight="1">
      <c r="B118" s="33"/>
      <c r="C118" s="194" t="s">
        <v>270</v>
      </c>
      <c r="D118" s="195" t="s">
        <v>270</v>
      </c>
      <c r="E118" s="196" t="s">
        <v>3</v>
      </c>
      <c r="F118" s="197">
        <v>836.04300000000001</v>
      </c>
      <c r="H118" s="33"/>
    </row>
    <row r="119" spans="2:8" s="1" customFormat="1" ht="16.899999999999999" customHeight="1">
      <c r="B119" s="33"/>
      <c r="C119" s="198" t="s">
        <v>270</v>
      </c>
      <c r="D119" s="198" t="s">
        <v>574</v>
      </c>
      <c r="E119" s="17" t="s">
        <v>3</v>
      </c>
      <c r="F119" s="199">
        <v>836.04300000000001</v>
      </c>
      <c r="H119" s="33"/>
    </row>
    <row r="120" spans="2:8" s="1" customFormat="1" ht="16.899999999999999" customHeight="1">
      <c r="B120" s="33"/>
      <c r="C120" s="200" t="s">
        <v>4676</v>
      </c>
      <c r="H120" s="33"/>
    </row>
    <row r="121" spans="2:8" s="1" customFormat="1" ht="16.899999999999999" customHeight="1">
      <c r="B121" s="33"/>
      <c r="C121" s="198" t="s">
        <v>570</v>
      </c>
      <c r="D121" s="198" t="s">
        <v>571</v>
      </c>
      <c r="E121" s="17" t="s">
        <v>282</v>
      </c>
      <c r="F121" s="199">
        <v>836.04300000000001</v>
      </c>
      <c r="H121" s="33"/>
    </row>
    <row r="122" spans="2:8" s="1" customFormat="1" ht="16.899999999999999" customHeight="1">
      <c r="B122" s="33"/>
      <c r="C122" s="198" t="s">
        <v>596</v>
      </c>
      <c r="D122" s="198" t="s">
        <v>597</v>
      </c>
      <c r="E122" s="17" t="s">
        <v>282</v>
      </c>
      <c r="F122" s="199">
        <v>1178.8209999999999</v>
      </c>
      <c r="H122" s="33"/>
    </row>
    <row r="123" spans="2:8" s="1" customFormat="1" ht="16.899999999999999" customHeight="1">
      <c r="B123" s="33"/>
      <c r="C123" s="194" t="s">
        <v>643</v>
      </c>
      <c r="D123" s="195" t="s">
        <v>643</v>
      </c>
      <c r="E123" s="196" t="s">
        <v>3</v>
      </c>
      <c r="F123" s="197">
        <v>882.7</v>
      </c>
      <c r="H123" s="33"/>
    </row>
    <row r="124" spans="2:8" s="1" customFormat="1" ht="16.899999999999999" customHeight="1">
      <c r="B124" s="33"/>
      <c r="C124" s="198" t="s">
        <v>643</v>
      </c>
      <c r="D124" s="198" t="s">
        <v>644</v>
      </c>
      <c r="E124" s="17" t="s">
        <v>3</v>
      </c>
      <c r="F124" s="199">
        <v>882.7</v>
      </c>
      <c r="H124" s="33"/>
    </row>
    <row r="125" spans="2:8" s="1" customFormat="1" ht="16.899999999999999" customHeight="1">
      <c r="B125" s="33"/>
      <c r="C125" s="194" t="s">
        <v>208</v>
      </c>
      <c r="D125" s="195" t="s">
        <v>208</v>
      </c>
      <c r="E125" s="196" t="s">
        <v>3</v>
      </c>
      <c r="F125" s="197">
        <v>371.995</v>
      </c>
      <c r="H125" s="33"/>
    </row>
    <row r="126" spans="2:8" s="1" customFormat="1" ht="16.899999999999999" customHeight="1">
      <c r="B126" s="33"/>
      <c r="C126" s="198" t="s">
        <v>208</v>
      </c>
      <c r="D126" s="198" t="s">
        <v>649</v>
      </c>
      <c r="E126" s="17" t="s">
        <v>3</v>
      </c>
      <c r="F126" s="199">
        <v>371.995</v>
      </c>
      <c r="H126" s="33"/>
    </row>
    <row r="127" spans="2:8" s="1" customFormat="1" ht="16.899999999999999" customHeight="1">
      <c r="B127" s="33"/>
      <c r="C127" s="194" t="s">
        <v>550</v>
      </c>
      <c r="D127" s="195" t="s">
        <v>550</v>
      </c>
      <c r="E127" s="196" t="s">
        <v>3</v>
      </c>
      <c r="F127" s="197">
        <v>11657.25</v>
      </c>
      <c r="H127" s="33"/>
    </row>
    <row r="128" spans="2:8" s="1" customFormat="1" ht="16.899999999999999" customHeight="1">
      <c r="B128" s="33"/>
      <c r="C128" s="200" t="s">
        <v>4676</v>
      </c>
      <c r="H128" s="33"/>
    </row>
    <row r="129" spans="2:8" s="1" customFormat="1" ht="16.899999999999999" customHeight="1">
      <c r="B129" s="33"/>
      <c r="C129" s="198" t="s">
        <v>650</v>
      </c>
      <c r="D129" s="198" t="s">
        <v>651</v>
      </c>
      <c r="E129" s="17" t="s">
        <v>327</v>
      </c>
      <c r="F129" s="199">
        <v>11657.25</v>
      </c>
      <c r="H129" s="33"/>
    </row>
    <row r="130" spans="2:8" s="1" customFormat="1" ht="16.899999999999999" customHeight="1">
      <c r="B130" s="33"/>
      <c r="C130" s="194" t="s">
        <v>368</v>
      </c>
      <c r="D130" s="195" t="s">
        <v>368</v>
      </c>
      <c r="E130" s="196" t="s">
        <v>3</v>
      </c>
      <c r="F130" s="197">
        <v>10362</v>
      </c>
      <c r="H130" s="33"/>
    </row>
    <row r="131" spans="2:8" s="1" customFormat="1" ht="16.899999999999999" customHeight="1">
      <c r="B131" s="33"/>
      <c r="C131" s="198" t="s">
        <v>368</v>
      </c>
      <c r="D131" s="198" t="s">
        <v>671</v>
      </c>
      <c r="E131" s="17" t="s">
        <v>3</v>
      </c>
      <c r="F131" s="199">
        <v>10362</v>
      </c>
      <c r="H131" s="33"/>
    </row>
    <row r="132" spans="2:8" s="1" customFormat="1" ht="16.899999999999999" customHeight="1">
      <c r="B132" s="33"/>
      <c r="C132" s="200" t="s">
        <v>4676</v>
      </c>
      <c r="H132" s="33"/>
    </row>
    <row r="133" spans="2:8" s="1" customFormat="1" ht="22.5">
      <c r="B133" s="33"/>
      <c r="C133" s="198" t="s">
        <v>666</v>
      </c>
      <c r="D133" s="198" t="s">
        <v>667</v>
      </c>
      <c r="E133" s="17" t="s">
        <v>327</v>
      </c>
      <c r="F133" s="199">
        <v>10362</v>
      </c>
      <c r="H133" s="33"/>
    </row>
    <row r="134" spans="2:8" s="1" customFormat="1" ht="16.899999999999999" customHeight="1">
      <c r="B134" s="33"/>
      <c r="C134" s="198" t="s">
        <v>672</v>
      </c>
      <c r="D134" s="198" t="s">
        <v>673</v>
      </c>
      <c r="E134" s="17" t="s">
        <v>330</v>
      </c>
      <c r="F134" s="199">
        <v>63.26</v>
      </c>
      <c r="H134" s="33"/>
    </row>
    <row r="135" spans="2:8" s="1" customFormat="1" ht="16.899999999999999" customHeight="1">
      <c r="B135" s="33"/>
      <c r="C135" s="194" t="s">
        <v>375</v>
      </c>
      <c r="D135" s="195" t="s">
        <v>375</v>
      </c>
      <c r="E135" s="196" t="s">
        <v>3</v>
      </c>
      <c r="F135" s="197">
        <v>57.509</v>
      </c>
      <c r="H135" s="33"/>
    </row>
    <row r="136" spans="2:8" s="1" customFormat="1" ht="16.899999999999999" customHeight="1">
      <c r="B136" s="33"/>
      <c r="C136" s="198" t="s">
        <v>375</v>
      </c>
      <c r="D136" s="198" t="s">
        <v>675</v>
      </c>
      <c r="E136" s="17" t="s">
        <v>3</v>
      </c>
      <c r="F136" s="199">
        <v>57.509</v>
      </c>
      <c r="H136" s="33"/>
    </row>
    <row r="137" spans="2:8" s="1" customFormat="1" ht="16.899999999999999" customHeight="1">
      <c r="B137" s="33"/>
      <c r="C137" s="200" t="s">
        <v>4676</v>
      </c>
      <c r="H137" s="33"/>
    </row>
    <row r="138" spans="2:8" s="1" customFormat="1" ht="16.899999999999999" customHeight="1">
      <c r="B138" s="33"/>
      <c r="C138" s="198" t="s">
        <v>672</v>
      </c>
      <c r="D138" s="198" t="s">
        <v>673</v>
      </c>
      <c r="E138" s="17" t="s">
        <v>330</v>
      </c>
      <c r="F138" s="199">
        <v>63.26</v>
      </c>
      <c r="H138" s="33"/>
    </row>
    <row r="139" spans="2:8" s="1" customFormat="1" ht="16.899999999999999" customHeight="1">
      <c r="B139" s="33"/>
      <c r="C139" s="198" t="s">
        <v>662</v>
      </c>
      <c r="D139" s="198" t="s">
        <v>663</v>
      </c>
      <c r="E139" s="17" t="s">
        <v>330</v>
      </c>
      <c r="F139" s="199">
        <v>57.509</v>
      </c>
      <c r="H139" s="33"/>
    </row>
    <row r="140" spans="2:8" s="1" customFormat="1" ht="16.899999999999999" customHeight="1">
      <c r="B140" s="33"/>
      <c r="C140" s="194" t="s">
        <v>719</v>
      </c>
      <c r="D140" s="195" t="s">
        <v>719</v>
      </c>
      <c r="E140" s="196" t="s">
        <v>3</v>
      </c>
      <c r="F140" s="197">
        <v>781.82</v>
      </c>
      <c r="H140" s="33"/>
    </row>
    <row r="141" spans="2:8" s="1" customFormat="1" ht="16.899999999999999" customHeight="1">
      <c r="B141" s="33"/>
      <c r="C141" s="198" t="s">
        <v>719</v>
      </c>
      <c r="D141" s="198" t="s">
        <v>720</v>
      </c>
      <c r="E141" s="17" t="s">
        <v>3</v>
      </c>
      <c r="F141" s="199">
        <v>781.82</v>
      </c>
      <c r="H141" s="33"/>
    </row>
    <row r="142" spans="2:8" s="1" customFormat="1" ht="16.899999999999999" customHeight="1">
      <c r="B142" s="33"/>
      <c r="C142" s="194" t="s">
        <v>278</v>
      </c>
      <c r="D142" s="195" t="s">
        <v>278</v>
      </c>
      <c r="E142" s="196" t="s">
        <v>3</v>
      </c>
      <c r="F142" s="197">
        <v>865.04600000000005</v>
      </c>
      <c r="H142" s="33"/>
    </row>
    <row r="143" spans="2:8" s="1" customFormat="1" ht="16.899999999999999" customHeight="1">
      <c r="B143" s="33"/>
      <c r="C143" s="198" t="s">
        <v>278</v>
      </c>
      <c r="D143" s="198" t="s">
        <v>579</v>
      </c>
      <c r="E143" s="17" t="s">
        <v>3</v>
      </c>
      <c r="F143" s="199">
        <v>865.04600000000005</v>
      </c>
      <c r="H143" s="33"/>
    </row>
    <row r="144" spans="2:8" s="1" customFormat="1" ht="16.899999999999999" customHeight="1">
      <c r="B144" s="33"/>
      <c r="C144" s="194" t="s">
        <v>725</v>
      </c>
      <c r="D144" s="195" t="s">
        <v>725</v>
      </c>
      <c r="E144" s="196" t="s">
        <v>3</v>
      </c>
      <c r="F144" s="197">
        <v>781.82</v>
      </c>
      <c r="H144" s="33"/>
    </row>
    <row r="145" spans="2:8" s="1" customFormat="1" ht="16.899999999999999" customHeight="1">
      <c r="B145" s="33"/>
      <c r="C145" s="198" t="s">
        <v>725</v>
      </c>
      <c r="D145" s="198" t="s">
        <v>720</v>
      </c>
      <c r="E145" s="17" t="s">
        <v>3</v>
      </c>
      <c r="F145" s="199">
        <v>781.82</v>
      </c>
      <c r="H145" s="33"/>
    </row>
    <row r="146" spans="2:8" s="1" customFormat="1" ht="16.899999999999999" customHeight="1">
      <c r="B146" s="33"/>
      <c r="C146" s="194" t="s">
        <v>392</v>
      </c>
      <c r="D146" s="195" t="s">
        <v>392</v>
      </c>
      <c r="E146" s="196" t="s">
        <v>3</v>
      </c>
      <c r="F146" s="197">
        <v>176.54</v>
      </c>
      <c r="H146" s="33"/>
    </row>
    <row r="147" spans="2:8" s="1" customFormat="1" ht="16.899999999999999" customHeight="1">
      <c r="B147" s="33"/>
      <c r="C147" s="198" t="s">
        <v>392</v>
      </c>
      <c r="D147" s="198" t="s">
        <v>730</v>
      </c>
      <c r="E147" s="17" t="s">
        <v>3</v>
      </c>
      <c r="F147" s="199">
        <v>176.54</v>
      </c>
      <c r="H147" s="33"/>
    </row>
    <row r="148" spans="2:8" s="1" customFormat="1" ht="16.899999999999999" customHeight="1">
      <c r="B148" s="33"/>
      <c r="C148" s="194" t="s">
        <v>399</v>
      </c>
      <c r="D148" s="195" t="s">
        <v>399</v>
      </c>
      <c r="E148" s="196" t="s">
        <v>3</v>
      </c>
      <c r="F148" s="197">
        <v>71.876999999999995</v>
      </c>
      <c r="H148" s="33"/>
    </row>
    <row r="149" spans="2:8" s="1" customFormat="1" ht="16.899999999999999" customHeight="1">
      <c r="B149" s="33"/>
      <c r="C149" s="198" t="s">
        <v>399</v>
      </c>
      <c r="D149" s="198" t="s">
        <v>735</v>
      </c>
      <c r="E149" s="17" t="s">
        <v>3</v>
      </c>
      <c r="F149" s="199">
        <v>71.876999999999995</v>
      </c>
      <c r="H149" s="33"/>
    </row>
    <row r="150" spans="2:8" s="1" customFormat="1" ht="16.899999999999999" customHeight="1">
      <c r="B150" s="33"/>
      <c r="C150" s="200" t="s">
        <v>4676</v>
      </c>
      <c r="H150" s="33"/>
    </row>
    <row r="151" spans="2:8" s="1" customFormat="1" ht="16.899999999999999" customHeight="1">
      <c r="B151" s="33"/>
      <c r="C151" s="198" t="s">
        <v>731</v>
      </c>
      <c r="D151" s="198" t="s">
        <v>732</v>
      </c>
      <c r="E151" s="17" t="s">
        <v>282</v>
      </c>
      <c r="F151" s="199">
        <v>71.876999999999995</v>
      </c>
      <c r="H151" s="33"/>
    </row>
    <row r="152" spans="2:8" s="1" customFormat="1" ht="16.899999999999999" customHeight="1">
      <c r="B152" s="33"/>
      <c r="C152" s="198" t="s">
        <v>384</v>
      </c>
      <c r="D152" s="198" t="s">
        <v>385</v>
      </c>
      <c r="E152" s="17" t="s">
        <v>282</v>
      </c>
      <c r="F152" s="199">
        <v>71.876999999999995</v>
      </c>
      <c r="H152" s="33"/>
    </row>
    <row r="153" spans="2:8" s="1" customFormat="1" ht="16.899999999999999" customHeight="1">
      <c r="B153" s="33"/>
      <c r="C153" s="194" t="s">
        <v>411</v>
      </c>
      <c r="D153" s="195" t="s">
        <v>411</v>
      </c>
      <c r="E153" s="196" t="s">
        <v>3</v>
      </c>
      <c r="F153" s="197">
        <v>64.311000000000007</v>
      </c>
      <c r="H153" s="33"/>
    </row>
    <row r="154" spans="2:8" s="1" customFormat="1" ht="16.899999999999999" customHeight="1">
      <c r="B154" s="33"/>
      <c r="C154" s="198" t="s">
        <v>411</v>
      </c>
      <c r="D154" s="198" t="s">
        <v>738</v>
      </c>
      <c r="E154" s="17" t="s">
        <v>3</v>
      </c>
      <c r="F154" s="199">
        <v>64.311000000000007</v>
      </c>
      <c r="H154" s="33"/>
    </row>
    <row r="155" spans="2:8" s="1" customFormat="1" ht="16.899999999999999" customHeight="1">
      <c r="B155" s="33"/>
      <c r="C155" s="200" t="s">
        <v>4676</v>
      </c>
      <c r="H155" s="33"/>
    </row>
    <row r="156" spans="2:8" s="1" customFormat="1" ht="16.899999999999999" customHeight="1">
      <c r="B156" s="33"/>
      <c r="C156" s="198" t="s">
        <v>395</v>
      </c>
      <c r="D156" s="198" t="s">
        <v>396</v>
      </c>
      <c r="E156" s="17" t="s">
        <v>282</v>
      </c>
      <c r="F156" s="199">
        <v>64.311000000000007</v>
      </c>
      <c r="H156" s="33"/>
    </row>
    <row r="157" spans="2:8" s="1" customFormat="1" ht="16.899999999999999" customHeight="1">
      <c r="B157" s="33"/>
      <c r="C157" s="198" t="s">
        <v>402</v>
      </c>
      <c r="D157" s="198" t="s">
        <v>403</v>
      </c>
      <c r="E157" s="17" t="s">
        <v>282</v>
      </c>
      <c r="F157" s="199">
        <v>64.311000000000007</v>
      </c>
      <c r="H157" s="33"/>
    </row>
    <row r="158" spans="2:8" s="1" customFormat="1" ht="16.899999999999999" customHeight="1">
      <c r="B158" s="33"/>
      <c r="C158" s="194" t="s">
        <v>428</v>
      </c>
      <c r="D158" s="195" t="s">
        <v>428</v>
      </c>
      <c r="E158" s="196" t="s">
        <v>3</v>
      </c>
      <c r="F158" s="197">
        <v>1.9410000000000001</v>
      </c>
      <c r="H158" s="33"/>
    </row>
    <row r="159" spans="2:8" s="1" customFormat="1" ht="16.899999999999999" customHeight="1">
      <c r="B159" s="33"/>
      <c r="C159" s="198" t="s">
        <v>428</v>
      </c>
      <c r="D159" s="198" t="s">
        <v>742</v>
      </c>
      <c r="E159" s="17" t="s">
        <v>3</v>
      </c>
      <c r="F159" s="199">
        <v>1.9410000000000001</v>
      </c>
      <c r="H159" s="33"/>
    </row>
    <row r="160" spans="2:8" s="1" customFormat="1" ht="16.899999999999999" customHeight="1">
      <c r="B160" s="33"/>
      <c r="C160" s="200" t="s">
        <v>4676</v>
      </c>
      <c r="H160" s="33"/>
    </row>
    <row r="161" spans="2:8" s="1" customFormat="1" ht="16.899999999999999" customHeight="1">
      <c r="B161" s="33"/>
      <c r="C161" s="198" t="s">
        <v>424</v>
      </c>
      <c r="D161" s="198" t="s">
        <v>425</v>
      </c>
      <c r="E161" s="17" t="s">
        <v>330</v>
      </c>
      <c r="F161" s="199">
        <v>1.9410000000000001</v>
      </c>
      <c r="H161" s="33"/>
    </row>
    <row r="162" spans="2:8" s="1" customFormat="1" ht="16.899999999999999" customHeight="1">
      <c r="B162" s="33"/>
      <c r="C162" s="198" t="s">
        <v>419</v>
      </c>
      <c r="D162" s="198" t="s">
        <v>420</v>
      </c>
      <c r="E162" s="17" t="s">
        <v>330</v>
      </c>
      <c r="F162" s="199">
        <v>1.9410000000000001</v>
      </c>
      <c r="H162" s="33"/>
    </row>
    <row r="163" spans="2:8" s="1" customFormat="1" ht="16.899999999999999" customHeight="1">
      <c r="B163" s="33"/>
      <c r="C163" s="194" t="s">
        <v>441</v>
      </c>
      <c r="D163" s="195" t="s">
        <v>441</v>
      </c>
      <c r="E163" s="196" t="s">
        <v>3</v>
      </c>
      <c r="F163" s="197">
        <v>2347.7248</v>
      </c>
      <c r="H163" s="33"/>
    </row>
    <row r="164" spans="2:8" s="1" customFormat="1" ht="16.899999999999999" customHeight="1">
      <c r="B164" s="33"/>
      <c r="C164" s="198" t="s">
        <v>441</v>
      </c>
      <c r="D164" s="198" t="s">
        <v>751</v>
      </c>
      <c r="E164" s="17" t="s">
        <v>3</v>
      </c>
      <c r="F164" s="199">
        <v>2347.7249999999999</v>
      </c>
      <c r="H164" s="33"/>
    </row>
    <row r="165" spans="2:8" s="1" customFormat="1" ht="16.899999999999999" customHeight="1">
      <c r="B165" s="33"/>
      <c r="C165" s="194" t="s">
        <v>557</v>
      </c>
      <c r="D165" s="195" t="s">
        <v>557</v>
      </c>
      <c r="E165" s="196" t="s">
        <v>3</v>
      </c>
      <c r="F165" s="197">
        <v>1040.9100000000001</v>
      </c>
      <c r="H165" s="33"/>
    </row>
    <row r="166" spans="2:8" s="1" customFormat="1" ht="16.899999999999999" customHeight="1">
      <c r="B166" s="33"/>
      <c r="C166" s="198" t="s">
        <v>557</v>
      </c>
      <c r="D166" s="198" t="s">
        <v>584</v>
      </c>
      <c r="E166" s="17" t="s">
        <v>3</v>
      </c>
      <c r="F166" s="199">
        <v>1040.9100000000001</v>
      </c>
      <c r="H166" s="33"/>
    </row>
    <row r="167" spans="2:8" s="1" customFormat="1" ht="16.899999999999999" customHeight="1">
      <c r="B167" s="33"/>
      <c r="C167" s="200" t="s">
        <v>4676</v>
      </c>
      <c r="H167" s="33"/>
    </row>
    <row r="168" spans="2:8" s="1" customFormat="1" ht="16.899999999999999" customHeight="1">
      <c r="B168" s="33"/>
      <c r="C168" s="198" t="s">
        <v>580</v>
      </c>
      <c r="D168" s="198" t="s">
        <v>581</v>
      </c>
      <c r="E168" s="17" t="s">
        <v>262</v>
      </c>
      <c r="F168" s="199">
        <v>1040.9100000000001</v>
      </c>
      <c r="H168" s="33"/>
    </row>
    <row r="169" spans="2:8" s="1" customFormat="1" ht="16.899999999999999" customHeight="1">
      <c r="B169" s="33"/>
      <c r="C169" s="198" t="s">
        <v>585</v>
      </c>
      <c r="D169" s="198" t="s">
        <v>586</v>
      </c>
      <c r="E169" s="17" t="s">
        <v>262</v>
      </c>
      <c r="F169" s="199">
        <v>1040.9100000000001</v>
      </c>
      <c r="H169" s="33"/>
    </row>
    <row r="170" spans="2:8" s="1" customFormat="1" ht="16.899999999999999" customHeight="1">
      <c r="B170" s="33"/>
      <c r="C170" s="194" t="s">
        <v>457</v>
      </c>
      <c r="D170" s="195" t="s">
        <v>457</v>
      </c>
      <c r="E170" s="196" t="s">
        <v>3</v>
      </c>
      <c r="F170" s="197">
        <v>363</v>
      </c>
      <c r="H170" s="33"/>
    </row>
    <row r="171" spans="2:8" s="1" customFormat="1" ht="16.899999999999999" customHeight="1">
      <c r="B171" s="33"/>
      <c r="C171" s="198" t="s">
        <v>3</v>
      </c>
      <c r="D171" s="198" t="s">
        <v>660</v>
      </c>
      <c r="E171" s="17" t="s">
        <v>3</v>
      </c>
      <c r="F171" s="199">
        <v>0</v>
      </c>
      <c r="H171" s="33"/>
    </row>
    <row r="172" spans="2:8" s="1" customFormat="1" ht="16.899999999999999" customHeight="1">
      <c r="B172" s="33"/>
      <c r="C172" s="198" t="s">
        <v>457</v>
      </c>
      <c r="D172" s="198" t="s">
        <v>688</v>
      </c>
      <c r="E172" s="17" t="s">
        <v>3</v>
      </c>
      <c r="F172" s="199">
        <v>363</v>
      </c>
      <c r="H172" s="33"/>
    </row>
    <row r="173" spans="2:8" s="1" customFormat="1" ht="16.899999999999999" customHeight="1">
      <c r="B173" s="33"/>
      <c r="C173" s="194" t="s">
        <v>594</v>
      </c>
      <c r="D173" s="195" t="s">
        <v>594</v>
      </c>
      <c r="E173" s="196" t="s">
        <v>3</v>
      </c>
      <c r="F173" s="197">
        <v>38876.339999999997</v>
      </c>
      <c r="H173" s="33"/>
    </row>
    <row r="174" spans="2:8" s="1" customFormat="1" ht="16.899999999999999" customHeight="1">
      <c r="B174" s="33"/>
      <c r="C174" s="198" t="s">
        <v>594</v>
      </c>
      <c r="D174" s="198" t="s">
        <v>595</v>
      </c>
      <c r="E174" s="17" t="s">
        <v>3</v>
      </c>
      <c r="F174" s="199">
        <v>38876.339999999997</v>
      </c>
      <c r="H174" s="33"/>
    </row>
    <row r="175" spans="2:8" s="1" customFormat="1" ht="16.899999999999999" customHeight="1">
      <c r="B175" s="33"/>
      <c r="C175" s="194" t="s">
        <v>213</v>
      </c>
      <c r="D175" s="195" t="s">
        <v>213</v>
      </c>
      <c r="E175" s="196" t="s">
        <v>3</v>
      </c>
      <c r="F175" s="197">
        <v>1178.8209999999999</v>
      </c>
      <c r="H175" s="33"/>
    </row>
    <row r="176" spans="2:8" s="1" customFormat="1" ht="16.899999999999999" customHeight="1">
      <c r="B176" s="33"/>
      <c r="C176" s="198" t="s">
        <v>213</v>
      </c>
      <c r="D176" s="198" t="s">
        <v>600</v>
      </c>
      <c r="E176" s="17" t="s">
        <v>3</v>
      </c>
      <c r="F176" s="199">
        <v>1178.8209999999999</v>
      </c>
      <c r="H176" s="33"/>
    </row>
    <row r="177" spans="2:8" s="1" customFormat="1" ht="16.899999999999999" customHeight="1">
      <c r="B177" s="33"/>
      <c r="C177" s="200" t="s">
        <v>4676</v>
      </c>
      <c r="H177" s="33"/>
    </row>
    <row r="178" spans="2:8" s="1" customFormat="1" ht="16.899999999999999" customHeight="1">
      <c r="B178" s="33"/>
      <c r="C178" s="198" t="s">
        <v>596</v>
      </c>
      <c r="D178" s="198" t="s">
        <v>597</v>
      </c>
      <c r="E178" s="17" t="s">
        <v>282</v>
      </c>
      <c r="F178" s="199">
        <v>1178.8209999999999</v>
      </c>
      <c r="H178" s="33"/>
    </row>
    <row r="179" spans="2:8" s="1" customFormat="1" ht="22.5">
      <c r="B179" s="33"/>
      <c r="C179" s="198" t="s">
        <v>337</v>
      </c>
      <c r="D179" s="198" t="s">
        <v>338</v>
      </c>
      <c r="E179" s="17" t="s">
        <v>282</v>
      </c>
      <c r="F179" s="199">
        <v>1295.453</v>
      </c>
      <c r="H179" s="33"/>
    </row>
    <row r="180" spans="2:8" s="1" customFormat="1" ht="16.899999999999999" customHeight="1">
      <c r="B180" s="33"/>
      <c r="C180" s="198" t="s">
        <v>611</v>
      </c>
      <c r="D180" s="198" t="s">
        <v>612</v>
      </c>
      <c r="E180" s="17" t="s">
        <v>282</v>
      </c>
      <c r="F180" s="199">
        <v>1178.8209999999999</v>
      </c>
      <c r="H180" s="33"/>
    </row>
    <row r="181" spans="2:8" s="1" customFormat="1" ht="16.899999999999999" customHeight="1">
      <c r="B181" s="33"/>
      <c r="C181" s="194" t="s">
        <v>627</v>
      </c>
      <c r="D181" s="195" t="s">
        <v>627</v>
      </c>
      <c r="E181" s="196" t="s">
        <v>3</v>
      </c>
      <c r="F181" s="197">
        <v>351.50156249999998</v>
      </c>
      <c r="H181" s="33"/>
    </row>
    <row r="182" spans="2:8" s="1" customFormat="1" ht="16.899999999999999" customHeight="1">
      <c r="B182" s="33"/>
      <c r="C182" s="198" t="s">
        <v>627</v>
      </c>
      <c r="D182" s="198" t="s">
        <v>628</v>
      </c>
      <c r="E182" s="17" t="s">
        <v>3</v>
      </c>
      <c r="F182" s="199">
        <v>351.50200000000001</v>
      </c>
      <c r="H182" s="33"/>
    </row>
    <row r="183" spans="2:8" s="1" customFormat="1" ht="26.45" customHeight="1">
      <c r="B183" s="33"/>
      <c r="C183" s="193" t="s">
        <v>4702</v>
      </c>
      <c r="D183" s="193" t="s">
        <v>101</v>
      </c>
      <c r="H183" s="33"/>
    </row>
    <row r="184" spans="2:8" s="1" customFormat="1" ht="16.899999999999999" customHeight="1">
      <c r="B184" s="33"/>
      <c r="C184" s="194" t="s">
        <v>270</v>
      </c>
      <c r="D184" s="195" t="s">
        <v>270</v>
      </c>
      <c r="E184" s="196" t="s">
        <v>3</v>
      </c>
      <c r="F184" s="197">
        <v>77.903000000000006</v>
      </c>
      <c r="H184" s="33"/>
    </row>
    <row r="185" spans="2:8" s="1" customFormat="1" ht="16.899999999999999" customHeight="1">
      <c r="B185" s="33"/>
      <c r="C185" s="198" t="s">
        <v>270</v>
      </c>
      <c r="D185" s="198" t="s">
        <v>773</v>
      </c>
      <c r="E185" s="17" t="s">
        <v>3</v>
      </c>
      <c r="F185" s="199">
        <v>77.903000000000006</v>
      </c>
      <c r="H185" s="33"/>
    </row>
    <row r="186" spans="2:8" s="1" customFormat="1" ht="16.899999999999999" customHeight="1">
      <c r="B186" s="33"/>
      <c r="C186" s="200" t="s">
        <v>4676</v>
      </c>
      <c r="H186" s="33"/>
    </row>
    <row r="187" spans="2:8" s="1" customFormat="1" ht="16.899999999999999" customHeight="1">
      <c r="B187" s="33"/>
      <c r="C187" s="198" t="s">
        <v>570</v>
      </c>
      <c r="D187" s="198" t="s">
        <v>771</v>
      </c>
      <c r="E187" s="17" t="s">
        <v>282</v>
      </c>
      <c r="F187" s="199">
        <v>77.903000000000006</v>
      </c>
      <c r="H187" s="33"/>
    </row>
    <row r="188" spans="2:8" s="1" customFormat="1" ht="16.899999999999999" customHeight="1">
      <c r="B188" s="33"/>
      <c r="C188" s="198" t="s">
        <v>596</v>
      </c>
      <c r="D188" s="198" t="s">
        <v>597</v>
      </c>
      <c r="E188" s="17" t="s">
        <v>282</v>
      </c>
      <c r="F188" s="199">
        <v>109.843</v>
      </c>
      <c r="H188" s="33"/>
    </row>
    <row r="189" spans="2:8" s="1" customFormat="1" ht="16.899999999999999" customHeight="1">
      <c r="B189" s="33"/>
      <c r="C189" s="194" t="s">
        <v>643</v>
      </c>
      <c r="D189" s="195" t="s">
        <v>643</v>
      </c>
      <c r="E189" s="196" t="s">
        <v>3</v>
      </c>
      <c r="F189" s="197">
        <v>82.25</v>
      </c>
      <c r="H189" s="33"/>
    </row>
    <row r="190" spans="2:8" s="1" customFormat="1" ht="16.899999999999999" customHeight="1">
      <c r="B190" s="33"/>
      <c r="C190" s="198" t="s">
        <v>643</v>
      </c>
      <c r="D190" s="198" t="s">
        <v>805</v>
      </c>
      <c r="E190" s="17" t="s">
        <v>3</v>
      </c>
      <c r="F190" s="199">
        <v>82.25</v>
      </c>
      <c r="H190" s="33"/>
    </row>
    <row r="191" spans="2:8" s="1" customFormat="1" ht="16.899999999999999" customHeight="1">
      <c r="B191" s="33"/>
      <c r="C191" s="194" t="s">
        <v>208</v>
      </c>
      <c r="D191" s="195" t="s">
        <v>208</v>
      </c>
      <c r="E191" s="196" t="s">
        <v>3</v>
      </c>
      <c r="F191" s="197">
        <v>34.662500000000001</v>
      </c>
      <c r="H191" s="33"/>
    </row>
    <row r="192" spans="2:8" s="1" customFormat="1" ht="16.899999999999999" customHeight="1">
      <c r="B192" s="33"/>
      <c r="C192" s="198" t="s">
        <v>208</v>
      </c>
      <c r="D192" s="198" t="s">
        <v>808</v>
      </c>
      <c r="E192" s="17" t="s">
        <v>3</v>
      </c>
      <c r="F192" s="199">
        <v>34.662999999999997</v>
      </c>
      <c r="H192" s="33"/>
    </row>
    <row r="193" spans="2:8" s="1" customFormat="1" ht="16.899999999999999" customHeight="1">
      <c r="B193" s="33"/>
      <c r="C193" s="194" t="s">
        <v>368</v>
      </c>
      <c r="D193" s="195" t="s">
        <v>368</v>
      </c>
      <c r="E193" s="196" t="s">
        <v>3</v>
      </c>
      <c r="F193" s="197">
        <v>990</v>
      </c>
      <c r="H193" s="33"/>
    </row>
    <row r="194" spans="2:8" s="1" customFormat="1" ht="16.899999999999999" customHeight="1">
      <c r="B194" s="33"/>
      <c r="C194" s="198" t="s">
        <v>368</v>
      </c>
      <c r="D194" s="198" t="s">
        <v>818</v>
      </c>
      <c r="E194" s="17" t="s">
        <v>3</v>
      </c>
      <c r="F194" s="199">
        <v>990</v>
      </c>
      <c r="H194" s="33"/>
    </row>
    <row r="195" spans="2:8" s="1" customFormat="1" ht="16.899999999999999" customHeight="1">
      <c r="B195" s="33"/>
      <c r="C195" s="200" t="s">
        <v>4676</v>
      </c>
      <c r="H195" s="33"/>
    </row>
    <row r="196" spans="2:8" s="1" customFormat="1" ht="16.899999999999999" customHeight="1">
      <c r="B196" s="33"/>
      <c r="C196" s="198" t="s">
        <v>666</v>
      </c>
      <c r="D196" s="198" t="s">
        <v>816</v>
      </c>
      <c r="E196" s="17" t="s">
        <v>327</v>
      </c>
      <c r="F196" s="199">
        <v>990</v>
      </c>
      <c r="H196" s="33"/>
    </row>
    <row r="197" spans="2:8" s="1" customFormat="1" ht="16.899999999999999" customHeight="1">
      <c r="B197" s="33"/>
      <c r="C197" s="198" t="s">
        <v>672</v>
      </c>
      <c r="D197" s="198" t="s">
        <v>819</v>
      </c>
      <c r="E197" s="17" t="s">
        <v>330</v>
      </c>
      <c r="F197" s="199">
        <v>6.0449999999999999</v>
      </c>
      <c r="H197" s="33"/>
    </row>
    <row r="198" spans="2:8" s="1" customFormat="1" ht="16.899999999999999" customHeight="1">
      <c r="B198" s="33"/>
      <c r="C198" s="194" t="s">
        <v>375</v>
      </c>
      <c r="D198" s="195" t="s">
        <v>375</v>
      </c>
      <c r="E198" s="196" t="s">
        <v>3</v>
      </c>
      <c r="F198" s="197">
        <v>5.4950000000000001</v>
      </c>
      <c r="H198" s="33"/>
    </row>
    <row r="199" spans="2:8" s="1" customFormat="1" ht="16.899999999999999" customHeight="1">
      <c r="B199" s="33"/>
      <c r="C199" s="198" t="s">
        <v>375</v>
      </c>
      <c r="D199" s="198" t="s">
        <v>675</v>
      </c>
      <c r="E199" s="17" t="s">
        <v>3</v>
      </c>
      <c r="F199" s="199">
        <v>5.4950000000000001</v>
      </c>
      <c r="H199" s="33"/>
    </row>
    <row r="200" spans="2:8" s="1" customFormat="1" ht="16.899999999999999" customHeight="1">
      <c r="B200" s="33"/>
      <c r="C200" s="200" t="s">
        <v>4676</v>
      </c>
      <c r="H200" s="33"/>
    </row>
    <row r="201" spans="2:8" s="1" customFormat="1" ht="16.899999999999999" customHeight="1">
      <c r="B201" s="33"/>
      <c r="C201" s="198" t="s">
        <v>672</v>
      </c>
      <c r="D201" s="198" t="s">
        <v>819</v>
      </c>
      <c r="E201" s="17" t="s">
        <v>330</v>
      </c>
      <c r="F201" s="199">
        <v>6.0449999999999999</v>
      </c>
      <c r="H201" s="33"/>
    </row>
    <row r="202" spans="2:8" s="1" customFormat="1" ht="16.899999999999999" customHeight="1">
      <c r="B202" s="33"/>
      <c r="C202" s="198" t="s">
        <v>662</v>
      </c>
      <c r="D202" s="198" t="s">
        <v>814</v>
      </c>
      <c r="E202" s="17" t="s">
        <v>330</v>
      </c>
      <c r="F202" s="199">
        <v>5.4950000000000001</v>
      </c>
      <c r="H202" s="33"/>
    </row>
    <row r="203" spans="2:8" s="1" customFormat="1" ht="16.899999999999999" customHeight="1">
      <c r="B203" s="33"/>
      <c r="C203" s="194" t="s">
        <v>719</v>
      </c>
      <c r="D203" s="195" t="s">
        <v>719</v>
      </c>
      <c r="E203" s="196" t="s">
        <v>3</v>
      </c>
      <c r="F203" s="197">
        <v>72.849999999999994</v>
      </c>
      <c r="H203" s="33"/>
    </row>
    <row r="204" spans="2:8" s="1" customFormat="1" ht="16.899999999999999" customHeight="1">
      <c r="B204" s="33"/>
      <c r="C204" s="198" t="s">
        <v>719</v>
      </c>
      <c r="D204" s="198" t="s">
        <v>842</v>
      </c>
      <c r="E204" s="17" t="s">
        <v>3</v>
      </c>
      <c r="F204" s="199">
        <v>72.849999999999994</v>
      </c>
      <c r="H204" s="33"/>
    </row>
    <row r="205" spans="2:8" s="1" customFormat="1" ht="16.899999999999999" customHeight="1">
      <c r="B205" s="33"/>
      <c r="C205" s="194" t="s">
        <v>278</v>
      </c>
      <c r="D205" s="195" t="s">
        <v>278</v>
      </c>
      <c r="E205" s="196" t="s">
        <v>3</v>
      </c>
      <c r="F205" s="197">
        <v>80.605000000000004</v>
      </c>
      <c r="H205" s="33"/>
    </row>
    <row r="206" spans="2:8" s="1" customFormat="1" ht="16.899999999999999" customHeight="1">
      <c r="B206" s="33"/>
      <c r="C206" s="198" t="s">
        <v>278</v>
      </c>
      <c r="D206" s="198" t="s">
        <v>776</v>
      </c>
      <c r="E206" s="17" t="s">
        <v>3</v>
      </c>
      <c r="F206" s="199">
        <v>80.605000000000004</v>
      </c>
      <c r="H206" s="33"/>
    </row>
    <row r="207" spans="2:8" s="1" customFormat="1" ht="16.899999999999999" customHeight="1">
      <c r="B207" s="33"/>
      <c r="C207" s="194" t="s">
        <v>725</v>
      </c>
      <c r="D207" s="195" t="s">
        <v>725</v>
      </c>
      <c r="E207" s="196" t="s">
        <v>3</v>
      </c>
      <c r="F207" s="197">
        <v>72.849999999999994</v>
      </c>
      <c r="H207" s="33"/>
    </row>
    <row r="208" spans="2:8" s="1" customFormat="1" ht="16.899999999999999" customHeight="1">
      <c r="B208" s="33"/>
      <c r="C208" s="198" t="s">
        <v>725</v>
      </c>
      <c r="D208" s="198" t="s">
        <v>842</v>
      </c>
      <c r="E208" s="17" t="s">
        <v>3</v>
      </c>
      <c r="F208" s="199">
        <v>72.849999999999994</v>
      </c>
      <c r="H208" s="33"/>
    </row>
    <row r="209" spans="2:8" s="1" customFormat="1" ht="16.899999999999999" customHeight="1">
      <c r="B209" s="33"/>
      <c r="C209" s="194" t="s">
        <v>392</v>
      </c>
      <c r="D209" s="195" t="s">
        <v>392</v>
      </c>
      <c r="E209" s="196" t="s">
        <v>3</v>
      </c>
      <c r="F209" s="197">
        <v>16.45</v>
      </c>
      <c r="H209" s="33"/>
    </row>
    <row r="210" spans="2:8" s="1" customFormat="1" ht="16.899999999999999" customHeight="1">
      <c r="B210" s="33"/>
      <c r="C210" s="198" t="s">
        <v>392</v>
      </c>
      <c r="D210" s="198" t="s">
        <v>847</v>
      </c>
      <c r="E210" s="17" t="s">
        <v>3</v>
      </c>
      <c r="F210" s="199">
        <v>16.45</v>
      </c>
      <c r="H210" s="33"/>
    </row>
    <row r="211" spans="2:8" s="1" customFormat="1" ht="16.899999999999999" customHeight="1">
      <c r="B211" s="33"/>
      <c r="C211" s="194" t="s">
        <v>399</v>
      </c>
      <c r="D211" s="195" t="s">
        <v>399</v>
      </c>
      <c r="E211" s="196" t="s">
        <v>3</v>
      </c>
      <c r="F211" s="197">
        <v>6.6980000000000004</v>
      </c>
      <c r="H211" s="33"/>
    </row>
    <row r="212" spans="2:8" s="1" customFormat="1" ht="16.899999999999999" customHeight="1">
      <c r="B212" s="33"/>
      <c r="C212" s="198" t="s">
        <v>399</v>
      </c>
      <c r="D212" s="198" t="s">
        <v>850</v>
      </c>
      <c r="E212" s="17" t="s">
        <v>3</v>
      </c>
      <c r="F212" s="199">
        <v>6.6980000000000004</v>
      </c>
      <c r="H212" s="33"/>
    </row>
    <row r="213" spans="2:8" s="1" customFormat="1" ht="16.899999999999999" customHeight="1">
      <c r="B213" s="33"/>
      <c r="C213" s="200" t="s">
        <v>4676</v>
      </c>
      <c r="H213" s="33"/>
    </row>
    <row r="214" spans="2:8" s="1" customFormat="1" ht="16.899999999999999" customHeight="1">
      <c r="B214" s="33"/>
      <c r="C214" s="198" t="s">
        <v>731</v>
      </c>
      <c r="D214" s="198" t="s">
        <v>848</v>
      </c>
      <c r="E214" s="17" t="s">
        <v>282</v>
      </c>
      <c r="F214" s="199">
        <v>6.6980000000000004</v>
      </c>
      <c r="H214" s="33"/>
    </row>
    <row r="215" spans="2:8" s="1" customFormat="1" ht="16.899999999999999" customHeight="1">
      <c r="B215" s="33"/>
      <c r="C215" s="198" t="s">
        <v>384</v>
      </c>
      <c r="D215" s="198" t="s">
        <v>851</v>
      </c>
      <c r="E215" s="17" t="s">
        <v>282</v>
      </c>
      <c r="F215" s="199">
        <v>6.6980000000000004</v>
      </c>
      <c r="H215" s="33"/>
    </row>
    <row r="216" spans="2:8" s="1" customFormat="1" ht="16.899999999999999" customHeight="1">
      <c r="B216" s="33"/>
      <c r="C216" s="194" t="s">
        <v>411</v>
      </c>
      <c r="D216" s="195" t="s">
        <v>411</v>
      </c>
      <c r="E216" s="196" t="s">
        <v>3</v>
      </c>
      <c r="F216" s="197">
        <v>5.9930000000000003</v>
      </c>
      <c r="H216" s="33"/>
    </row>
    <row r="217" spans="2:8" s="1" customFormat="1" ht="16.899999999999999" customHeight="1">
      <c r="B217" s="33"/>
      <c r="C217" s="198" t="s">
        <v>411</v>
      </c>
      <c r="D217" s="198" t="s">
        <v>855</v>
      </c>
      <c r="E217" s="17" t="s">
        <v>3</v>
      </c>
      <c r="F217" s="199">
        <v>5.9930000000000003</v>
      </c>
      <c r="H217" s="33"/>
    </row>
    <row r="218" spans="2:8" s="1" customFormat="1" ht="16.899999999999999" customHeight="1">
      <c r="B218" s="33"/>
      <c r="C218" s="200" t="s">
        <v>4676</v>
      </c>
      <c r="H218" s="33"/>
    </row>
    <row r="219" spans="2:8" s="1" customFormat="1" ht="16.899999999999999" customHeight="1">
      <c r="B219" s="33"/>
      <c r="C219" s="198" t="s">
        <v>395</v>
      </c>
      <c r="D219" s="198" t="s">
        <v>853</v>
      </c>
      <c r="E219" s="17" t="s">
        <v>282</v>
      </c>
      <c r="F219" s="199">
        <v>5.9930000000000003</v>
      </c>
      <c r="H219" s="33"/>
    </row>
    <row r="220" spans="2:8" s="1" customFormat="1" ht="16.899999999999999" customHeight="1">
      <c r="B220" s="33"/>
      <c r="C220" s="198" t="s">
        <v>402</v>
      </c>
      <c r="D220" s="198" t="s">
        <v>856</v>
      </c>
      <c r="E220" s="17" t="s">
        <v>282</v>
      </c>
      <c r="F220" s="199">
        <v>5.9930000000000003</v>
      </c>
      <c r="H220" s="33"/>
    </row>
    <row r="221" spans="2:8" s="1" customFormat="1" ht="16.899999999999999" customHeight="1">
      <c r="B221" s="33"/>
      <c r="C221" s="194" t="s">
        <v>428</v>
      </c>
      <c r="D221" s="195" t="s">
        <v>428</v>
      </c>
      <c r="E221" s="196" t="s">
        <v>3</v>
      </c>
      <c r="F221" s="197">
        <v>0.18099999999999999</v>
      </c>
      <c r="H221" s="33"/>
    </row>
    <row r="222" spans="2:8" s="1" customFormat="1" ht="16.899999999999999" customHeight="1">
      <c r="B222" s="33"/>
      <c r="C222" s="198" t="s">
        <v>428</v>
      </c>
      <c r="D222" s="198" t="s">
        <v>862</v>
      </c>
      <c r="E222" s="17" t="s">
        <v>3</v>
      </c>
      <c r="F222" s="199">
        <v>0.18099999999999999</v>
      </c>
      <c r="H222" s="33"/>
    </row>
    <row r="223" spans="2:8" s="1" customFormat="1" ht="16.899999999999999" customHeight="1">
      <c r="B223" s="33"/>
      <c r="C223" s="200" t="s">
        <v>4676</v>
      </c>
      <c r="H223" s="33"/>
    </row>
    <row r="224" spans="2:8" s="1" customFormat="1" ht="16.899999999999999" customHeight="1">
      <c r="B224" s="33"/>
      <c r="C224" s="198" t="s">
        <v>424</v>
      </c>
      <c r="D224" s="198" t="s">
        <v>860</v>
      </c>
      <c r="E224" s="17" t="s">
        <v>330</v>
      </c>
      <c r="F224" s="199">
        <v>0.18099999999999999</v>
      </c>
      <c r="H224" s="33"/>
    </row>
    <row r="225" spans="2:8" s="1" customFormat="1" ht="16.899999999999999" customHeight="1">
      <c r="B225" s="33"/>
      <c r="C225" s="198" t="s">
        <v>419</v>
      </c>
      <c r="D225" s="198" t="s">
        <v>858</v>
      </c>
      <c r="E225" s="17" t="s">
        <v>330</v>
      </c>
      <c r="F225" s="199">
        <v>0.18099999999999999</v>
      </c>
      <c r="H225" s="33"/>
    </row>
    <row r="226" spans="2:8" s="1" customFormat="1" ht="16.899999999999999" customHeight="1">
      <c r="B226" s="33"/>
      <c r="C226" s="194" t="s">
        <v>441</v>
      </c>
      <c r="D226" s="195" t="s">
        <v>441</v>
      </c>
      <c r="E226" s="196" t="s">
        <v>3</v>
      </c>
      <c r="F226" s="197">
        <v>376.96960000000001</v>
      </c>
      <c r="H226" s="33"/>
    </row>
    <row r="227" spans="2:8" s="1" customFormat="1" ht="16.899999999999999" customHeight="1">
      <c r="B227" s="33"/>
      <c r="C227" s="198" t="s">
        <v>441</v>
      </c>
      <c r="D227" s="198" t="s">
        <v>867</v>
      </c>
      <c r="E227" s="17" t="s">
        <v>3</v>
      </c>
      <c r="F227" s="199">
        <v>376.97</v>
      </c>
      <c r="H227" s="33"/>
    </row>
    <row r="228" spans="2:8" s="1" customFormat="1" ht="16.899999999999999" customHeight="1">
      <c r="B228" s="33"/>
      <c r="C228" s="194" t="s">
        <v>557</v>
      </c>
      <c r="D228" s="195" t="s">
        <v>557</v>
      </c>
      <c r="E228" s="196" t="s">
        <v>3</v>
      </c>
      <c r="F228" s="197">
        <v>99.45</v>
      </c>
      <c r="H228" s="33"/>
    </row>
    <row r="229" spans="2:8" s="1" customFormat="1" ht="16.899999999999999" customHeight="1">
      <c r="B229" s="33"/>
      <c r="C229" s="198" t="s">
        <v>557</v>
      </c>
      <c r="D229" s="198" t="s">
        <v>779</v>
      </c>
      <c r="E229" s="17" t="s">
        <v>3</v>
      </c>
      <c r="F229" s="199">
        <v>99.45</v>
      </c>
      <c r="H229" s="33"/>
    </row>
    <row r="230" spans="2:8" s="1" customFormat="1" ht="16.899999999999999" customHeight="1">
      <c r="B230" s="33"/>
      <c r="C230" s="200" t="s">
        <v>4676</v>
      </c>
      <c r="H230" s="33"/>
    </row>
    <row r="231" spans="2:8" s="1" customFormat="1" ht="16.899999999999999" customHeight="1">
      <c r="B231" s="33"/>
      <c r="C231" s="198" t="s">
        <v>580</v>
      </c>
      <c r="D231" s="198" t="s">
        <v>777</v>
      </c>
      <c r="E231" s="17" t="s">
        <v>262</v>
      </c>
      <c r="F231" s="199">
        <v>99.45</v>
      </c>
      <c r="H231" s="33"/>
    </row>
    <row r="232" spans="2:8" s="1" customFormat="1" ht="16.899999999999999" customHeight="1">
      <c r="B232" s="33"/>
      <c r="C232" s="198" t="s">
        <v>585</v>
      </c>
      <c r="D232" s="198" t="s">
        <v>780</v>
      </c>
      <c r="E232" s="17" t="s">
        <v>262</v>
      </c>
      <c r="F232" s="199">
        <v>99.45</v>
      </c>
      <c r="H232" s="33"/>
    </row>
    <row r="233" spans="2:8" s="1" customFormat="1" ht="16.899999999999999" customHeight="1">
      <c r="B233" s="33"/>
      <c r="C233" s="194" t="s">
        <v>457</v>
      </c>
      <c r="D233" s="195" t="s">
        <v>457</v>
      </c>
      <c r="E233" s="196" t="s">
        <v>3</v>
      </c>
      <c r="F233" s="197">
        <v>155.1</v>
      </c>
      <c r="H233" s="33"/>
    </row>
    <row r="234" spans="2:8" s="1" customFormat="1" ht="16.899999999999999" customHeight="1">
      <c r="B234" s="33"/>
      <c r="C234" s="198" t="s">
        <v>3</v>
      </c>
      <c r="D234" s="198" t="s">
        <v>769</v>
      </c>
      <c r="E234" s="17" t="s">
        <v>3</v>
      </c>
      <c r="F234" s="199">
        <v>0</v>
      </c>
      <c r="H234" s="33"/>
    </row>
    <row r="235" spans="2:8" s="1" customFormat="1" ht="16.899999999999999" customHeight="1">
      <c r="B235" s="33"/>
      <c r="C235" s="198" t="s">
        <v>457</v>
      </c>
      <c r="D235" s="198" t="s">
        <v>825</v>
      </c>
      <c r="E235" s="17" t="s">
        <v>3</v>
      </c>
      <c r="F235" s="199">
        <v>155.1</v>
      </c>
      <c r="H235" s="33"/>
    </row>
    <row r="236" spans="2:8" s="1" customFormat="1" ht="16.899999999999999" customHeight="1">
      <c r="B236" s="33"/>
      <c r="C236" s="194" t="s">
        <v>594</v>
      </c>
      <c r="D236" s="195" t="s">
        <v>594</v>
      </c>
      <c r="E236" s="196" t="s">
        <v>3</v>
      </c>
      <c r="F236" s="197">
        <v>3714.3</v>
      </c>
      <c r="H236" s="33"/>
    </row>
    <row r="237" spans="2:8" s="1" customFormat="1" ht="16.899999999999999" customHeight="1">
      <c r="B237" s="33"/>
      <c r="C237" s="198" t="s">
        <v>594</v>
      </c>
      <c r="D237" s="198" t="s">
        <v>784</v>
      </c>
      <c r="E237" s="17" t="s">
        <v>3</v>
      </c>
      <c r="F237" s="199">
        <v>3714.3</v>
      </c>
      <c r="H237" s="33"/>
    </row>
    <row r="238" spans="2:8" s="1" customFormat="1" ht="16.899999999999999" customHeight="1">
      <c r="B238" s="33"/>
      <c r="C238" s="194" t="s">
        <v>213</v>
      </c>
      <c r="D238" s="195" t="s">
        <v>213</v>
      </c>
      <c r="E238" s="196" t="s">
        <v>3</v>
      </c>
      <c r="F238" s="197">
        <v>109.843</v>
      </c>
      <c r="H238" s="33"/>
    </row>
    <row r="239" spans="2:8" s="1" customFormat="1" ht="16.899999999999999" customHeight="1">
      <c r="B239" s="33"/>
      <c r="C239" s="198" t="s">
        <v>213</v>
      </c>
      <c r="D239" s="198" t="s">
        <v>600</v>
      </c>
      <c r="E239" s="17" t="s">
        <v>3</v>
      </c>
      <c r="F239" s="199">
        <v>109.843</v>
      </c>
      <c r="H239" s="33"/>
    </row>
    <row r="240" spans="2:8" s="1" customFormat="1" ht="16.899999999999999" customHeight="1">
      <c r="B240" s="33"/>
      <c r="C240" s="200" t="s">
        <v>4676</v>
      </c>
      <c r="H240" s="33"/>
    </row>
    <row r="241" spans="2:8" s="1" customFormat="1" ht="16.899999999999999" customHeight="1">
      <c r="B241" s="33"/>
      <c r="C241" s="198" t="s">
        <v>596</v>
      </c>
      <c r="D241" s="198" t="s">
        <v>597</v>
      </c>
      <c r="E241" s="17" t="s">
        <v>282</v>
      </c>
      <c r="F241" s="199">
        <v>109.843</v>
      </c>
      <c r="H241" s="33"/>
    </row>
    <row r="242" spans="2:8" s="1" customFormat="1" ht="22.5">
      <c r="B242" s="33"/>
      <c r="C242" s="198" t="s">
        <v>337</v>
      </c>
      <c r="D242" s="198" t="s">
        <v>338</v>
      </c>
      <c r="E242" s="17" t="s">
        <v>282</v>
      </c>
      <c r="F242" s="199">
        <v>162.16800000000001</v>
      </c>
      <c r="H242" s="33"/>
    </row>
    <row r="243" spans="2:8" s="1" customFormat="1" ht="16.899999999999999" customHeight="1">
      <c r="B243" s="33"/>
      <c r="C243" s="198" t="s">
        <v>611</v>
      </c>
      <c r="D243" s="198" t="s">
        <v>790</v>
      </c>
      <c r="E243" s="17" t="s">
        <v>282</v>
      </c>
      <c r="F243" s="199">
        <v>109.843</v>
      </c>
      <c r="H243" s="33"/>
    </row>
    <row r="244" spans="2:8" s="1" customFormat="1" ht="16.899999999999999" customHeight="1">
      <c r="B244" s="33"/>
      <c r="C244" s="194" t="s">
        <v>627</v>
      </c>
      <c r="D244" s="195" t="s">
        <v>627</v>
      </c>
      <c r="E244" s="196" t="s">
        <v>3</v>
      </c>
      <c r="F244" s="197">
        <v>150.18805380000001</v>
      </c>
      <c r="H244" s="33"/>
    </row>
    <row r="245" spans="2:8" s="1" customFormat="1" ht="16.899999999999999" customHeight="1">
      <c r="B245" s="33"/>
      <c r="C245" s="198" t="s">
        <v>627</v>
      </c>
      <c r="D245" s="198" t="s">
        <v>798</v>
      </c>
      <c r="E245" s="17" t="s">
        <v>3</v>
      </c>
      <c r="F245" s="199">
        <v>150.18799999999999</v>
      </c>
      <c r="H245" s="33"/>
    </row>
    <row r="246" spans="2:8" s="1" customFormat="1" ht="26.45" customHeight="1">
      <c r="B246" s="33"/>
      <c r="C246" s="193" t="s">
        <v>4703</v>
      </c>
      <c r="D246" s="193" t="s">
        <v>104</v>
      </c>
      <c r="H246" s="33"/>
    </row>
    <row r="247" spans="2:8" s="1" customFormat="1" ht="16.899999999999999" customHeight="1">
      <c r="B247" s="33"/>
      <c r="C247" s="194" t="s">
        <v>270</v>
      </c>
      <c r="D247" s="195" t="s">
        <v>270</v>
      </c>
      <c r="E247" s="196" t="s">
        <v>3</v>
      </c>
      <c r="F247" s="197">
        <v>170.7</v>
      </c>
      <c r="H247" s="33"/>
    </row>
    <row r="248" spans="2:8" s="1" customFormat="1" ht="16.899999999999999" customHeight="1">
      <c r="B248" s="33"/>
      <c r="C248" s="198" t="s">
        <v>270</v>
      </c>
      <c r="D248" s="198" t="s">
        <v>886</v>
      </c>
      <c r="E248" s="17" t="s">
        <v>3</v>
      </c>
      <c r="F248" s="199">
        <v>170.7</v>
      </c>
      <c r="H248" s="33"/>
    </row>
    <row r="249" spans="2:8" s="1" customFormat="1" ht="16.899999999999999" customHeight="1">
      <c r="B249" s="33"/>
      <c r="C249" s="194" t="s">
        <v>925</v>
      </c>
      <c r="D249" s="195" t="s">
        <v>925</v>
      </c>
      <c r="E249" s="196" t="s">
        <v>3</v>
      </c>
      <c r="F249" s="197">
        <v>170.7</v>
      </c>
      <c r="H249" s="33"/>
    </row>
    <row r="250" spans="2:8" s="1" customFormat="1" ht="16.899999999999999" customHeight="1">
      <c r="B250" s="33"/>
      <c r="C250" s="198" t="s">
        <v>925</v>
      </c>
      <c r="D250" s="198" t="s">
        <v>886</v>
      </c>
      <c r="E250" s="17" t="s">
        <v>3</v>
      </c>
      <c r="F250" s="199">
        <v>170.7</v>
      </c>
      <c r="H250" s="33"/>
    </row>
    <row r="251" spans="2:8" s="1" customFormat="1" ht="16.899999999999999" customHeight="1">
      <c r="B251" s="33"/>
      <c r="C251" s="194" t="s">
        <v>643</v>
      </c>
      <c r="D251" s="195" t="s">
        <v>643</v>
      </c>
      <c r="E251" s="196" t="s">
        <v>3</v>
      </c>
      <c r="F251" s="197">
        <v>133.672</v>
      </c>
      <c r="H251" s="33"/>
    </row>
    <row r="252" spans="2:8" s="1" customFormat="1" ht="16.899999999999999" customHeight="1">
      <c r="B252" s="33"/>
      <c r="C252" s="198" t="s">
        <v>3</v>
      </c>
      <c r="D252" s="198" t="s">
        <v>933</v>
      </c>
      <c r="E252" s="17" t="s">
        <v>3</v>
      </c>
      <c r="F252" s="199">
        <v>0</v>
      </c>
      <c r="H252" s="33"/>
    </row>
    <row r="253" spans="2:8" s="1" customFormat="1" ht="16.899999999999999" customHeight="1">
      <c r="B253" s="33"/>
      <c r="C253" s="198" t="s">
        <v>643</v>
      </c>
      <c r="D253" s="198" t="s">
        <v>934</v>
      </c>
      <c r="E253" s="17" t="s">
        <v>3</v>
      </c>
      <c r="F253" s="199">
        <v>133.672</v>
      </c>
      <c r="H253" s="33"/>
    </row>
    <row r="254" spans="2:8" s="1" customFormat="1" ht="16.899999999999999" customHeight="1">
      <c r="B254" s="33"/>
      <c r="C254" s="194" t="s">
        <v>354</v>
      </c>
      <c r="D254" s="195" t="s">
        <v>354</v>
      </c>
      <c r="E254" s="196" t="s">
        <v>3</v>
      </c>
      <c r="F254" s="197">
        <v>209.58</v>
      </c>
      <c r="H254" s="33"/>
    </row>
    <row r="255" spans="2:8" s="1" customFormat="1" ht="16.899999999999999" customHeight="1">
      <c r="B255" s="33"/>
      <c r="C255" s="198" t="s">
        <v>3</v>
      </c>
      <c r="D255" s="198" t="s">
        <v>962</v>
      </c>
      <c r="E255" s="17" t="s">
        <v>3</v>
      </c>
      <c r="F255" s="199">
        <v>0</v>
      </c>
      <c r="H255" s="33"/>
    </row>
    <row r="256" spans="2:8" s="1" customFormat="1" ht="16.899999999999999" customHeight="1">
      <c r="B256" s="33"/>
      <c r="C256" s="198" t="s">
        <v>3</v>
      </c>
      <c r="D256" s="198" t="s">
        <v>963</v>
      </c>
      <c r="E256" s="17" t="s">
        <v>3</v>
      </c>
      <c r="F256" s="199">
        <v>190.96</v>
      </c>
      <c r="H256" s="33"/>
    </row>
    <row r="257" spans="2:8" s="1" customFormat="1" ht="16.899999999999999" customHeight="1">
      <c r="B257" s="33"/>
      <c r="C257" s="198" t="s">
        <v>3</v>
      </c>
      <c r="D257" s="198" t="s">
        <v>964</v>
      </c>
      <c r="E257" s="17" t="s">
        <v>3</v>
      </c>
      <c r="F257" s="199">
        <v>18.62</v>
      </c>
      <c r="H257" s="33"/>
    </row>
    <row r="258" spans="2:8" s="1" customFormat="1" ht="16.899999999999999" customHeight="1">
      <c r="B258" s="33"/>
      <c r="C258" s="198" t="s">
        <v>354</v>
      </c>
      <c r="D258" s="198" t="s">
        <v>610</v>
      </c>
      <c r="E258" s="17" t="s">
        <v>3</v>
      </c>
      <c r="F258" s="199">
        <v>209.58</v>
      </c>
      <c r="H258" s="33"/>
    </row>
    <row r="259" spans="2:8" s="1" customFormat="1" ht="16.899999999999999" customHeight="1">
      <c r="B259" s="33"/>
      <c r="C259" s="200" t="s">
        <v>4676</v>
      </c>
      <c r="H259" s="33"/>
    </row>
    <row r="260" spans="2:8" s="1" customFormat="1" ht="16.899999999999999" customHeight="1">
      <c r="B260" s="33"/>
      <c r="C260" s="198" t="s">
        <v>957</v>
      </c>
      <c r="D260" s="198" t="s">
        <v>958</v>
      </c>
      <c r="E260" s="17" t="s">
        <v>282</v>
      </c>
      <c r="F260" s="199">
        <v>209.58</v>
      </c>
      <c r="H260" s="33"/>
    </row>
    <row r="261" spans="2:8" s="1" customFormat="1" ht="16.899999999999999" customHeight="1">
      <c r="B261" s="33"/>
      <c r="C261" s="198" t="s">
        <v>965</v>
      </c>
      <c r="D261" s="198" t="s">
        <v>966</v>
      </c>
      <c r="E261" s="17" t="s">
        <v>282</v>
      </c>
      <c r="F261" s="199">
        <v>209.58</v>
      </c>
      <c r="H261" s="33"/>
    </row>
    <row r="262" spans="2:8" s="1" customFormat="1" ht="16.899999999999999" customHeight="1">
      <c r="B262" s="33"/>
      <c r="C262" s="194" t="s">
        <v>719</v>
      </c>
      <c r="D262" s="195" t="s">
        <v>719</v>
      </c>
      <c r="E262" s="196" t="s">
        <v>3</v>
      </c>
      <c r="F262" s="197">
        <v>136.78</v>
      </c>
      <c r="H262" s="33"/>
    </row>
    <row r="263" spans="2:8" s="1" customFormat="1" ht="16.899999999999999" customHeight="1">
      <c r="B263" s="33"/>
      <c r="C263" s="198" t="s">
        <v>3</v>
      </c>
      <c r="D263" s="198" t="s">
        <v>975</v>
      </c>
      <c r="E263" s="17" t="s">
        <v>3</v>
      </c>
      <c r="F263" s="199">
        <v>0</v>
      </c>
      <c r="H263" s="33"/>
    </row>
    <row r="264" spans="2:8" s="1" customFormat="1" ht="16.899999999999999" customHeight="1">
      <c r="B264" s="33"/>
      <c r="C264" s="198" t="s">
        <v>719</v>
      </c>
      <c r="D264" s="198" t="s">
        <v>976</v>
      </c>
      <c r="E264" s="17" t="s">
        <v>3</v>
      </c>
      <c r="F264" s="199">
        <v>136.78</v>
      </c>
      <c r="H264" s="33"/>
    </row>
    <row r="265" spans="2:8" s="1" customFormat="1" ht="16.899999999999999" customHeight="1">
      <c r="B265" s="33"/>
      <c r="C265" s="194" t="s">
        <v>278</v>
      </c>
      <c r="D265" s="195" t="s">
        <v>278</v>
      </c>
      <c r="E265" s="196" t="s">
        <v>3</v>
      </c>
      <c r="F265" s="197">
        <v>3.9824595622774499</v>
      </c>
      <c r="H265" s="33"/>
    </row>
    <row r="266" spans="2:8" s="1" customFormat="1" ht="16.899999999999999" customHeight="1">
      <c r="B266" s="33"/>
      <c r="C266" s="198" t="s">
        <v>278</v>
      </c>
      <c r="D266" s="198" t="s">
        <v>4704</v>
      </c>
      <c r="E266" s="17" t="s">
        <v>3</v>
      </c>
      <c r="F266" s="199">
        <v>3.9820000000000002</v>
      </c>
      <c r="H266" s="33"/>
    </row>
    <row r="267" spans="2:8" s="1" customFormat="1" ht="16.899999999999999" customHeight="1">
      <c r="B267" s="33"/>
      <c r="C267" s="194" t="s">
        <v>725</v>
      </c>
      <c r="D267" s="195" t="s">
        <v>725</v>
      </c>
      <c r="E267" s="196" t="s">
        <v>3</v>
      </c>
      <c r="F267" s="197">
        <v>0.35271599999999997</v>
      </c>
      <c r="H267" s="33"/>
    </row>
    <row r="268" spans="2:8" s="1" customFormat="1" ht="16.899999999999999" customHeight="1">
      <c r="B268" s="33"/>
      <c r="C268" s="198" t="s">
        <v>3</v>
      </c>
      <c r="D268" s="198" t="s">
        <v>4705</v>
      </c>
      <c r="E268" s="17" t="s">
        <v>3</v>
      </c>
      <c r="F268" s="199">
        <v>0</v>
      </c>
      <c r="H268" s="33"/>
    </row>
    <row r="269" spans="2:8" s="1" customFormat="1" ht="16.899999999999999" customHeight="1">
      <c r="B269" s="33"/>
      <c r="C269" s="198" t="s">
        <v>725</v>
      </c>
      <c r="D269" s="198" t="s">
        <v>4706</v>
      </c>
      <c r="E269" s="17" t="s">
        <v>3</v>
      </c>
      <c r="F269" s="199">
        <v>0.35299999999999998</v>
      </c>
      <c r="H269" s="33"/>
    </row>
    <row r="270" spans="2:8" s="1" customFormat="1" ht="16.899999999999999" customHeight="1">
      <c r="B270" s="33"/>
      <c r="C270" s="194" t="s">
        <v>392</v>
      </c>
      <c r="D270" s="195" t="s">
        <v>392</v>
      </c>
      <c r="E270" s="196" t="s">
        <v>3</v>
      </c>
      <c r="F270" s="197">
        <v>4.0486880000000003</v>
      </c>
      <c r="H270" s="33"/>
    </row>
    <row r="271" spans="2:8" s="1" customFormat="1" ht="16.899999999999999" customHeight="1">
      <c r="B271" s="33"/>
      <c r="C271" s="198" t="s">
        <v>3</v>
      </c>
      <c r="D271" s="198" t="s">
        <v>988</v>
      </c>
      <c r="E271" s="17" t="s">
        <v>3</v>
      </c>
      <c r="F271" s="199">
        <v>0</v>
      </c>
      <c r="H271" s="33"/>
    </row>
    <row r="272" spans="2:8" s="1" customFormat="1" ht="16.899999999999999" customHeight="1">
      <c r="B272" s="33"/>
      <c r="C272" s="198" t="s">
        <v>392</v>
      </c>
      <c r="D272" s="198" t="s">
        <v>989</v>
      </c>
      <c r="E272" s="17" t="s">
        <v>3</v>
      </c>
      <c r="F272" s="199">
        <v>4.0490000000000004</v>
      </c>
      <c r="H272" s="33"/>
    </row>
    <row r="273" spans="2:8" s="1" customFormat="1" ht="16.899999999999999" customHeight="1">
      <c r="B273" s="33"/>
      <c r="C273" s="194" t="s">
        <v>1001</v>
      </c>
      <c r="D273" s="195" t="s">
        <v>1001</v>
      </c>
      <c r="E273" s="196" t="s">
        <v>3</v>
      </c>
      <c r="F273" s="197">
        <v>6</v>
      </c>
      <c r="H273" s="33"/>
    </row>
    <row r="274" spans="2:8" s="1" customFormat="1" ht="16.899999999999999" customHeight="1">
      <c r="B274" s="33"/>
      <c r="C274" s="198" t="s">
        <v>3</v>
      </c>
      <c r="D274" s="198" t="s">
        <v>1000</v>
      </c>
      <c r="E274" s="17" t="s">
        <v>3</v>
      </c>
      <c r="F274" s="199">
        <v>0</v>
      </c>
      <c r="H274" s="33"/>
    </row>
    <row r="275" spans="2:8" s="1" customFormat="1" ht="16.899999999999999" customHeight="1">
      <c r="B275" s="33"/>
      <c r="C275" s="198" t="s">
        <v>1001</v>
      </c>
      <c r="D275" s="198" t="s">
        <v>1002</v>
      </c>
      <c r="E275" s="17" t="s">
        <v>3</v>
      </c>
      <c r="F275" s="199">
        <v>6</v>
      </c>
      <c r="H275" s="33"/>
    </row>
    <row r="276" spans="2:8" s="1" customFormat="1" ht="16.899999999999999" customHeight="1">
      <c r="B276" s="33"/>
      <c r="C276" s="194" t="s">
        <v>1014</v>
      </c>
      <c r="D276" s="195" t="s">
        <v>1014</v>
      </c>
      <c r="E276" s="196" t="s">
        <v>3</v>
      </c>
      <c r="F276" s="197">
        <v>4</v>
      </c>
      <c r="H276" s="33"/>
    </row>
    <row r="277" spans="2:8" s="1" customFormat="1" ht="16.899999999999999" customHeight="1">
      <c r="B277" s="33"/>
      <c r="C277" s="198" t="s">
        <v>3</v>
      </c>
      <c r="D277" s="198" t="s">
        <v>1000</v>
      </c>
      <c r="E277" s="17" t="s">
        <v>3</v>
      </c>
      <c r="F277" s="199">
        <v>0</v>
      </c>
      <c r="H277" s="33"/>
    </row>
    <row r="278" spans="2:8" s="1" customFormat="1" ht="16.899999999999999" customHeight="1">
      <c r="B278" s="33"/>
      <c r="C278" s="198" t="s">
        <v>1014</v>
      </c>
      <c r="D278" s="198" t="s">
        <v>1015</v>
      </c>
      <c r="E278" s="17" t="s">
        <v>3</v>
      </c>
      <c r="F278" s="199">
        <v>4</v>
      </c>
      <c r="H278" s="33"/>
    </row>
    <row r="279" spans="2:8" s="1" customFormat="1" ht="16.899999999999999" customHeight="1">
      <c r="B279" s="33"/>
      <c r="C279" s="194" t="s">
        <v>1032</v>
      </c>
      <c r="D279" s="195" t="s">
        <v>1032</v>
      </c>
      <c r="E279" s="196" t="s">
        <v>3</v>
      </c>
      <c r="F279" s="197">
        <v>1</v>
      </c>
      <c r="H279" s="33"/>
    </row>
    <row r="280" spans="2:8" s="1" customFormat="1" ht="16.899999999999999" customHeight="1">
      <c r="B280" s="33"/>
      <c r="C280" s="198" t="s">
        <v>3</v>
      </c>
      <c r="D280" s="198" t="s">
        <v>1030</v>
      </c>
      <c r="E280" s="17" t="s">
        <v>3</v>
      </c>
      <c r="F280" s="199">
        <v>0</v>
      </c>
      <c r="H280" s="33"/>
    </row>
    <row r="281" spans="2:8" s="1" customFormat="1" ht="16.899999999999999" customHeight="1">
      <c r="B281" s="33"/>
      <c r="C281" s="198" t="s">
        <v>3</v>
      </c>
      <c r="D281" s="198" t="s">
        <v>1031</v>
      </c>
      <c r="E281" s="17" t="s">
        <v>3</v>
      </c>
      <c r="F281" s="199">
        <v>0</v>
      </c>
      <c r="H281" s="33"/>
    </row>
    <row r="282" spans="2:8" s="1" customFormat="1" ht="16.899999999999999" customHeight="1">
      <c r="B282" s="33"/>
      <c r="C282" s="198" t="s">
        <v>1032</v>
      </c>
      <c r="D282" s="198" t="s">
        <v>1033</v>
      </c>
      <c r="E282" s="17" t="s">
        <v>3</v>
      </c>
      <c r="F282" s="199">
        <v>1</v>
      </c>
      <c r="H282" s="33"/>
    </row>
    <row r="283" spans="2:8" s="1" customFormat="1" ht="16.899999999999999" customHeight="1">
      <c r="B283" s="33"/>
      <c r="C283" s="194" t="s">
        <v>1076</v>
      </c>
      <c r="D283" s="195" t="s">
        <v>1076</v>
      </c>
      <c r="E283" s="196" t="s">
        <v>3</v>
      </c>
      <c r="F283" s="197">
        <v>262.77223432422801</v>
      </c>
      <c r="H283" s="33"/>
    </row>
    <row r="284" spans="2:8" s="1" customFormat="1" ht="16.899999999999999" customHeight="1">
      <c r="B284" s="33"/>
      <c r="C284" s="198" t="s">
        <v>3</v>
      </c>
      <c r="D284" s="198" t="s">
        <v>1074</v>
      </c>
      <c r="E284" s="17" t="s">
        <v>3</v>
      </c>
      <c r="F284" s="199">
        <v>0</v>
      </c>
      <c r="H284" s="33"/>
    </row>
    <row r="285" spans="2:8" s="1" customFormat="1" ht="16.899999999999999" customHeight="1">
      <c r="B285" s="33"/>
      <c r="C285" s="198" t="s">
        <v>3</v>
      </c>
      <c r="D285" s="198" t="s">
        <v>1075</v>
      </c>
      <c r="E285" s="17" t="s">
        <v>3</v>
      </c>
      <c r="F285" s="199">
        <v>0</v>
      </c>
      <c r="H285" s="33"/>
    </row>
    <row r="286" spans="2:8" s="1" customFormat="1" ht="16.899999999999999" customHeight="1">
      <c r="B286" s="33"/>
      <c r="C286" s="198" t="s">
        <v>1076</v>
      </c>
      <c r="D286" s="198" t="s">
        <v>1077</v>
      </c>
      <c r="E286" s="17" t="s">
        <v>3</v>
      </c>
      <c r="F286" s="199">
        <v>262.77199999999999</v>
      </c>
      <c r="H286" s="33"/>
    </row>
    <row r="287" spans="2:8" s="1" customFormat="1" ht="16.899999999999999" customHeight="1">
      <c r="B287" s="33"/>
      <c r="C287" s="194" t="s">
        <v>1093</v>
      </c>
      <c r="D287" s="195" t="s">
        <v>1093</v>
      </c>
      <c r="E287" s="196" t="s">
        <v>3</v>
      </c>
      <c r="F287" s="197">
        <v>0.13056000000000001</v>
      </c>
      <c r="H287" s="33"/>
    </row>
    <row r="288" spans="2:8" s="1" customFormat="1" ht="16.899999999999999" customHeight="1">
      <c r="B288" s="33"/>
      <c r="C288" s="198" t="s">
        <v>3</v>
      </c>
      <c r="D288" s="198" t="s">
        <v>1092</v>
      </c>
      <c r="E288" s="17" t="s">
        <v>3</v>
      </c>
      <c r="F288" s="199">
        <v>0</v>
      </c>
      <c r="H288" s="33"/>
    </row>
    <row r="289" spans="2:8" s="1" customFormat="1" ht="16.899999999999999" customHeight="1">
      <c r="B289" s="33"/>
      <c r="C289" s="198" t="s">
        <v>1093</v>
      </c>
      <c r="D289" s="198" t="s">
        <v>1094</v>
      </c>
      <c r="E289" s="17" t="s">
        <v>3</v>
      </c>
      <c r="F289" s="199">
        <v>0.13100000000000001</v>
      </c>
      <c r="H289" s="33"/>
    </row>
    <row r="290" spans="2:8" s="1" customFormat="1" ht="16.899999999999999" customHeight="1">
      <c r="B290" s="33"/>
      <c r="C290" s="194" t="s">
        <v>290</v>
      </c>
      <c r="D290" s="195" t="s">
        <v>290</v>
      </c>
      <c r="E290" s="196" t="s">
        <v>3</v>
      </c>
      <c r="F290" s="197">
        <v>44.378137824612303</v>
      </c>
      <c r="H290" s="33"/>
    </row>
    <row r="291" spans="2:8" s="1" customFormat="1" ht="16.899999999999999" customHeight="1">
      <c r="B291" s="33"/>
      <c r="C291" s="198" t="s">
        <v>290</v>
      </c>
      <c r="D291" s="198" t="s">
        <v>900</v>
      </c>
      <c r="E291" s="17" t="s">
        <v>3</v>
      </c>
      <c r="F291" s="199">
        <v>44.378</v>
      </c>
      <c r="H291" s="33"/>
    </row>
    <row r="292" spans="2:8" s="1" customFormat="1" ht="16.899999999999999" customHeight="1">
      <c r="B292" s="33"/>
      <c r="C292" s="194" t="s">
        <v>308</v>
      </c>
      <c r="D292" s="195" t="s">
        <v>308</v>
      </c>
      <c r="E292" s="196" t="s">
        <v>3</v>
      </c>
      <c r="F292" s="197">
        <v>4.3982297150259999</v>
      </c>
      <c r="H292" s="33"/>
    </row>
    <row r="293" spans="2:8" s="1" customFormat="1" ht="16.899999999999999" customHeight="1">
      <c r="B293" s="33"/>
      <c r="C293" s="198" t="s">
        <v>3</v>
      </c>
      <c r="D293" s="198" t="s">
        <v>4707</v>
      </c>
      <c r="E293" s="17" t="s">
        <v>3</v>
      </c>
      <c r="F293" s="199">
        <v>0</v>
      </c>
      <c r="H293" s="33"/>
    </row>
    <row r="294" spans="2:8" s="1" customFormat="1" ht="16.899999999999999" customHeight="1">
      <c r="B294" s="33"/>
      <c r="C294" s="198" t="s">
        <v>308</v>
      </c>
      <c r="D294" s="198" t="s">
        <v>4708</v>
      </c>
      <c r="E294" s="17" t="s">
        <v>3</v>
      </c>
      <c r="F294" s="199">
        <v>4.3979999999999997</v>
      </c>
      <c r="H294" s="33"/>
    </row>
    <row r="295" spans="2:8" s="1" customFormat="1" ht="16.899999999999999" customHeight="1">
      <c r="B295" s="33"/>
      <c r="C295" s="194" t="s">
        <v>1478</v>
      </c>
      <c r="D295" s="195" t="s">
        <v>1478</v>
      </c>
      <c r="E295" s="196" t="s">
        <v>3</v>
      </c>
      <c r="F295" s="197">
        <v>266</v>
      </c>
      <c r="H295" s="33"/>
    </row>
    <row r="296" spans="2:8" s="1" customFormat="1" ht="16.899999999999999" customHeight="1">
      <c r="B296" s="33"/>
      <c r="C296" s="198" t="s">
        <v>3</v>
      </c>
      <c r="D296" s="198" t="s">
        <v>4707</v>
      </c>
      <c r="E296" s="17" t="s">
        <v>3</v>
      </c>
      <c r="F296" s="199">
        <v>0</v>
      </c>
      <c r="H296" s="33"/>
    </row>
    <row r="297" spans="2:8" s="1" customFormat="1" ht="16.899999999999999" customHeight="1">
      <c r="B297" s="33"/>
      <c r="C297" s="198" t="s">
        <v>1478</v>
      </c>
      <c r="D297" s="198" t="s">
        <v>4709</v>
      </c>
      <c r="E297" s="17" t="s">
        <v>3</v>
      </c>
      <c r="F297" s="199">
        <v>266</v>
      </c>
      <c r="H297" s="33"/>
    </row>
    <row r="298" spans="2:8" s="1" customFormat="1" ht="16.899999999999999" customHeight="1">
      <c r="B298" s="33"/>
      <c r="C298" s="194" t="s">
        <v>4710</v>
      </c>
      <c r="D298" s="195" t="s">
        <v>4710</v>
      </c>
      <c r="E298" s="196" t="s">
        <v>3</v>
      </c>
      <c r="F298" s="197">
        <v>0</v>
      </c>
      <c r="H298" s="33"/>
    </row>
    <row r="299" spans="2:8" s="1" customFormat="1" ht="16.899999999999999" customHeight="1">
      <c r="B299" s="33"/>
      <c r="C299" s="198" t="s">
        <v>4710</v>
      </c>
      <c r="D299" s="198" t="s">
        <v>4711</v>
      </c>
      <c r="E299" s="17" t="s">
        <v>3</v>
      </c>
      <c r="F299" s="199">
        <v>0</v>
      </c>
      <c r="H299" s="33"/>
    </row>
    <row r="300" spans="2:8" s="1" customFormat="1" ht="16.899999999999999" customHeight="1">
      <c r="B300" s="33"/>
      <c r="C300" s="194" t="s">
        <v>4712</v>
      </c>
      <c r="D300" s="195" t="s">
        <v>4712</v>
      </c>
      <c r="E300" s="196" t="s">
        <v>3</v>
      </c>
      <c r="F300" s="197">
        <v>0</v>
      </c>
      <c r="H300" s="33"/>
    </row>
    <row r="301" spans="2:8" s="1" customFormat="1" ht="16.899999999999999" customHeight="1">
      <c r="B301" s="33"/>
      <c r="C301" s="198" t="s">
        <v>4712</v>
      </c>
      <c r="D301" s="198" t="s">
        <v>4713</v>
      </c>
      <c r="E301" s="17" t="s">
        <v>3</v>
      </c>
      <c r="F301" s="199">
        <v>0</v>
      </c>
      <c r="H301" s="33"/>
    </row>
    <row r="302" spans="2:8" s="1" customFormat="1" ht="16.899999999999999" customHeight="1">
      <c r="B302" s="33"/>
      <c r="C302" s="194" t="s">
        <v>872</v>
      </c>
      <c r="D302" s="195" t="s">
        <v>872</v>
      </c>
      <c r="E302" s="196" t="s">
        <v>3</v>
      </c>
      <c r="F302" s="197">
        <v>6</v>
      </c>
      <c r="H302" s="33"/>
    </row>
    <row r="303" spans="2:8" s="1" customFormat="1" ht="16.899999999999999" customHeight="1">
      <c r="B303" s="33"/>
      <c r="C303" s="198" t="s">
        <v>872</v>
      </c>
      <c r="D303" s="198" t="s">
        <v>1003</v>
      </c>
      <c r="E303" s="17" t="s">
        <v>3</v>
      </c>
      <c r="F303" s="199">
        <v>0</v>
      </c>
      <c r="H303" s="33"/>
    </row>
    <row r="304" spans="2:8" s="1" customFormat="1" ht="16.899999999999999" customHeight="1">
      <c r="B304" s="33"/>
      <c r="C304" s="200" t="s">
        <v>4676</v>
      </c>
      <c r="H304" s="33"/>
    </row>
    <row r="305" spans="2:8" s="1" customFormat="1" ht="16.899999999999999" customHeight="1">
      <c r="B305" s="33"/>
      <c r="C305" s="198" t="s">
        <v>996</v>
      </c>
      <c r="D305" s="198" t="s">
        <v>997</v>
      </c>
      <c r="E305" s="17" t="s">
        <v>327</v>
      </c>
      <c r="F305" s="199">
        <v>6.09</v>
      </c>
      <c r="H305" s="33"/>
    </row>
    <row r="306" spans="2:8" s="1" customFormat="1" ht="16.899999999999999" customHeight="1">
      <c r="B306" s="33"/>
      <c r="C306" s="194" t="s">
        <v>873</v>
      </c>
      <c r="D306" s="195" t="s">
        <v>873</v>
      </c>
      <c r="E306" s="196" t="s">
        <v>3</v>
      </c>
      <c r="F306" s="197">
        <v>4</v>
      </c>
      <c r="H306" s="33"/>
    </row>
    <row r="307" spans="2:8" s="1" customFormat="1" ht="16.899999999999999" customHeight="1">
      <c r="B307" s="33"/>
      <c r="C307" s="198" t="s">
        <v>873</v>
      </c>
      <c r="D307" s="198" t="s">
        <v>1016</v>
      </c>
      <c r="E307" s="17" t="s">
        <v>3</v>
      </c>
      <c r="F307" s="199">
        <v>0</v>
      </c>
      <c r="H307" s="33"/>
    </row>
    <row r="308" spans="2:8" s="1" customFormat="1" ht="16.899999999999999" customHeight="1">
      <c r="B308" s="33"/>
      <c r="C308" s="200" t="s">
        <v>4676</v>
      </c>
      <c r="H308" s="33"/>
    </row>
    <row r="309" spans="2:8" s="1" customFormat="1" ht="16.899999999999999" customHeight="1">
      <c r="B309" s="33"/>
      <c r="C309" s="198" t="s">
        <v>1011</v>
      </c>
      <c r="D309" s="198" t="s">
        <v>1012</v>
      </c>
      <c r="E309" s="17" t="s">
        <v>439</v>
      </c>
      <c r="F309" s="199">
        <v>4.0599999999999996</v>
      </c>
      <c r="H309" s="33"/>
    </row>
    <row r="310" spans="2:8" s="1" customFormat="1" ht="16.899999999999999" customHeight="1">
      <c r="B310" s="33"/>
      <c r="C310" s="194" t="s">
        <v>4714</v>
      </c>
      <c r="D310" s="195" t="s">
        <v>4714</v>
      </c>
      <c r="E310" s="196" t="s">
        <v>3</v>
      </c>
      <c r="F310" s="197">
        <v>0</v>
      </c>
      <c r="H310" s="33"/>
    </row>
    <row r="311" spans="2:8" s="1" customFormat="1" ht="16.899999999999999" customHeight="1">
      <c r="B311" s="33"/>
      <c r="C311" s="198" t="s">
        <v>4714</v>
      </c>
      <c r="D311" s="198" t="s">
        <v>4715</v>
      </c>
      <c r="E311" s="17" t="s">
        <v>3</v>
      </c>
      <c r="F311" s="199">
        <v>0</v>
      </c>
      <c r="H311" s="33"/>
    </row>
    <row r="312" spans="2:8" s="1" customFormat="1" ht="16.899999999999999" customHeight="1">
      <c r="B312" s="33"/>
      <c r="C312" s="194" t="s">
        <v>4716</v>
      </c>
      <c r="D312" s="195" t="s">
        <v>4716</v>
      </c>
      <c r="E312" s="196" t="s">
        <v>3</v>
      </c>
      <c r="F312" s="197">
        <v>0</v>
      </c>
      <c r="H312" s="33"/>
    </row>
    <row r="313" spans="2:8" s="1" customFormat="1" ht="16.899999999999999" customHeight="1">
      <c r="B313" s="33"/>
      <c r="C313" s="198" t="s">
        <v>4716</v>
      </c>
      <c r="D313" s="198" t="s">
        <v>4717</v>
      </c>
      <c r="E313" s="17" t="s">
        <v>3</v>
      </c>
      <c r="F313" s="199">
        <v>0</v>
      </c>
      <c r="H313" s="33"/>
    </row>
    <row r="314" spans="2:8" s="1" customFormat="1" ht="16.899999999999999" customHeight="1">
      <c r="B314" s="33"/>
      <c r="C314" s="194" t="s">
        <v>935</v>
      </c>
      <c r="D314" s="195" t="s">
        <v>935</v>
      </c>
      <c r="E314" s="196" t="s">
        <v>3</v>
      </c>
      <c r="F314" s="197">
        <v>25.6</v>
      </c>
      <c r="H314" s="33"/>
    </row>
    <row r="315" spans="2:8" s="1" customFormat="1" ht="16.899999999999999" customHeight="1">
      <c r="B315" s="33"/>
      <c r="C315" s="198" t="s">
        <v>935</v>
      </c>
      <c r="D315" s="198" t="s">
        <v>936</v>
      </c>
      <c r="E315" s="17" t="s">
        <v>3</v>
      </c>
      <c r="F315" s="199">
        <v>25.6</v>
      </c>
      <c r="H315" s="33"/>
    </row>
    <row r="316" spans="2:8" s="1" customFormat="1" ht="16.899999999999999" customHeight="1">
      <c r="B316" s="33"/>
      <c r="C316" s="194" t="s">
        <v>1004</v>
      </c>
      <c r="D316" s="195" t="s">
        <v>1004</v>
      </c>
      <c r="E316" s="196" t="s">
        <v>3</v>
      </c>
      <c r="F316" s="197">
        <v>6.09</v>
      </c>
      <c r="H316" s="33"/>
    </row>
    <row r="317" spans="2:8" s="1" customFormat="1" ht="16.899999999999999" customHeight="1">
      <c r="B317" s="33"/>
      <c r="C317" s="198" t="s">
        <v>872</v>
      </c>
      <c r="D317" s="198" t="s">
        <v>1003</v>
      </c>
      <c r="E317" s="17" t="s">
        <v>3</v>
      </c>
      <c r="F317" s="199">
        <v>0</v>
      </c>
      <c r="H317" s="33"/>
    </row>
    <row r="318" spans="2:8" s="1" customFormat="1" ht="16.899999999999999" customHeight="1">
      <c r="B318" s="33"/>
      <c r="C318" s="198" t="s">
        <v>1004</v>
      </c>
      <c r="D318" s="198" t="s">
        <v>1005</v>
      </c>
      <c r="E318" s="17" t="s">
        <v>3</v>
      </c>
      <c r="F318" s="199">
        <v>6.09</v>
      </c>
      <c r="H318" s="33"/>
    </row>
    <row r="319" spans="2:8" s="1" customFormat="1" ht="16.899999999999999" customHeight="1">
      <c r="B319" s="33"/>
      <c r="C319" s="194" t="s">
        <v>1017</v>
      </c>
      <c r="D319" s="195" t="s">
        <v>1017</v>
      </c>
      <c r="E319" s="196" t="s">
        <v>3</v>
      </c>
      <c r="F319" s="197">
        <v>4.0599999999999996</v>
      </c>
      <c r="H319" s="33"/>
    </row>
    <row r="320" spans="2:8" s="1" customFormat="1" ht="16.899999999999999" customHeight="1">
      <c r="B320" s="33"/>
      <c r="C320" s="198" t="s">
        <v>873</v>
      </c>
      <c r="D320" s="198" t="s">
        <v>1016</v>
      </c>
      <c r="E320" s="17" t="s">
        <v>3</v>
      </c>
      <c r="F320" s="199">
        <v>0</v>
      </c>
      <c r="H320" s="33"/>
    </row>
    <row r="321" spans="2:8" s="1" customFormat="1" ht="16.899999999999999" customHeight="1">
      <c r="B321" s="33"/>
      <c r="C321" s="198" t="s">
        <v>1017</v>
      </c>
      <c r="D321" s="198" t="s">
        <v>1018</v>
      </c>
      <c r="E321" s="17" t="s">
        <v>3</v>
      </c>
      <c r="F321" s="199">
        <v>4.0599999999999996</v>
      </c>
      <c r="H321" s="33"/>
    </row>
    <row r="322" spans="2:8" s="1" customFormat="1" ht="26.45" customHeight="1">
      <c r="B322" s="33"/>
      <c r="C322" s="193" t="s">
        <v>4718</v>
      </c>
      <c r="D322" s="193" t="s">
        <v>110</v>
      </c>
      <c r="H322" s="33"/>
    </row>
    <row r="323" spans="2:8" s="1" customFormat="1" ht="16.899999999999999" customHeight="1">
      <c r="B323" s="33"/>
      <c r="C323" s="194" t="s">
        <v>270</v>
      </c>
      <c r="D323" s="195" t="s">
        <v>270</v>
      </c>
      <c r="E323" s="196" t="s">
        <v>3</v>
      </c>
      <c r="F323" s="197">
        <v>12</v>
      </c>
      <c r="H323" s="33"/>
    </row>
    <row r="324" spans="2:8" s="1" customFormat="1" ht="16.899999999999999" customHeight="1">
      <c r="B324" s="33"/>
      <c r="C324" s="198" t="s">
        <v>270</v>
      </c>
      <c r="D324" s="198" t="s">
        <v>1104</v>
      </c>
      <c r="E324" s="17" t="s">
        <v>3</v>
      </c>
      <c r="F324" s="199">
        <v>12</v>
      </c>
      <c r="H324" s="33"/>
    </row>
    <row r="325" spans="2:8" s="1" customFormat="1" ht="16.899999999999999" customHeight="1">
      <c r="B325" s="33"/>
      <c r="C325" s="194" t="s">
        <v>925</v>
      </c>
      <c r="D325" s="195" t="s">
        <v>925</v>
      </c>
      <c r="E325" s="196" t="s">
        <v>3</v>
      </c>
      <c r="F325" s="197">
        <v>1127.24</v>
      </c>
      <c r="H325" s="33"/>
    </row>
    <row r="326" spans="2:8" s="1" customFormat="1" ht="16.899999999999999" customHeight="1">
      <c r="B326" s="33"/>
      <c r="C326" s="198" t="s">
        <v>925</v>
      </c>
      <c r="D326" s="198" t="s">
        <v>4719</v>
      </c>
      <c r="E326" s="17" t="s">
        <v>3</v>
      </c>
      <c r="F326" s="199">
        <v>1127.24</v>
      </c>
      <c r="H326" s="33"/>
    </row>
    <row r="327" spans="2:8" s="1" customFormat="1" ht="16.899999999999999" customHeight="1">
      <c r="B327" s="33"/>
      <c r="C327" s="194" t="s">
        <v>208</v>
      </c>
      <c r="D327" s="195" t="s">
        <v>208</v>
      </c>
      <c r="E327" s="196" t="s">
        <v>3</v>
      </c>
      <c r="F327" s="197">
        <v>94.727900000000005</v>
      </c>
      <c r="H327" s="33"/>
    </row>
    <row r="328" spans="2:8" s="1" customFormat="1" ht="16.899999999999999" customHeight="1">
      <c r="B328" s="33"/>
      <c r="C328" s="198" t="s">
        <v>208</v>
      </c>
      <c r="D328" s="198" t="s">
        <v>1122</v>
      </c>
      <c r="E328" s="17" t="s">
        <v>3</v>
      </c>
      <c r="F328" s="199">
        <v>94.727999999999994</v>
      </c>
      <c r="H328" s="33"/>
    </row>
    <row r="329" spans="2:8" s="1" customFormat="1" ht="16.899999999999999" customHeight="1">
      <c r="B329" s="33"/>
      <c r="C329" s="194" t="s">
        <v>354</v>
      </c>
      <c r="D329" s="195" t="s">
        <v>354</v>
      </c>
      <c r="E329" s="196" t="s">
        <v>3</v>
      </c>
      <c r="F329" s="197">
        <v>108</v>
      </c>
      <c r="H329" s="33"/>
    </row>
    <row r="330" spans="2:8" s="1" customFormat="1" ht="16.899999999999999" customHeight="1">
      <c r="B330" s="33"/>
      <c r="C330" s="198" t="s">
        <v>354</v>
      </c>
      <c r="D330" s="198" t="s">
        <v>1127</v>
      </c>
      <c r="E330" s="17" t="s">
        <v>3</v>
      </c>
      <c r="F330" s="199">
        <v>108</v>
      </c>
      <c r="H330" s="33"/>
    </row>
    <row r="331" spans="2:8" s="1" customFormat="1" ht="16.899999999999999" customHeight="1">
      <c r="B331" s="33"/>
      <c r="C331" s="194" t="s">
        <v>361</v>
      </c>
      <c r="D331" s="195" t="s">
        <v>361</v>
      </c>
      <c r="E331" s="196" t="s">
        <v>3</v>
      </c>
      <c r="F331" s="197">
        <v>10.400600000000001</v>
      </c>
      <c r="H331" s="33"/>
    </row>
    <row r="332" spans="2:8" s="1" customFormat="1" ht="16.899999999999999" customHeight="1">
      <c r="B332" s="33"/>
      <c r="C332" s="198" t="s">
        <v>361</v>
      </c>
      <c r="D332" s="198" t="s">
        <v>1129</v>
      </c>
      <c r="E332" s="17" t="s">
        <v>3</v>
      </c>
      <c r="F332" s="199">
        <v>10.401</v>
      </c>
      <c r="H332" s="33"/>
    </row>
    <row r="333" spans="2:8" s="1" customFormat="1" ht="16.899999999999999" customHeight="1">
      <c r="B333" s="33"/>
      <c r="C333" s="194" t="s">
        <v>368</v>
      </c>
      <c r="D333" s="195" t="s">
        <v>368</v>
      </c>
      <c r="E333" s="196" t="s">
        <v>3</v>
      </c>
      <c r="F333" s="197">
        <v>1.2516</v>
      </c>
      <c r="H333" s="33"/>
    </row>
    <row r="334" spans="2:8" s="1" customFormat="1" ht="16.899999999999999" customHeight="1">
      <c r="B334" s="33"/>
      <c r="C334" s="198" t="s">
        <v>368</v>
      </c>
      <c r="D334" s="198" t="s">
        <v>1131</v>
      </c>
      <c r="E334" s="17" t="s">
        <v>3</v>
      </c>
      <c r="F334" s="199">
        <v>1.252</v>
      </c>
      <c r="H334" s="33"/>
    </row>
    <row r="335" spans="2:8" s="1" customFormat="1" ht="16.899999999999999" customHeight="1">
      <c r="B335" s="33"/>
      <c r="C335" s="194" t="s">
        <v>375</v>
      </c>
      <c r="D335" s="195" t="s">
        <v>375</v>
      </c>
      <c r="E335" s="196" t="s">
        <v>3</v>
      </c>
      <c r="F335" s="197">
        <v>8.3439999999999994</v>
      </c>
      <c r="H335" s="33"/>
    </row>
    <row r="336" spans="2:8" s="1" customFormat="1" ht="16.899999999999999" customHeight="1">
      <c r="B336" s="33"/>
      <c r="C336" s="198" t="s">
        <v>375</v>
      </c>
      <c r="D336" s="198" t="s">
        <v>1133</v>
      </c>
      <c r="E336" s="17" t="s">
        <v>3</v>
      </c>
      <c r="F336" s="199">
        <v>8.3439999999999994</v>
      </c>
      <c r="H336" s="33"/>
    </row>
    <row r="337" spans="2:8" s="1" customFormat="1" ht="16.899999999999999" customHeight="1">
      <c r="B337" s="33"/>
      <c r="C337" s="194" t="s">
        <v>278</v>
      </c>
      <c r="D337" s="195" t="s">
        <v>278</v>
      </c>
      <c r="E337" s="196" t="s">
        <v>3</v>
      </c>
      <c r="F337" s="197">
        <v>3.375</v>
      </c>
      <c r="H337" s="33"/>
    </row>
    <row r="338" spans="2:8" s="1" customFormat="1" ht="16.899999999999999" customHeight="1">
      <c r="B338" s="33"/>
      <c r="C338" s="198" t="s">
        <v>278</v>
      </c>
      <c r="D338" s="198" t="s">
        <v>1106</v>
      </c>
      <c r="E338" s="17" t="s">
        <v>3</v>
      </c>
      <c r="F338" s="199">
        <v>3.375</v>
      </c>
      <c r="H338" s="33"/>
    </row>
    <row r="339" spans="2:8" s="1" customFormat="1" ht="16.899999999999999" customHeight="1">
      <c r="B339" s="33"/>
      <c r="C339" s="194" t="s">
        <v>392</v>
      </c>
      <c r="D339" s="195" t="s">
        <v>392</v>
      </c>
      <c r="E339" s="196" t="s">
        <v>3</v>
      </c>
      <c r="F339" s="197">
        <v>1.3</v>
      </c>
      <c r="H339" s="33"/>
    </row>
    <row r="340" spans="2:8" s="1" customFormat="1" ht="16.899999999999999" customHeight="1">
      <c r="B340" s="33"/>
      <c r="C340" s="198" t="s">
        <v>392</v>
      </c>
      <c r="D340" s="198" t="s">
        <v>1137</v>
      </c>
      <c r="E340" s="17" t="s">
        <v>3</v>
      </c>
      <c r="F340" s="199">
        <v>1.3</v>
      </c>
      <c r="H340" s="33"/>
    </row>
    <row r="341" spans="2:8" s="1" customFormat="1" ht="16.899999999999999" customHeight="1">
      <c r="B341" s="33"/>
      <c r="C341" s="194" t="s">
        <v>399</v>
      </c>
      <c r="D341" s="195" t="s">
        <v>399</v>
      </c>
      <c r="E341" s="196" t="s">
        <v>3</v>
      </c>
      <c r="F341" s="197">
        <v>0.65</v>
      </c>
      <c r="H341" s="33"/>
    </row>
    <row r="342" spans="2:8" s="1" customFormat="1" ht="16.899999999999999" customHeight="1">
      <c r="B342" s="33"/>
      <c r="C342" s="198" t="s">
        <v>399</v>
      </c>
      <c r="D342" s="198" t="s">
        <v>1139</v>
      </c>
      <c r="E342" s="17" t="s">
        <v>3</v>
      </c>
      <c r="F342" s="199">
        <v>0.65</v>
      </c>
      <c r="H342" s="33"/>
    </row>
    <row r="343" spans="2:8" s="1" customFormat="1" ht="16.899999999999999" customHeight="1">
      <c r="B343" s="33"/>
      <c r="C343" s="194" t="s">
        <v>411</v>
      </c>
      <c r="D343" s="195" t="s">
        <v>411</v>
      </c>
      <c r="E343" s="196" t="s">
        <v>3</v>
      </c>
      <c r="F343" s="197">
        <v>1.0900000000000001</v>
      </c>
      <c r="H343" s="33"/>
    </row>
    <row r="344" spans="2:8" s="1" customFormat="1" ht="16.899999999999999" customHeight="1">
      <c r="B344" s="33"/>
      <c r="C344" s="198" t="s">
        <v>411</v>
      </c>
      <c r="D344" s="198" t="s">
        <v>1142</v>
      </c>
      <c r="E344" s="17" t="s">
        <v>3</v>
      </c>
      <c r="F344" s="199">
        <v>1.0900000000000001</v>
      </c>
      <c r="H344" s="33"/>
    </row>
    <row r="345" spans="2:8" s="1" customFormat="1" ht="16.899999999999999" customHeight="1">
      <c r="B345" s="33"/>
      <c r="C345" s="194" t="s">
        <v>428</v>
      </c>
      <c r="D345" s="195" t="s">
        <v>428</v>
      </c>
      <c r="E345" s="196" t="s">
        <v>3</v>
      </c>
      <c r="F345" s="197">
        <v>3.5099999999999999E-2</v>
      </c>
      <c r="H345" s="33"/>
    </row>
    <row r="346" spans="2:8" s="1" customFormat="1" ht="16.899999999999999" customHeight="1">
      <c r="B346" s="33"/>
      <c r="C346" s="198" t="s">
        <v>428</v>
      </c>
      <c r="D346" s="198" t="s">
        <v>1146</v>
      </c>
      <c r="E346" s="17" t="s">
        <v>3</v>
      </c>
      <c r="F346" s="199">
        <v>3.5000000000000003E-2</v>
      </c>
      <c r="H346" s="33"/>
    </row>
    <row r="347" spans="2:8" s="1" customFormat="1" ht="16.899999999999999" customHeight="1">
      <c r="B347" s="33"/>
      <c r="C347" s="194" t="s">
        <v>441</v>
      </c>
      <c r="D347" s="195" t="s">
        <v>441</v>
      </c>
      <c r="E347" s="196" t="s">
        <v>3</v>
      </c>
      <c r="F347" s="197">
        <v>4</v>
      </c>
      <c r="H347" s="33"/>
    </row>
    <row r="348" spans="2:8" s="1" customFormat="1" ht="16.899999999999999" customHeight="1">
      <c r="B348" s="33"/>
      <c r="C348" s="198" t="s">
        <v>441</v>
      </c>
      <c r="D348" s="198" t="s">
        <v>1149</v>
      </c>
      <c r="E348" s="17" t="s">
        <v>3</v>
      </c>
      <c r="F348" s="199">
        <v>4</v>
      </c>
      <c r="H348" s="33"/>
    </row>
    <row r="349" spans="2:8" s="1" customFormat="1" ht="16.899999999999999" customHeight="1">
      <c r="B349" s="33"/>
      <c r="C349" s="194" t="s">
        <v>557</v>
      </c>
      <c r="D349" s="195" t="s">
        <v>557</v>
      </c>
      <c r="E349" s="196" t="s">
        <v>3</v>
      </c>
      <c r="F349" s="197">
        <v>83.204800000000006</v>
      </c>
      <c r="H349" s="33"/>
    </row>
    <row r="350" spans="2:8" s="1" customFormat="1" ht="16.899999999999999" customHeight="1">
      <c r="B350" s="33"/>
      <c r="C350" s="198" t="s">
        <v>557</v>
      </c>
      <c r="D350" s="198" t="s">
        <v>4720</v>
      </c>
      <c r="E350" s="17" t="s">
        <v>3</v>
      </c>
      <c r="F350" s="199">
        <v>83.204999999999998</v>
      </c>
      <c r="H350" s="33"/>
    </row>
    <row r="351" spans="2:8" s="1" customFormat="1" ht="16.899999999999999" customHeight="1">
      <c r="B351" s="33"/>
      <c r="C351" s="194" t="s">
        <v>449</v>
      </c>
      <c r="D351" s="195" t="s">
        <v>449</v>
      </c>
      <c r="E351" s="196" t="s">
        <v>3</v>
      </c>
      <c r="F351" s="197">
        <v>1.252</v>
      </c>
      <c r="H351" s="33"/>
    </row>
    <row r="352" spans="2:8" s="1" customFormat="1" ht="16.899999999999999" customHeight="1">
      <c r="B352" s="33"/>
      <c r="C352" s="198" t="s">
        <v>449</v>
      </c>
      <c r="D352" s="198" t="s">
        <v>1151</v>
      </c>
      <c r="E352" s="17" t="s">
        <v>3</v>
      </c>
      <c r="F352" s="199">
        <v>1.252</v>
      </c>
      <c r="H352" s="33"/>
    </row>
    <row r="353" spans="2:8" s="1" customFormat="1" ht="16.899999999999999" customHeight="1">
      <c r="B353" s="33"/>
      <c r="C353" s="194" t="s">
        <v>457</v>
      </c>
      <c r="D353" s="195" t="s">
        <v>457</v>
      </c>
      <c r="E353" s="196" t="s">
        <v>3</v>
      </c>
      <c r="F353" s="197">
        <v>3.0049999999999999</v>
      </c>
      <c r="H353" s="33"/>
    </row>
    <row r="354" spans="2:8" s="1" customFormat="1" ht="16.899999999999999" customHeight="1">
      <c r="B354" s="33"/>
      <c r="C354" s="198" t="s">
        <v>457</v>
      </c>
      <c r="D354" s="198" t="s">
        <v>1153</v>
      </c>
      <c r="E354" s="17" t="s">
        <v>3</v>
      </c>
      <c r="F354" s="199">
        <v>3.0049999999999999</v>
      </c>
      <c r="H354" s="33"/>
    </row>
    <row r="355" spans="2:8" s="1" customFormat="1" ht="16.899999999999999" customHeight="1">
      <c r="B355" s="33"/>
      <c r="C355" s="194" t="s">
        <v>463</v>
      </c>
      <c r="D355" s="195" t="s">
        <v>463</v>
      </c>
      <c r="E355" s="196" t="s">
        <v>3</v>
      </c>
      <c r="F355" s="197">
        <v>4.8959999999999999</v>
      </c>
      <c r="H355" s="33"/>
    </row>
    <row r="356" spans="2:8" s="1" customFormat="1" ht="16.899999999999999" customHeight="1">
      <c r="B356" s="33"/>
      <c r="C356" s="198" t="s">
        <v>463</v>
      </c>
      <c r="D356" s="198" t="s">
        <v>1155</v>
      </c>
      <c r="E356" s="17" t="s">
        <v>3</v>
      </c>
      <c r="F356" s="199">
        <v>4.8959999999999999</v>
      </c>
      <c r="H356" s="33"/>
    </row>
    <row r="357" spans="2:8" s="1" customFormat="1" ht="16.899999999999999" customHeight="1">
      <c r="B357" s="33"/>
      <c r="C357" s="194" t="s">
        <v>210</v>
      </c>
      <c r="D357" s="195" t="s">
        <v>210</v>
      </c>
      <c r="E357" s="196" t="s">
        <v>3</v>
      </c>
      <c r="F357" s="197">
        <v>335</v>
      </c>
      <c r="H357" s="33"/>
    </row>
    <row r="358" spans="2:8" s="1" customFormat="1" ht="16.899999999999999" customHeight="1">
      <c r="B358" s="33"/>
      <c r="C358" s="198" t="s">
        <v>210</v>
      </c>
      <c r="D358" s="198" t="s">
        <v>1158</v>
      </c>
      <c r="E358" s="17" t="s">
        <v>3</v>
      </c>
      <c r="F358" s="199">
        <v>335</v>
      </c>
      <c r="H358" s="33"/>
    </row>
    <row r="359" spans="2:8" s="1" customFormat="1" ht="16.899999999999999" customHeight="1">
      <c r="B359" s="33"/>
      <c r="C359" s="200" t="s">
        <v>4676</v>
      </c>
      <c r="H359" s="33"/>
    </row>
    <row r="360" spans="2:8" s="1" customFormat="1" ht="16.899999999999999" customHeight="1">
      <c r="B360" s="33"/>
      <c r="C360" s="198" t="s">
        <v>477</v>
      </c>
      <c r="D360" s="198" t="s">
        <v>478</v>
      </c>
      <c r="E360" s="17" t="s">
        <v>318</v>
      </c>
      <c r="F360" s="199">
        <v>400.10300000000001</v>
      </c>
      <c r="H360" s="33"/>
    </row>
    <row r="361" spans="2:8" s="1" customFormat="1" ht="16.899999999999999" customHeight="1">
      <c r="B361" s="33"/>
      <c r="C361" s="194" t="s">
        <v>489</v>
      </c>
      <c r="D361" s="195" t="s">
        <v>489</v>
      </c>
      <c r="E361" s="196" t="s">
        <v>3</v>
      </c>
      <c r="F361" s="197">
        <v>10.199999999999999</v>
      </c>
      <c r="H361" s="33"/>
    </row>
    <row r="362" spans="2:8" s="1" customFormat="1" ht="16.899999999999999" customHeight="1">
      <c r="B362" s="33"/>
      <c r="C362" s="198" t="s">
        <v>489</v>
      </c>
      <c r="D362" s="198" t="s">
        <v>1161</v>
      </c>
      <c r="E362" s="17" t="s">
        <v>3</v>
      </c>
      <c r="F362" s="199">
        <v>10.199999999999999</v>
      </c>
      <c r="H362" s="33"/>
    </row>
    <row r="363" spans="2:8" s="1" customFormat="1" ht="16.899999999999999" customHeight="1">
      <c r="B363" s="33"/>
      <c r="C363" s="194" t="s">
        <v>308</v>
      </c>
      <c r="D363" s="195" t="s">
        <v>308</v>
      </c>
      <c r="E363" s="196" t="s">
        <v>3</v>
      </c>
      <c r="F363" s="197">
        <v>94.5</v>
      </c>
      <c r="H363" s="33"/>
    </row>
    <row r="364" spans="2:8" s="1" customFormat="1" ht="16.899999999999999" customHeight="1">
      <c r="B364" s="33"/>
      <c r="C364" s="198" t="s">
        <v>308</v>
      </c>
      <c r="D364" s="198" t="s">
        <v>1114</v>
      </c>
      <c r="E364" s="17" t="s">
        <v>3</v>
      </c>
      <c r="F364" s="199">
        <v>94.5</v>
      </c>
      <c r="H364" s="33"/>
    </row>
    <row r="365" spans="2:8" s="1" customFormat="1" ht="16.899999999999999" customHeight="1">
      <c r="B365" s="33"/>
      <c r="C365" s="194" t="s">
        <v>1486</v>
      </c>
      <c r="D365" s="195" t="s">
        <v>1486</v>
      </c>
      <c r="E365" s="196" t="s">
        <v>3</v>
      </c>
      <c r="F365" s="197">
        <v>1127.24</v>
      </c>
      <c r="H365" s="33"/>
    </row>
    <row r="366" spans="2:8" s="1" customFormat="1" ht="16.899999999999999" customHeight="1">
      <c r="B366" s="33"/>
      <c r="C366" s="198" t="s">
        <v>1486</v>
      </c>
      <c r="D366" s="198" t="s">
        <v>4719</v>
      </c>
      <c r="E366" s="17" t="s">
        <v>3</v>
      </c>
      <c r="F366" s="199">
        <v>1127.24</v>
      </c>
      <c r="H366" s="33"/>
    </row>
    <row r="367" spans="2:8" s="1" customFormat="1" ht="16.899999999999999" customHeight="1">
      <c r="B367" s="33"/>
      <c r="C367" s="194" t="s">
        <v>4678</v>
      </c>
      <c r="D367" s="195" t="s">
        <v>4678</v>
      </c>
      <c r="E367" s="196" t="s">
        <v>3</v>
      </c>
      <c r="F367" s="197">
        <v>615.24400000000003</v>
      </c>
      <c r="H367" s="33"/>
    </row>
    <row r="368" spans="2:8" s="1" customFormat="1" ht="16.899999999999999" customHeight="1">
      <c r="B368" s="33"/>
      <c r="C368" s="198" t="s">
        <v>4678</v>
      </c>
      <c r="D368" s="198" t="s">
        <v>4721</v>
      </c>
      <c r="E368" s="17" t="s">
        <v>3</v>
      </c>
      <c r="F368" s="199">
        <v>615.24400000000003</v>
      </c>
      <c r="H368" s="33"/>
    </row>
    <row r="369" spans="2:8" s="1" customFormat="1" ht="16.899999999999999" customHeight="1">
      <c r="B369" s="33"/>
      <c r="C369" s="194" t="s">
        <v>4680</v>
      </c>
      <c r="D369" s="195" t="s">
        <v>4680</v>
      </c>
      <c r="E369" s="196" t="s">
        <v>3</v>
      </c>
      <c r="F369" s="197">
        <v>0.36899999999999999</v>
      </c>
      <c r="H369" s="33"/>
    </row>
    <row r="370" spans="2:8" s="1" customFormat="1" ht="16.899999999999999" customHeight="1">
      <c r="B370" s="33"/>
      <c r="C370" s="194" t="s">
        <v>4682</v>
      </c>
      <c r="D370" s="195" t="s">
        <v>4682</v>
      </c>
      <c r="E370" s="196" t="s">
        <v>3</v>
      </c>
      <c r="F370" s="197">
        <v>0.61499999999999999</v>
      </c>
      <c r="H370" s="33"/>
    </row>
    <row r="371" spans="2:8" s="1" customFormat="1" ht="16.899999999999999" customHeight="1">
      <c r="B371" s="33"/>
      <c r="C371" s="194" t="s">
        <v>4684</v>
      </c>
      <c r="D371" s="195" t="s">
        <v>4684</v>
      </c>
      <c r="E371" s="196" t="s">
        <v>3</v>
      </c>
      <c r="F371" s="197">
        <v>0.625</v>
      </c>
      <c r="H371" s="33"/>
    </row>
    <row r="372" spans="2:8" s="1" customFormat="1" ht="16.899999999999999" customHeight="1">
      <c r="B372" s="33"/>
      <c r="C372" s="198" t="s">
        <v>4684</v>
      </c>
      <c r="D372" s="198" t="s">
        <v>4722</v>
      </c>
      <c r="E372" s="17" t="s">
        <v>3</v>
      </c>
      <c r="F372" s="199">
        <v>0.625</v>
      </c>
      <c r="H372" s="33"/>
    </row>
    <row r="373" spans="2:8" s="1" customFormat="1" ht="16.899999999999999" customHeight="1">
      <c r="B373" s="33"/>
      <c r="C373" s="194" t="s">
        <v>215</v>
      </c>
      <c r="D373" s="195" t="s">
        <v>215</v>
      </c>
      <c r="E373" s="196" t="s">
        <v>3</v>
      </c>
      <c r="F373" s="197">
        <v>65.102999999999994</v>
      </c>
      <c r="H373" s="33"/>
    </row>
    <row r="374" spans="2:8" s="1" customFormat="1" ht="16.899999999999999" customHeight="1">
      <c r="B374" s="33"/>
      <c r="C374" s="198" t="s">
        <v>215</v>
      </c>
      <c r="D374" s="198" t="s">
        <v>1159</v>
      </c>
      <c r="E374" s="17" t="s">
        <v>3</v>
      </c>
      <c r="F374" s="199">
        <v>65.102999999999994</v>
      </c>
      <c r="H374" s="33"/>
    </row>
    <row r="375" spans="2:8" s="1" customFormat="1" ht="16.899999999999999" customHeight="1">
      <c r="B375" s="33"/>
      <c r="C375" s="200" t="s">
        <v>4676</v>
      </c>
      <c r="H375" s="33"/>
    </row>
    <row r="376" spans="2:8" s="1" customFormat="1" ht="16.899999999999999" customHeight="1">
      <c r="B376" s="33"/>
      <c r="C376" s="198" t="s">
        <v>477</v>
      </c>
      <c r="D376" s="198" t="s">
        <v>478</v>
      </c>
      <c r="E376" s="17" t="s">
        <v>318</v>
      </c>
      <c r="F376" s="199">
        <v>400.10300000000001</v>
      </c>
      <c r="H376" s="33"/>
    </row>
    <row r="377" spans="2:8" s="1" customFormat="1" ht="16.899999999999999" customHeight="1">
      <c r="B377" s="33"/>
      <c r="C377" s="194" t="s">
        <v>270</v>
      </c>
      <c r="D377" s="195" t="s">
        <v>270</v>
      </c>
      <c r="E377" s="196" t="s">
        <v>3</v>
      </c>
      <c r="F377" s="197">
        <v>12</v>
      </c>
      <c r="H377" s="33"/>
    </row>
    <row r="378" spans="2:8" s="1" customFormat="1" ht="16.899999999999999" customHeight="1">
      <c r="B378" s="33"/>
      <c r="C378" s="198" t="s">
        <v>270</v>
      </c>
      <c r="D378" s="198" t="s">
        <v>1104</v>
      </c>
      <c r="E378" s="17" t="s">
        <v>3</v>
      </c>
      <c r="F378" s="199">
        <v>12</v>
      </c>
      <c r="H378" s="33"/>
    </row>
    <row r="379" spans="2:8" s="1" customFormat="1" ht="16.899999999999999" customHeight="1">
      <c r="B379" s="33"/>
      <c r="C379" s="194" t="s">
        <v>925</v>
      </c>
      <c r="D379" s="195" t="s">
        <v>925</v>
      </c>
      <c r="E379" s="196" t="s">
        <v>3</v>
      </c>
      <c r="F379" s="197">
        <v>3216</v>
      </c>
      <c r="H379" s="33"/>
    </row>
    <row r="380" spans="2:8" s="1" customFormat="1" ht="16.899999999999999" customHeight="1">
      <c r="B380" s="33"/>
      <c r="C380" s="198" t="s">
        <v>925</v>
      </c>
      <c r="D380" s="198" t="s">
        <v>4723</v>
      </c>
      <c r="E380" s="17" t="s">
        <v>3</v>
      </c>
      <c r="F380" s="199">
        <v>3216</v>
      </c>
      <c r="H380" s="33"/>
    </row>
    <row r="381" spans="2:8" s="1" customFormat="1" ht="16.899999999999999" customHeight="1">
      <c r="B381" s="33"/>
      <c r="C381" s="194" t="s">
        <v>208</v>
      </c>
      <c r="D381" s="195" t="s">
        <v>208</v>
      </c>
      <c r="E381" s="196" t="s">
        <v>3</v>
      </c>
      <c r="F381" s="197">
        <v>417.41500000000002</v>
      </c>
      <c r="H381" s="33"/>
    </row>
    <row r="382" spans="2:8" s="1" customFormat="1" ht="16.899999999999999" customHeight="1">
      <c r="B382" s="33"/>
      <c r="C382" s="198" t="s">
        <v>208</v>
      </c>
      <c r="D382" s="198" t="s">
        <v>1200</v>
      </c>
      <c r="E382" s="17" t="s">
        <v>3</v>
      </c>
      <c r="F382" s="199">
        <v>417.41500000000002</v>
      </c>
      <c r="H382" s="33"/>
    </row>
    <row r="383" spans="2:8" s="1" customFormat="1" ht="16.899999999999999" customHeight="1">
      <c r="B383" s="33"/>
      <c r="C383" s="200" t="s">
        <v>4676</v>
      </c>
      <c r="H383" s="33"/>
    </row>
    <row r="384" spans="2:8" s="1" customFormat="1" ht="22.5">
      <c r="B384" s="33"/>
      <c r="C384" s="198" t="s">
        <v>337</v>
      </c>
      <c r="D384" s="198" t="s">
        <v>338</v>
      </c>
      <c r="E384" s="17" t="s">
        <v>282</v>
      </c>
      <c r="F384" s="199">
        <v>417.41500000000002</v>
      </c>
      <c r="H384" s="33"/>
    </row>
    <row r="385" spans="2:8" s="1" customFormat="1" ht="16.899999999999999" customHeight="1">
      <c r="B385" s="33"/>
      <c r="C385" s="198" t="s">
        <v>1123</v>
      </c>
      <c r="D385" s="198" t="s">
        <v>346</v>
      </c>
      <c r="E385" s="17" t="s">
        <v>282</v>
      </c>
      <c r="F385" s="199">
        <v>417.41500000000002</v>
      </c>
      <c r="H385" s="33"/>
    </row>
    <row r="386" spans="2:8" s="1" customFormat="1" ht="16.899999999999999" customHeight="1">
      <c r="B386" s="33"/>
      <c r="C386" s="198" t="s">
        <v>535</v>
      </c>
      <c r="D386" s="198" t="s">
        <v>536</v>
      </c>
      <c r="E386" s="17" t="s">
        <v>330</v>
      </c>
      <c r="F386" s="199">
        <v>667.86400000000003</v>
      </c>
      <c r="H386" s="33"/>
    </row>
    <row r="387" spans="2:8" s="1" customFormat="1" ht="16.899999999999999" customHeight="1">
      <c r="B387" s="33"/>
      <c r="C387" s="194" t="s">
        <v>354</v>
      </c>
      <c r="D387" s="195" t="s">
        <v>354</v>
      </c>
      <c r="E387" s="196" t="s">
        <v>3</v>
      </c>
      <c r="F387" s="197">
        <v>216.04900000000001</v>
      </c>
      <c r="H387" s="33"/>
    </row>
    <row r="388" spans="2:8" s="1" customFormat="1" ht="16.899999999999999" customHeight="1">
      <c r="B388" s="33"/>
      <c r="C388" s="198" t="s">
        <v>354</v>
      </c>
      <c r="D388" s="198" t="s">
        <v>1203</v>
      </c>
      <c r="E388" s="17" t="s">
        <v>3</v>
      </c>
      <c r="F388" s="199">
        <v>216.04900000000001</v>
      </c>
      <c r="H388" s="33"/>
    </row>
    <row r="389" spans="2:8" s="1" customFormat="1" ht="16.899999999999999" customHeight="1">
      <c r="B389" s="33"/>
      <c r="C389" s="194" t="s">
        <v>361</v>
      </c>
      <c r="D389" s="195" t="s">
        <v>361</v>
      </c>
      <c r="E389" s="196" t="s">
        <v>3</v>
      </c>
      <c r="F389" s="197">
        <v>44.43</v>
      </c>
      <c r="H389" s="33"/>
    </row>
    <row r="390" spans="2:8" s="1" customFormat="1" ht="16.899999999999999" customHeight="1">
      <c r="B390" s="33"/>
      <c r="C390" s="198" t="s">
        <v>361</v>
      </c>
      <c r="D390" s="198" t="s">
        <v>1205</v>
      </c>
      <c r="E390" s="17" t="s">
        <v>3</v>
      </c>
      <c r="F390" s="199">
        <v>44.43</v>
      </c>
      <c r="H390" s="33"/>
    </row>
    <row r="391" spans="2:8" s="1" customFormat="1" ht="16.899999999999999" customHeight="1">
      <c r="B391" s="33"/>
      <c r="C391" s="194" t="s">
        <v>368</v>
      </c>
      <c r="D391" s="195" t="s">
        <v>368</v>
      </c>
      <c r="E391" s="196" t="s">
        <v>3</v>
      </c>
      <c r="F391" s="197">
        <v>2.7331500000000002</v>
      </c>
      <c r="H391" s="33"/>
    </row>
    <row r="392" spans="2:8" s="1" customFormat="1" ht="16.899999999999999" customHeight="1">
      <c r="B392" s="33"/>
      <c r="C392" s="198" t="s">
        <v>368</v>
      </c>
      <c r="D392" s="198" t="s">
        <v>1207</v>
      </c>
      <c r="E392" s="17" t="s">
        <v>3</v>
      </c>
      <c r="F392" s="199">
        <v>2.7330000000000001</v>
      </c>
      <c r="H392" s="33"/>
    </row>
    <row r="393" spans="2:8" s="1" customFormat="1" ht="16.899999999999999" customHeight="1">
      <c r="B393" s="33"/>
      <c r="C393" s="194" t="s">
        <v>1652</v>
      </c>
      <c r="D393" s="195" t="s">
        <v>1652</v>
      </c>
      <c r="E393" s="196" t="s">
        <v>3</v>
      </c>
      <c r="F393" s="197">
        <v>1.77</v>
      </c>
      <c r="H393" s="33"/>
    </row>
    <row r="394" spans="2:8" s="1" customFormat="1" ht="16.899999999999999" customHeight="1">
      <c r="B394" s="33"/>
      <c r="C394" s="198" t="s">
        <v>1652</v>
      </c>
      <c r="D394" s="198" t="s">
        <v>1653</v>
      </c>
      <c r="E394" s="17" t="s">
        <v>3</v>
      </c>
      <c r="F394" s="199">
        <v>1.77</v>
      </c>
      <c r="H394" s="33"/>
    </row>
    <row r="395" spans="2:8" s="1" customFormat="1" ht="16.899999999999999" customHeight="1">
      <c r="B395" s="33"/>
      <c r="C395" s="194" t="s">
        <v>215</v>
      </c>
      <c r="D395" s="195" t="s">
        <v>215</v>
      </c>
      <c r="E395" s="196" t="s">
        <v>3</v>
      </c>
      <c r="F395" s="197">
        <v>4.5</v>
      </c>
      <c r="H395" s="33"/>
    </row>
    <row r="396" spans="2:8" s="1" customFormat="1" ht="16.899999999999999" customHeight="1">
      <c r="B396" s="33"/>
      <c r="C396" s="198" t="s">
        <v>215</v>
      </c>
      <c r="D396" s="198" t="s">
        <v>1672</v>
      </c>
      <c r="E396" s="17" t="s">
        <v>3</v>
      </c>
      <c r="F396" s="199">
        <v>4.5</v>
      </c>
      <c r="H396" s="33"/>
    </row>
    <row r="397" spans="2:8" s="1" customFormat="1" ht="16.899999999999999" customHeight="1">
      <c r="B397" s="33"/>
      <c r="C397" s="194" t="s">
        <v>1683</v>
      </c>
      <c r="D397" s="195" t="s">
        <v>1683</v>
      </c>
      <c r="E397" s="196" t="s">
        <v>3</v>
      </c>
      <c r="F397" s="197">
        <v>32.5</v>
      </c>
      <c r="H397" s="33"/>
    </row>
    <row r="398" spans="2:8" s="1" customFormat="1" ht="16.899999999999999" customHeight="1">
      <c r="B398" s="33"/>
      <c r="C398" s="198" t="s">
        <v>1683</v>
      </c>
      <c r="D398" s="198" t="s">
        <v>1684</v>
      </c>
      <c r="E398" s="17" t="s">
        <v>3</v>
      </c>
      <c r="F398" s="199">
        <v>32.5</v>
      </c>
      <c r="H398" s="33"/>
    </row>
    <row r="399" spans="2:8" s="1" customFormat="1" ht="16.899999999999999" customHeight="1">
      <c r="B399" s="33"/>
      <c r="C399" s="194" t="s">
        <v>1697</v>
      </c>
      <c r="D399" s="195" t="s">
        <v>1697</v>
      </c>
      <c r="E399" s="196" t="s">
        <v>3</v>
      </c>
      <c r="F399" s="197">
        <v>71.200800000000001</v>
      </c>
      <c r="H399" s="33"/>
    </row>
    <row r="400" spans="2:8" s="1" customFormat="1" ht="16.899999999999999" customHeight="1">
      <c r="B400" s="33"/>
      <c r="C400" s="198" t="s">
        <v>1697</v>
      </c>
      <c r="D400" s="198" t="s">
        <v>1698</v>
      </c>
      <c r="E400" s="17" t="s">
        <v>3</v>
      </c>
      <c r="F400" s="199">
        <v>71.200999999999993</v>
      </c>
      <c r="H400" s="33"/>
    </row>
    <row r="401" spans="2:8" s="1" customFormat="1" ht="16.899999999999999" customHeight="1">
      <c r="B401" s="33"/>
      <c r="C401" s="194" t="s">
        <v>4724</v>
      </c>
      <c r="D401" s="195" t="s">
        <v>4724</v>
      </c>
      <c r="E401" s="196" t="s">
        <v>3</v>
      </c>
      <c r="F401" s="197">
        <v>0</v>
      </c>
      <c r="H401" s="33"/>
    </row>
    <row r="402" spans="2:8" s="1" customFormat="1" ht="16.899999999999999" customHeight="1">
      <c r="B402" s="33"/>
      <c r="C402" s="198" t="s">
        <v>4724</v>
      </c>
      <c r="D402" s="198" t="s">
        <v>4725</v>
      </c>
      <c r="E402" s="17" t="s">
        <v>3</v>
      </c>
      <c r="F402" s="199">
        <v>0</v>
      </c>
      <c r="H402" s="33"/>
    </row>
    <row r="403" spans="2:8" s="1" customFormat="1" ht="16.899999999999999" customHeight="1">
      <c r="B403" s="33"/>
      <c r="C403" s="194" t="s">
        <v>1729</v>
      </c>
      <c r="D403" s="195" t="s">
        <v>1729</v>
      </c>
      <c r="E403" s="196" t="s">
        <v>3</v>
      </c>
      <c r="F403" s="197">
        <v>1</v>
      </c>
      <c r="H403" s="33"/>
    </row>
    <row r="404" spans="2:8" s="1" customFormat="1" ht="16.899999999999999" customHeight="1">
      <c r="B404" s="33"/>
      <c r="C404" s="198" t="s">
        <v>3</v>
      </c>
      <c r="D404" s="198" t="s">
        <v>1650</v>
      </c>
      <c r="E404" s="17" t="s">
        <v>3</v>
      </c>
      <c r="F404" s="199">
        <v>0</v>
      </c>
      <c r="H404" s="33"/>
    </row>
    <row r="405" spans="2:8" s="1" customFormat="1" ht="16.899999999999999" customHeight="1">
      <c r="B405" s="33"/>
      <c r="C405" s="198" t="s">
        <v>1729</v>
      </c>
      <c r="D405" s="198" t="s">
        <v>1730</v>
      </c>
      <c r="E405" s="17" t="s">
        <v>3</v>
      </c>
      <c r="F405" s="199">
        <v>1</v>
      </c>
      <c r="H405" s="33"/>
    </row>
    <row r="406" spans="2:8" s="1" customFormat="1" ht="16.899999999999999" customHeight="1">
      <c r="B406" s="33"/>
      <c r="C406" s="194" t="s">
        <v>2614</v>
      </c>
      <c r="D406" s="195" t="s">
        <v>2614</v>
      </c>
      <c r="E406" s="196" t="s">
        <v>3</v>
      </c>
      <c r="F406" s="197">
        <v>0</v>
      </c>
      <c r="H406" s="33"/>
    </row>
    <row r="407" spans="2:8" s="1" customFormat="1" ht="16.899999999999999" customHeight="1">
      <c r="B407" s="33"/>
      <c r="C407" s="198" t="s">
        <v>2614</v>
      </c>
      <c r="D407" s="198" t="s">
        <v>4726</v>
      </c>
      <c r="E407" s="17" t="s">
        <v>3</v>
      </c>
      <c r="F407" s="199">
        <v>0</v>
      </c>
      <c r="H407" s="33"/>
    </row>
    <row r="408" spans="2:8" s="1" customFormat="1" ht="16.899999999999999" customHeight="1">
      <c r="B408" s="33"/>
      <c r="C408" s="194" t="s">
        <v>1833</v>
      </c>
      <c r="D408" s="195" t="s">
        <v>1833</v>
      </c>
      <c r="E408" s="196" t="s">
        <v>3</v>
      </c>
      <c r="F408" s="197">
        <v>1</v>
      </c>
      <c r="H408" s="33"/>
    </row>
    <row r="409" spans="2:8" s="1" customFormat="1" ht="16.899999999999999" customHeight="1">
      <c r="B409" s="33"/>
      <c r="C409" s="198" t="s">
        <v>1833</v>
      </c>
      <c r="D409" s="198" t="s">
        <v>1834</v>
      </c>
      <c r="E409" s="17" t="s">
        <v>3</v>
      </c>
      <c r="F409" s="199">
        <v>1</v>
      </c>
      <c r="H409" s="33"/>
    </row>
    <row r="410" spans="2:8" s="1" customFormat="1" ht="16.899999999999999" customHeight="1">
      <c r="B410" s="33"/>
      <c r="C410" s="194" t="s">
        <v>1846</v>
      </c>
      <c r="D410" s="195" t="s">
        <v>1846</v>
      </c>
      <c r="E410" s="196" t="s">
        <v>3</v>
      </c>
      <c r="F410" s="197">
        <v>3</v>
      </c>
      <c r="H410" s="33"/>
    </row>
    <row r="411" spans="2:8" s="1" customFormat="1" ht="16.899999999999999" customHeight="1">
      <c r="B411" s="33"/>
      <c r="C411" s="198" t="s">
        <v>1846</v>
      </c>
      <c r="D411" s="198" t="s">
        <v>1847</v>
      </c>
      <c r="E411" s="17" t="s">
        <v>3</v>
      </c>
      <c r="F411" s="199">
        <v>3</v>
      </c>
      <c r="H411" s="33"/>
    </row>
    <row r="412" spans="2:8" s="1" customFormat="1" ht="16.899999999999999" customHeight="1">
      <c r="B412" s="33"/>
      <c r="C412" s="194" t="s">
        <v>4337</v>
      </c>
      <c r="D412" s="195" t="s">
        <v>4337</v>
      </c>
      <c r="E412" s="196" t="s">
        <v>3</v>
      </c>
      <c r="F412" s="197">
        <v>2</v>
      </c>
      <c r="H412" s="33"/>
    </row>
    <row r="413" spans="2:8" s="1" customFormat="1" ht="16.899999999999999" customHeight="1">
      <c r="B413" s="33"/>
      <c r="C413" s="198" t="s">
        <v>4337</v>
      </c>
      <c r="D413" s="198" t="s">
        <v>4727</v>
      </c>
      <c r="E413" s="17" t="s">
        <v>3</v>
      </c>
      <c r="F413" s="199">
        <v>2</v>
      </c>
      <c r="H413" s="33"/>
    </row>
    <row r="414" spans="2:8" s="1" customFormat="1" ht="16.899999999999999" customHeight="1">
      <c r="B414" s="33"/>
      <c r="C414" s="194" t="s">
        <v>3497</v>
      </c>
      <c r="D414" s="195" t="s">
        <v>3497</v>
      </c>
      <c r="E414" s="196" t="s">
        <v>3</v>
      </c>
      <c r="F414" s="197">
        <v>0</v>
      </c>
      <c r="H414" s="33"/>
    </row>
    <row r="415" spans="2:8" s="1" customFormat="1" ht="16.899999999999999" customHeight="1">
      <c r="B415" s="33"/>
      <c r="C415" s="198" t="s">
        <v>3497</v>
      </c>
      <c r="D415" s="198" t="s">
        <v>4728</v>
      </c>
      <c r="E415" s="17" t="s">
        <v>3</v>
      </c>
      <c r="F415" s="199">
        <v>0</v>
      </c>
      <c r="H415" s="33"/>
    </row>
    <row r="416" spans="2:8" s="1" customFormat="1" ht="16.899999999999999" customHeight="1">
      <c r="B416" s="33"/>
      <c r="C416" s="194" t="s">
        <v>1866</v>
      </c>
      <c r="D416" s="195" t="s">
        <v>1866</v>
      </c>
      <c r="E416" s="196" t="s">
        <v>3</v>
      </c>
      <c r="F416" s="197">
        <v>1</v>
      </c>
      <c r="H416" s="33"/>
    </row>
    <row r="417" spans="2:8" s="1" customFormat="1" ht="16.899999999999999" customHeight="1">
      <c r="B417" s="33"/>
      <c r="C417" s="198" t="s">
        <v>1866</v>
      </c>
      <c r="D417" s="198" t="s">
        <v>1834</v>
      </c>
      <c r="E417" s="17" t="s">
        <v>3</v>
      </c>
      <c r="F417" s="199">
        <v>1</v>
      </c>
      <c r="H417" s="33"/>
    </row>
    <row r="418" spans="2:8" s="1" customFormat="1" ht="16.899999999999999" customHeight="1">
      <c r="B418" s="33"/>
      <c r="C418" s="194" t="s">
        <v>1886</v>
      </c>
      <c r="D418" s="195" t="s">
        <v>1886</v>
      </c>
      <c r="E418" s="196" t="s">
        <v>3</v>
      </c>
      <c r="F418" s="197">
        <v>1</v>
      </c>
      <c r="H418" s="33"/>
    </row>
    <row r="419" spans="2:8" s="1" customFormat="1" ht="16.899999999999999" customHeight="1">
      <c r="B419" s="33"/>
      <c r="C419" s="198" t="s">
        <v>1886</v>
      </c>
      <c r="D419" s="198" t="s">
        <v>1874</v>
      </c>
      <c r="E419" s="17" t="s">
        <v>3</v>
      </c>
      <c r="F419" s="199">
        <v>1</v>
      </c>
      <c r="H419" s="33"/>
    </row>
    <row r="420" spans="2:8" s="1" customFormat="1" ht="16.899999999999999" customHeight="1">
      <c r="B420" s="33"/>
      <c r="C420" s="194" t="s">
        <v>1905</v>
      </c>
      <c r="D420" s="195" t="s">
        <v>1905</v>
      </c>
      <c r="E420" s="196" t="s">
        <v>3</v>
      </c>
      <c r="F420" s="197">
        <v>8</v>
      </c>
      <c r="H420" s="33"/>
    </row>
    <row r="421" spans="2:8" s="1" customFormat="1" ht="16.899999999999999" customHeight="1">
      <c r="B421" s="33"/>
      <c r="C421" s="198" t="s">
        <v>1905</v>
      </c>
      <c r="D421" s="198" t="s">
        <v>1906</v>
      </c>
      <c r="E421" s="17" t="s">
        <v>3</v>
      </c>
      <c r="F421" s="199">
        <v>8</v>
      </c>
      <c r="H421" s="33"/>
    </row>
    <row r="422" spans="2:8" s="1" customFormat="1" ht="16.899999999999999" customHeight="1">
      <c r="B422" s="33"/>
      <c r="C422" s="194" t="s">
        <v>1921</v>
      </c>
      <c r="D422" s="195" t="s">
        <v>1921</v>
      </c>
      <c r="E422" s="196" t="s">
        <v>3</v>
      </c>
      <c r="F422" s="197">
        <v>3</v>
      </c>
      <c r="H422" s="33"/>
    </row>
    <row r="423" spans="2:8" s="1" customFormat="1" ht="16.899999999999999" customHeight="1">
      <c r="B423" s="33"/>
      <c r="C423" s="198" t="s">
        <v>1921</v>
      </c>
      <c r="D423" s="198" t="s">
        <v>1922</v>
      </c>
      <c r="E423" s="17" t="s">
        <v>3</v>
      </c>
      <c r="F423" s="199">
        <v>3</v>
      </c>
      <c r="H423" s="33"/>
    </row>
    <row r="424" spans="2:8" s="1" customFormat="1" ht="16.899999999999999" customHeight="1">
      <c r="B424" s="33"/>
      <c r="C424" s="194" t="s">
        <v>1935</v>
      </c>
      <c r="D424" s="195" t="s">
        <v>1935</v>
      </c>
      <c r="E424" s="196" t="s">
        <v>3</v>
      </c>
      <c r="F424" s="197">
        <v>1.0149999999999999</v>
      </c>
      <c r="H424" s="33"/>
    </row>
    <row r="425" spans="2:8" s="1" customFormat="1" ht="16.899999999999999" customHeight="1">
      <c r="B425" s="33"/>
      <c r="C425" s="198" t="s">
        <v>1935</v>
      </c>
      <c r="D425" s="198" t="s">
        <v>1936</v>
      </c>
      <c r="E425" s="17" t="s">
        <v>3</v>
      </c>
      <c r="F425" s="199">
        <v>1.0149999999999999</v>
      </c>
      <c r="H425" s="33"/>
    </row>
    <row r="426" spans="2:8" s="1" customFormat="1" ht="16.899999999999999" customHeight="1">
      <c r="B426" s="33"/>
      <c r="C426" s="194" t="s">
        <v>1971</v>
      </c>
      <c r="D426" s="195" t="s">
        <v>1971</v>
      </c>
      <c r="E426" s="196" t="s">
        <v>3</v>
      </c>
      <c r="F426" s="197">
        <v>5.5</v>
      </c>
      <c r="H426" s="33"/>
    </row>
    <row r="427" spans="2:8" s="1" customFormat="1" ht="16.899999999999999" customHeight="1">
      <c r="B427" s="33"/>
      <c r="C427" s="198" t="s">
        <v>1971</v>
      </c>
      <c r="D427" s="198" t="s">
        <v>1972</v>
      </c>
      <c r="E427" s="17" t="s">
        <v>3</v>
      </c>
      <c r="F427" s="199">
        <v>5.5</v>
      </c>
      <c r="H427" s="33"/>
    </row>
    <row r="428" spans="2:8" s="1" customFormat="1" ht="16.899999999999999" customHeight="1">
      <c r="B428" s="33"/>
      <c r="C428" s="194" t="s">
        <v>1990</v>
      </c>
      <c r="D428" s="195" t="s">
        <v>1990</v>
      </c>
      <c r="E428" s="196" t="s">
        <v>3</v>
      </c>
      <c r="F428" s="197">
        <v>19</v>
      </c>
      <c r="H428" s="33"/>
    </row>
    <row r="429" spans="2:8" s="1" customFormat="1" ht="16.899999999999999" customHeight="1">
      <c r="B429" s="33"/>
      <c r="C429" s="198" t="s">
        <v>1990</v>
      </c>
      <c r="D429" s="198" t="s">
        <v>1991</v>
      </c>
      <c r="E429" s="17" t="s">
        <v>3</v>
      </c>
      <c r="F429" s="199">
        <v>19</v>
      </c>
      <c r="H429" s="33"/>
    </row>
    <row r="430" spans="2:8" s="1" customFormat="1" ht="16.899999999999999" customHeight="1">
      <c r="B430" s="33"/>
      <c r="C430" s="194" t="s">
        <v>4729</v>
      </c>
      <c r="D430" s="195" t="s">
        <v>4729</v>
      </c>
      <c r="E430" s="196" t="s">
        <v>3</v>
      </c>
      <c r="F430" s="197">
        <v>0</v>
      </c>
      <c r="H430" s="33"/>
    </row>
    <row r="431" spans="2:8" s="1" customFormat="1" ht="16.899999999999999" customHeight="1">
      <c r="B431" s="33"/>
      <c r="C431" s="198" t="s">
        <v>4729</v>
      </c>
      <c r="D431" s="198" t="s">
        <v>4730</v>
      </c>
      <c r="E431" s="17" t="s">
        <v>3</v>
      </c>
      <c r="F431" s="199">
        <v>0</v>
      </c>
      <c r="H431" s="33"/>
    </row>
    <row r="432" spans="2:8" s="1" customFormat="1" ht="16.899999999999999" customHeight="1">
      <c r="B432" s="33"/>
      <c r="C432" s="194" t="s">
        <v>2751</v>
      </c>
      <c r="D432" s="195" t="s">
        <v>2751</v>
      </c>
      <c r="E432" s="196" t="s">
        <v>3</v>
      </c>
      <c r="F432" s="197">
        <v>0</v>
      </c>
      <c r="H432" s="33"/>
    </row>
    <row r="433" spans="2:8" s="1" customFormat="1" ht="16.899999999999999" customHeight="1">
      <c r="B433" s="33"/>
      <c r="C433" s="198" t="s">
        <v>2751</v>
      </c>
      <c r="D433" s="198" t="s">
        <v>4731</v>
      </c>
      <c r="E433" s="17" t="s">
        <v>3</v>
      </c>
      <c r="F433" s="199">
        <v>0</v>
      </c>
      <c r="H433" s="33"/>
    </row>
    <row r="434" spans="2:8" s="1" customFormat="1" ht="16.899999999999999" customHeight="1">
      <c r="B434" s="33"/>
      <c r="C434" s="194" t="s">
        <v>1419</v>
      </c>
      <c r="D434" s="195" t="s">
        <v>1419</v>
      </c>
      <c r="E434" s="196" t="s">
        <v>3</v>
      </c>
      <c r="F434" s="197">
        <v>31.882000000000001</v>
      </c>
      <c r="H434" s="33"/>
    </row>
    <row r="435" spans="2:8" s="1" customFormat="1" ht="16.899999999999999" customHeight="1">
      <c r="B435" s="33"/>
      <c r="C435" s="198" t="s">
        <v>1419</v>
      </c>
      <c r="D435" s="198" t="s">
        <v>2025</v>
      </c>
      <c r="E435" s="17" t="s">
        <v>3</v>
      </c>
      <c r="F435" s="199">
        <v>0</v>
      </c>
      <c r="H435" s="33"/>
    </row>
    <row r="436" spans="2:8" s="1" customFormat="1" ht="16.899999999999999" customHeight="1">
      <c r="B436" s="33"/>
      <c r="C436" s="200" t="s">
        <v>4676</v>
      </c>
      <c r="H436" s="33"/>
    </row>
    <row r="437" spans="2:8" s="1" customFormat="1" ht="16.899999999999999" customHeight="1">
      <c r="B437" s="33"/>
      <c r="C437" s="198" t="s">
        <v>2021</v>
      </c>
      <c r="D437" s="198" t="s">
        <v>2022</v>
      </c>
      <c r="E437" s="17" t="s">
        <v>330</v>
      </c>
      <c r="F437" s="199">
        <v>1.0999999999999999E-2</v>
      </c>
      <c r="H437" s="33"/>
    </row>
    <row r="438" spans="2:8" s="1" customFormat="1" ht="16.899999999999999" customHeight="1">
      <c r="B438" s="33"/>
      <c r="C438" s="194" t="s">
        <v>1488</v>
      </c>
      <c r="D438" s="195" t="s">
        <v>1488</v>
      </c>
      <c r="E438" s="196" t="s">
        <v>3</v>
      </c>
      <c r="F438" s="197">
        <v>1.64</v>
      </c>
      <c r="H438" s="33"/>
    </row>
    <row r="439" spans="2:8" s="1" customFormat="1" ht="16.899999999999999" customHeight="1">
      <c r="B439" s="33"/>
      <c r="C439" s="198" t="s">
        <v>1488</v>
      </c>
      <c r="D439" s="198" t="s">
        <v>1489</v>
      </c>
      <c r="E439" s="17" t="s">
        <v>3</v>
      </c>
      <c r="F439" s="199">
        <v>1.64</v>
      </c>
      <c r="H439" s="33"/>
    </row>
    <row r="440" spans="2:8" s="1" customFormat="1" ht="16.899999999999999" customHeight="1">
      <c r="B440" s="33"/>
      <c r="C440" s="194" t="s">
        <v>4732</v>
      </c>
      <c r="D440" s="195" t="s">
        <v>4732</v>
      </c>
      <c r="E440" s="196" t="s">
        <v>3</v>
      </c>
      <c r="F440" s="197">
        <v>5.9409999999999998</v>
      </c>
      <c r="H440" s="33"/>
    </row>
    <row r="441" spans="2:8" s="1" customFormat="1" ht="16.899999999999999" customHeight="1">
      <c r="B441" s="33"/>
      <c r="C441" s="198" t="s">
        <v>4732</v>
      </c>
      <c r="D441" s="198" t="s">
        <v>4733</v>
      </c>
      <c r="E441" s="17" t="s">
        <v>3</v>
      </c>
      <c r="F441" s="199">
        <v>5.9409999999999998</v>
      </c>
      <c r="H441" s="33"/>
    </row>
    <row r="442" spans="2:8" s="1" customFormat="1" ht="16.899999999999999" customHeight="1">
      <c r="B442" s="33"/>
      <c r="C442" s="194" t="s">
        <v>2084</v>
      </c>
      <c r="D442" s="195" t="s">
        <v>2084</v>
      </c>
      <c r="E442" s="196" t="s">
        <v>3</v>
      </c>
      <c r="F442" s="197">
        <v>9.4250000000000007</v>
      </c>
      <c r="H442" s="33"/>
    </row>
    <row r="443" spans="2:8" s="1" customFormat="1" ht="16.899999999999999" customHeight="1">
      <c r="B443" s="33"/>
      <c r="C443" s="198" t="s">
        <v>2084</v>
      </c>
      <c r="D443" s="198" t="s">
        <v>2085</v>
      </c>
      <c r="E443" s="17" t="s">
        <v>3</v>
      </c>
      <c r="F443" s="199">
        <v>9.4250000000000007</v>
      </c>
      <c r="H443" s="33"/>
    </row>
    <row r="444" spans="2:8" s="1" customFormat="1" ht="16.899999999999999" customHeight="1">
      <c r="B444" s="33"/>
      <c r="C444" s="194" t="s">
        <v>1421</v>
      </c>
      <c r="D444" s="195" t="s">
        <v>1421</v>
      </c>
      <c r="E444" s="196" t="s">
        <v>3</v>
      </c>
      <c r="F444" s="197">
        <v>9.4250000000000007</v>
      </c>
      <c r="H444" s="33"/>
    </row>
    <row r="445" spans="2:8" s="1" customFormat="1" ht="16.899999999999999" customHeight="1">
      <c r="B445" s="33"/>
      <c r="C445" s="198" t="s">
        <v>1421</v>
      </c>
      <c r="D445" s="198" t="s">
        <v>2085</v>
      </c>
      <c r="E445" s="17" t="s">
        <v>3</v>
      </c>
      <c r="F445" s="199">
        <v>9.4250000000000007</v>
      </c>
      <c r="H445" s="33"/>
    </row>
    <row r="446" spans="2:8" s="1" customFormat="1" ht="16.899999999999999" customHeight="1">
      <c r="B446" s="33"/>
      <c r="C446" s="194" t="s">
        <v>4734</v>
      </c>
      <c r="D446" s="195" t="s">
        <v>4734</v>
      </c>
      <c r="E446" s="196" t="s">
        <v>3</v>
      </c>
      <c r="F446" s="197">
        <v>0</v>
      </c>
      <c r="H446" s="33"/>
    </row>
    <row r="447" spans="2:8" s="1" customFormat="1" ht="16.899999999999999" customHeight="1">
      <c r="B447" s="33"/>
      <c r="C447" s="198" t="s">
        <v>4734</v>
      </c>
      <c r="D447" s="198" t="s">
        <v>4735</v>
      </c>
      <c r="E447" s="17" t="s">
        <v>3</v>
      </c>
      <c r="F447" s="199">
        <v>0</v>
      </c>
      <c r="H447" s="33"/>
    </row>
    <row r="448" spans="2:8" s="1" customFormat="1" ht="16.899999999999999" customHeight="1">
      <c r="B448" s="33"/>
      <c r="C448" s="194" t="s">
        <v>1654</v>
      </c>
      <c r="D448" s="195" t="s">
        <v>1654</v>
      </c>
      <c r="E448" s="196" t="s">
        <v>3</v>
      </c>
      <c r="F448" s="197">
        <v>5.8</v>
      </c>
      <c r="H448" s="33"/>
    </row>
    <row r="449" spans="2:8" s="1" customFormat="1" ht="16.899999999999999" customHeight="1">
      <c r="B449" s="33"/>
      <c r="C449" s="198" t="s">
        <v>1654</v>
      </c>
      <c r="D449" s="198" t="s">
        <v>1655</v>
      </c>
      <c r="E449" s="17" t="s">
        <v>3</v>
      </c>
      <c r="F449" s="199">
        <v>5.8</v>
      </c>
      <c r="H449" s="33"/>
    </row>
    <row r="450" spans="2:8" s="1" customFormat="1" ht="16.899999999999999" customHeight="1">
      <c r="B450" s="33"/>
      <c r="C450" s="194" t="s">
        <v>483</v>
      </c>
      <c r="D450" s="195" t="s">
        <v>483</v>
      </c>
      <c r="E450" s="196" t="s">
        <v>3</v>
      </c>
      <c r="F450" s="197">
        <v>2.1204000000000001</v>
      </c>
      <c r="H450" s="33"/>
    </row>
    <row r="451" spans="2:8" s="1" customFormat="1" ht="16.899999999999999" customHeight="1">
      <c r="B451" s="33"/>
      <c r="C451" s="198" t="s">
        <v>483</v>
      </c>
      <c r="D451" s="198" t="s">
        <v>1673</v>
      </c>
      <c r="E451" s="17" t="s">
        <v>3</v>
      </c>
      <c r="F451" s="199">
        <v>2.12</v>
      </c>
      <c r="H451" s="33"/>
    </row>
    <row r="452" spans="2:8" s="1" customFormat="1" ht="16.899999999999999" customHeight="1">
      <c r="B452" s="33"/>
      <c r="C452" s="194" t="s">
        <v>1685</v>
      </c>
      <c r="D452" s="195" t="s">
        <v>1685</v>
      </c>
      <c r="E452" s="196" t="s">
        <v>3</v>
      </c>
      <c r="F452" s="197">
        <v>16.1188</v>
      </c>
      <c r="H452" s="33"/>
    </row>
    <row r="453" spans="2:8" s="1" customFormat="1" ht="16.899999999999999" customHeight="1">
      <c r="B453" s="33"/>
      <c r="C453" s="198" t="s">
        <v>1685</v>
      </c>
      <c r="D453" s="198" t="s">
        <v>1686</v>
      </c>
      <c r="E453" s="17" t="s">
        <v>3</v>
      </c>
      <c r="F453" s="199">
        <v>16.119</v>
      </c>
      <c r="H453" s="33"/>
    </row>
    <row r="454" spans="2:8" s="1" customFormat="1" ht="16.899999999999999" customHeight="1">
      <c r="B454" s="33"/>
      <c r="C454" s="194" t="s">
        <v>1699</v>
      </c>
      <c r="D454" s="195" t="s">
        <v>1699</v>
      </c>
      <c r="E454" s="196" t="s">
        <v>3</v>
      </c>
      <c r="F454" s="197">
        <v>71.200800000000001</v>
      </c>
      <c r="H454" s="33"/>
    </row>
    <row r="455" spans="2:8" s="1" customFormat="1" ht="16.899999999999999" customHeight="1">
      <c r="B455" s="33"/>
      <c r="C455" s="194" t="s">
        <v>495</v>
      </c>
      <c r="D455" s="195" t="s">
        <v>495</v>
      </c>
      <c r="E455" s="196" t="s">
        <v>3</v>
      </c>
      <c r="F455" s="197">
        <v>15.3</v>
      </c>
      <c r="H455" s="33"/>
    </row>
    <row r="456" spans="2:8" s="1" customFormat="1" ht="16.899999999999999" customHeight="1">
      <c r="B456" s="33"/>
      <c r="C456" s="198" t="s">
        <v>495</v>
      </c>
      <c r="D456" s="198" t="s">
        <v>1163</v>
      </c>
      <c r="E456" s="17" t="s">
        <v>3</v>
      </c>
      <c r="F456" s="199">
        <v>15.3</v>
      </c>
      <c r="H456" s="33"/>
    </row>
    <row r="457" spans="2:8" s="1" customFormat="1" ht="16.899999999999999" customHeight="1">
      <c r="B457" s="33"/>
      <c r="C457" s="194" t="s">
        <v>515</v>
      </c>
      <c r="D457" s="195" t="s">
        <v>515</v>
      </c>
      <c r="E457" s="196" t="s">
        <v>3</v>
      </c>
      <c r="F457" s="197">
        <v>17.600000000000001</v>
      </c>
      <c r="H457" s="33"/>
    </row>
    <row r="458" spans="2:8" s="1" customFormat="1" ht="16.899999999999999" customHeight="1">
      <c r="B458" s="33"/>
      <c r="C458" s="198" t="s">
        <v>515</v>
      </c>
      <c r="D458" s="198" t="s">
        <v>1167</v>
      </c>
      <c r="E458" s="17" t="s">
        <v>3</v>
      </c>
      <c r="F458" s="199">
        <v>17.600000000000001</v>
      </c>
      <c r="H458" s="33"/>
    </row>
    <row r="459" spans="2:8" s="1" customFormat="1" ht="16.899999999999999" customHeight="1">
      <c r="B459" s="33"/>
      <c r="C459" s="194" t="s">
        <v>290</v>
      </c>
      <c r="D459" s="195" t="s">
        <v>290</v>
      </c>
      <c r="E459" s="196" t="s">
        <v>3</v>
      </c>
      <c r="F459" s="197">
        <v>9</v>
      </c>
      <c r="H459" s="33"/>
    </row>
    <row r="460" spans="2:8" s="1" customFormat="1" ht="16.899999999999999" customHeight="1">
      <c r="B460" s="33"/>
      <c r="C460" s="198" t="s">
        <v>290</v>
      </c>
      <c r="D460" s="198" t="s">
        <v>1109</v>
      </c>
      <c r="E460" s="17" t="s">
        <v>3</v>
      </c>
      <c r="F460" s="199">
        <v>9</v>
      </c>
      <c r="H460" s="33"/>
    </row>
    <row r="461" spans="2:8" s="1" customFormat="1" ht="16.899999999999999" customHeight="1">
      <c r="B461" s="33"/>
      <c r="C461" s="194" t="s">
        <v>526</v>
      </c>
      <c r="D461" s="195" t="s">
        <v>526</v>
      </c>
      <c r="E461" s="196" t="s">
        <v>3</v>
      </c>
      <c r="F461" s="197">
        <v>2</v>
      </c>
      <c r="H461" s="33"/>
    </row>
    <row r="462" spans="2:8" s="1" customFormat="1" ht="16.899999999999999" customHeight="1">
      <c r="B462" s="33"/>
      <c r="C462" s="198" t="s">
        <v>526</v>
      </c>
      <c r="D462" s="198" t="s">
        <v>83</v>
      </c>
      <c r="E462" s="17" t="s">
        <v>3</v>
      </c>
      <c r="F462" s="199">
        <v>2</v>
      </c>
      <c r="H462" s="33"/>
    </row>
    <row r="463" spans="2:8" s="1" customFormat="1" ht="16.899999999999999" customHeight="1">
      <c r="B463" s="33"/>
      <c r="C463" s="194" t="s">
        <v>540</v>
      </c>
      <c r="D463" s="195" t="s">
        <v>540</v>
      </c>
      <c r="E463" s="196" t="s">
        <v>3</v>
      </c>
      <c r="F463" s="197">
        <v>151.56464</v>
      </c>
      <c r="H463" s="33"/>
    </row>
    <row r="464" spans="2:8" s="1" customFormat="1" ht="16.899999999999999" customHeight="1">
      <c r="B464" s="33"/>
      <c r="C464" s="198" t="s">
        <v>540</v>
      </c>
      <c r="D464" s="198" t="s">
        <v>1172</v>
      </c>
      <c r="E464" s="17" t="s">
        <v>3</v>
      </c>
      <c r="F464" s="199">
        <v>151.565</v>
      </c>
      <c r="H464" s="33"/>
    </row>
    <row r="465" spans="2:8" s="1" customFormat="1" ht="16.899999999999999" customHeight="1">
      <c r="B465" s="33"/>
      <c r="C465" s="194" t="s">
        <v>547</v>
      </c>
      <c r="D465" s="195" t="s">
        <v>547</v>
      </c>
      <c r="E465" s="196" t="s">
        <v>3</v>
      </c>
      <c r="F465" s="197">
        <v>7.9009999999999998</v>
      </c>
      <c r="H465" s="33"/>
    </row>
    <row r="466" spans="2:8" s="1" customFormat="1" ht="16.899999999999999" customHeight="1">
      <c r="B466" s="33"/>
      <c r="C466" s="198" t="s">
        <v>547</v>
      </c>
      <c r="D466" s="198" t="s">
        <v>1174</v>
      </c>
      <c r="E466" s="17" t="s">
        <v>3</v>
      </c>
      <c r="F466" s="199">
        <v>7.9009999999999998</v>
      </c>
      <c r="H466" s="33"/>
    </row>
    <row r="467" spans="2:8" s="1" customFormat="1" ht="16.899999999999999" customHeight="1">
      <c r="B467" s="33"/>
      <c r="C467" s="194" t="s">
        <v>213</v>
      </c>
      <c r="D467" s="195" t="s">
        <v>213</v>
      </c>
      <c r="E467" s="196" t="s">
        <v>3</v>
      </c>
      <c r="F467" s="197">
        <v>17.55</v>
      </c>
      <c r="H467" s="33"/>
    </row>
    <row r="468" spans="2:8" s="1" customFormat="1" ht="16.899999999999999" customHeight="1">
      <c r="B468" s="33"/>
      <c r="C468" s="198" t="s">
        <v>213</v>
      </c>
      <c r="D468" s="198" t="s">
        <v>1112</v>
      </c>
      <c r="E468" s="17" t="s">
        <v>3</v>
      </c>
      <c r="F468" s="199">
        <v>17.55</v>
      </c>
      <c r="H468" s="33"/>
    </row>
    <row r="469" spans="2:8" s="1" customFormat="1" ht="16.899999999999999" customHeight="1">
      <c r="B469" s="33"/>
      <c r="C469" s="194" t="s">
        <v>1488</v>
      </c>
      <c r="D469" s="195" t="s">
        <v>1488</v>
      </c>
      <c r="E469" s="196" t="s">
        <v>3</v>
      </c>
      <c r="F469" s="197">
        <v>7382.9279999999999</v>
      </c>
      <c r="H469" s="33"/>
    </row>
    <row r="470" spans="2:8" s="1" customFormat="1" ht="16.899999999999999" customHeight="1">
      <c r="B470" s="33"/>
      <c r="C470" s="198" t="s">
        <v>1488</v>
      </c>
      <c r="D470" s="198" t="s">
        <v>4736</v>
      </c>
      <c r="E470" s="17" t="s">
        <v>3</v>
      </c>
      <c r="F470" s="199">
        <v>7382.9279999999999</v>
      </c>
      <c r="H470" s="33"/>
    </row>
    <row r="471" spans="2:8" s="1" customFormat="1" ht="16.899999999999999" customHeight="1">
      <c r="B471" s="33"/>
      <c r="C471" s="194" t="s">
        <v>4687</v>
      </c>
      <c r="D471" s="195" t="s">
        <v>4687</v>
      </c>
      <c r="E471" s="196" t="s">
        <v>3</v>
      </c>
      <c r="F471" s="197">
        <v>0</v>
      </c>
      <c r="H471" s="33"/>
    </row>
    <row r="472" spans="2:8" s="1" customFormat="1" ht="16.899999999999999" customHeight="1">
      <c r="B472" s="33"/>
      <c r="C472" s="198" t="s">
        <v>4687</v>
      </c>
      <c r="D472" s="198" t="s">
        <v>4688</v>
      </c>
      <c r="E472" s="17" t="s">
        <v>3</v>
      </c>
      <c r="F472" s="199">
        <v>0</v>
      </c>
      <c r="H472" s="33"/>
    </row>
    <row r="473" spans="2:8" s="1" customFormat="1" ht="16.899999999999999" customHeight="1">
      <c r="B473" s="33"/>
      <c r="C473" s="194" t="s">
        <v>4692</v>
      </c>
      <c r="D473" s="195" t="s">
        <v>4692</v>
      </c>
      <c r="E473" s="196" t="s">
        <v>3</v>
      </c>
      <c r="F473" s="197">
        <v>0</v>
      </c>
      <c r="H473" s="33"/>
    </row>
    <row r="474" spans="2:8" s="1" customFormat="1" ht="16.899999999999999" customHeight="1">
      <c r="B474" s="33"/>
      <c r="C474" s="198" t="s">
        <v>4692</v>
      </c>
      <c r="D474" s="198" t="s">
        <v>4737</v>
      </c>
      <c r="E474" s="17" t="s">
        <v>3</v>
      </c>
      <c r="F474" s="199">
        <v>0</v>
      </c>
      <c r="H474" s="33"/>
    </row>
    <row r="475" spans="2:8" s="1" customFormat="1" ht="16.899999999999999" customHeight="1">
      <c r="B475" s="33"/>
      <c r="C475" s="194" t="s">
        <v>483</v>
      </c>
      <c r="D475" s="195" t="s">
        <v>483</v>
      </c>
      <c r="E475" s="196" t="s">
        <v>3</v>
      </c>
      <c r="F475" s="197">
        <v>400.10300000000001</v>
      </c>
      <c r="H475" s="33"/>
    </row>
    <row r="476" spans="2:8" s="1" customFormat="1" ht="16.899999999999999" customHeight="1">
      <c r="B476" s="33"/>
      <c r="C476" s="198" t="s">
        <v>483</v>
      </c>
      <c r="D476" s="198" t="s">
        <v>484</v>
      </c>
      <c r="E476" s="17" t="s">
        <v>3</v>
      </c>
      <c r="F476" s="199">
        <v>400.10300000000001</v>
      </c>
      <c r="H476" s="33"/>
    </row>
    <row r="477" spans="2:8" s="1" customFormat="1" ht="16.899999999999999" customHeight="1">
      <c r="B477" s="33"/>
      <c r="C477" s="194" t="s">
        <v>1490</v>
      </c>
      <c r="D477" s="195" t="s">
        <v>1490</v>
      </c>
      <c r="E477" s="196" t="s">
        <v>3</v>
      </c>
      <c r="F477" s="197">
        <v>369.24</v>
      </c>
      <c r="H477" s="33"/>
    </row>
    <row r="478" spans="2:8" s="1" customFormat="1" ht="16.899999999999999" customHeight="1">
      <c r="B478" s="33"/>
      <c r="C478" s="198" t="s">
        <v>1490</v>
      </c>
      <c r="D478" s="198" t="s">
        <v>4738</v>
      </c>
      <c r="E478" s="17" t="s">
        <v>3</v>
      </c>
      <c r="F478" s="199">
        <v>369.24</v>
      </c>
      <c r="H478" s="33"/>
    </row>
    <row r="479" spans="2:8" s="1" customFormat="1" ht="16.899999999999999" customHeight="1">
      <c r="B479" s="33"/>
      <c r="C479" s="194" t="s">
        <v>1492</v>
      </c>
      <c r="D479" s="195" t="s">
        <v>1492</v>
      </c>
      <c r="E479" s="196" t="s">
        <v>3</v>
      </c>
      <c r="F479" s="197">
        <v>0</v>
      </c>
      <c r="H479" s="33"/>
    </row>
    <row r="480" spans="2:8" s="1" customFormat="1" ht="16.899999999999999" customHeight="1">
      <c r="B480" s="33"/>
      <c r="C480" s="198" t="s">
        <v>1492</v>
      </c>
      <c r="D480" s="198" t="s">
        <v>4739</v>
      </c>
      <c r="E480" s="17" t="s">
        <v>3</v>
      </c>
      <c r="F480" s="199">
        <v>0</v>
      </c>
      <c r="H480" s="33"/>
    </row>
    <row r="481" spans="2:8" s="1" customFormat="1" ht="26.45" customHeight="1">
      <c r="B481" s="33"/>
      <c r="C481" s="193" t="s">
        <v>4740</v>
      </c>
      <c r="D481" s="193" t="s">
        <v>113</v>
      </c>
      <c r="H481" s="33"/>
    </row>
    <row r="482" spans="2:8" s="1" customFormat="1" ht="16.899999999999999" customHeight="1">
      <c r="B482" s="33"/>
      <c r="C482" s="194" t="s">
        <v>375</v>
      </c>
      <c r="D482" s="195" t="s">
        <v>375</v>
      </c>
      <c r="E482" s="196" t="s">
        <v>3</v>
      </c>
      <c r="F482" s="197">
        <v>18.221</v>
      </c>
      <c r="H482" s="33"/>
    </row>
    <row r="483" spans="2:8" s="1" customFormat="1" ht="16.899999999999999" customHeight="1">
      <c r="B483" s="33"/>
      <c r="C483" s="198" t="s">
        <v>375</v>
      </c>
      <c r="D483" s="198" t="s">
        <v>1209</v>
      </c>
      <c r="E483" s="17" t="s">
        <v>3</v>
      </c>
      <c r="F483" s="199">
        <v>18.221</v>
      </c>
      <c r="H483" s="33"/>
    </row>
    <row r="484" spans="2:8" s="1" customFormat="1" ht="16.899999999999999" customHeight="1">
      <c r="B484" s="33"/>
      <c r="C484" s="194" t="s">
        <v>278</v>
      </c>
      <c r="D484" s="195" t="s">
        <v>278</v>
      </c>
      <c r="E484" s="196" t="s">
        <v>3</v>
      </c>
      <c r="F484" s="197">
        <v>3.375</v>
      </c>
      <c r="H484" s="33"/>
    </row>
    <row r="485" spans="2:8" s="1" customFormat="1" ht="16.899999999999999" customHeight="1">
      <c r="B485" s="33"/>
      <c r="C485" s="198" t="s">
        <v>278</v>
      </c>
      <c r="D485" s="198" t="s">
        <v>1106</v>
      </c>
      <c r="E485" s="17" t="s">
        <v>3</v>
      </c>
      <c r="F485" s="199">
        <v>3.375</v>
      </c>
      <c r="H485" s="33"/>
    </row>
    <row r="486" spans="2:8" s="1" customFormat="1" ht="16.899999999999999" customHeight="1">
      <c r="B486" s="33"/>
      <c r="C486" s="194" t="s">
        <v>392</v>
      </c>
      <c r="D486" s="195" t="s">
        <v>392</v>
      </c>
      <c r="E486" s="196" t="s">
        <v>3</v>
      </c>
      <c r="F486" s="197">
        <v>7.0039999999999996</v>
      </c>
      <c r="H486" s="33"/>
    </row>
    <row r="487" spans="2:8" s="1" customFormat="1" ht="16.899999999999999" customHeight="1">
      <c r="B487" s="33"/>
      <c r="C487" s="198" t="s">
        <v>392</v>
      </c>
      <c r="D487" s="198" t="s">
        <v>1213</v>
      </c>
      <c r="E487" s="17" t="s">
        <v>3</v>
      </c>
      <c r="F487" s="199">
        <v>7.0039999999999996</v>
      </c>
      <c r="H487" s="33"/>
    </row>
    <row r="488" spans="2:8" s="1" customFormat="1" ht="16.899999999999999" customHeight="1">
      <c r="B488" s="33"/>
      <c r="C488" s="194" t="s">
        <v>399</v>
      </c>
      <c r="D488" s="195" t="s">
        <v>399</v>
      </c>
      <c r="E488" s="196" t="s">
        <v>3</v>
      </c>
      <c r="F488" s="197">
        <v>3.5019999999999998</v>
      </c>
      <c r="H488" s="33"/>
    </row>
    <row r="489" spans="2:8" s="1" customFormat="1" ht="16.899999999999999" customHeight="1">
      <c r="B489" s="33"/>
      <c r="C489" s="198" t="s">
        <v>399</v>
      </c>
      <c r="D489" s="198" t="s">
        <v>1215</v>
      </c>
      <c r="E489" s="17" t="s">
        <v>3</v>
      </c>
      <c r="F489" s="199">
        <v>3.5019999999999998</v>
      </c>
      <c r="H489" s="33"/>
    </row>
    <row r="490" spans="2:8" s="1" customFormat="1" ht="16.899999999999999" customHeight="1">
      <c r="B490" s="33"/>
      <c r="C490" s="194" t="s">
        <v>411</v>
      </c>
      <c r="D490" s="195" t="s">
        <v>411</v>
      </c>
      <c r="E490" s="196" t="s">
        <v>3</v>
      </c>
      <c r="F490" s="197">
        <v>2.4900000000000002</v>
      </c>
      <c r="H490" s="33"/>
    </row>
    <row r="491" spans="2:8" s="1" customFormat="1" ht="16.899999999999999" customHeight="1">
      <c r="B491" s="33"/>
      <c r="C491" s="198" t="s">
        <v>411</v>
      </c>
      <c r="D491" s="198" t="s">
        <v>1218</v>
      </c>
      <c r="E491" s="17" t="s">
        <v>3</v>
      </c>
      <c r="F491" s="199">
        <v>2.4900000000000002</v>
      </c>
      <c r="H491" s="33"/>
    </row>
    <row r="492" spans="2:8" s="1" customFormat="1" ht="16.899999999999999" customHeight="1">
      <c r="B492" s="33"/>
      <c r="C492" s="194" t="s">
        <v>428</v>
      </c>
      <c r="D492" s="195" t="s">
        <v>428</v>
      </c>
      <c r="E492" s="196" t="s">
        <v>3</v>
      </c>
      <c r="F492" s="197">
        <v>0.189108</v>
      </c>
      <c r="H492" s="33"/>
    </row>
    <row r="493" spans="2:8" s="1" customFormat="1" ht="16.899999999999999" customHeight="1">
      <c r="B493" s="33"/>
      <c r="C493" s="198" t="s">
        <v>428</v>
      </c>
      <c r="D493" s="198" t="s">
        <v>1222</v>
      </c>
      <c r="E493" s="17" t="s">
        <v>3</v>
      </c>
      <c r="F493" s="199">
        <v>0.189</v>
      </c>
      <c r="H493" s="33"/>
    </row>
    <row r="494" spans="2:8" s="1" customFormat="1" ht="16.899999999999999" customHeight="1">
      <c r="B494" s="33"/>
      <c r="C494" s="194" t="s">
        <v>441</v>
      </c>
      <c r="D494" s="195" t="s">
        <v>441</v>
      </c>
      <c r="E494" s="196" t="s">
        <v>3</v>
      </c>
      <c r="F494" s="197">
        <v>4</v>
      </c>
      <c r="H494" s="33"/>
    </row>
    <row r="495" spans="2:8" s="1" customFormat="1" ht="16.899999999999999" customHeight="1">
      <c r="B495" s="33"/>
      <c r="C495" s="198" t="s">
        <v>441</v>
      </c>
      <c r="D495" s="198" t="s">
        <v>1149</v>
      </c>
      <c r="E495" s="17" t="s">
        <v>3</v>
      </c>
      <c r="F495" s="199">
        <v>4</v>
      </c>
      <c r="H495" s="33"/>
    </row>
    <row r="496" spans="2:8" s="1" customFormat="1" ht="16.899999999999999" customHeight="1">
      <c r="B496" s="33"/>
      <c r="C496" s="194" t="s">
        <v>557</v>
      </c>
      <c r="D496" s="195" t="s">
        <v>557</v>
      </c>
      <c r="E496" s="196" t="s">
        <v>3</v>
      </c>
      <c r="F496" s="197">
        <v>368.76900000000001</v>
      </c>
      <c r="H496" s="33"/>
    </row>
    <row r="497" spans="2:8" s="1" customFormat="1" ht="16.899999999999999" customHeight="1">
      <c r="B497" s="33"/>
      <c r="C497" s="198" t="s">
        <v>557</v>
      </c>
      <c r="D497" s="198" t="s">
        <v>4741</v>
      </c>
      <c r="E497" s="17" t="s">
        <v>3</v>
      </c>
      <c r="F497" s="199">
        <v>368.76900000000001</v>
      </c>
      <c r="H497" s="33"/>
    </row>
    <row r="498" spans="2:8" s="1" customFormat="1" ht="16.899999999999999" customHeight="1">
      <c r="B498" s="33"/>
      <c r="C498" s="194" t="s">
        <v>449</v>
      </c>
      <c r="D498" s="195" t="s">
        <v>449</v>
      </c>
      <c r="E498" s="196" t="s">
        <v>3</v>
      </c>
      <c r="F498" s="197">
        <v>2.7330000000000001</v>
      </c>
      <c r="H498" s="33"/>
    </row>
    <row r="499" spans="2:8" s="1" customFormat="1" ht="16.899999999999999" customHeight="1">
      <c r="B499" s="33"/>
      <c r="C499" s="198" t="s">
        <v>449</v>
      </c>
      <c r="D499" s="198" t="s">
        <v>1226</v>
      </c>
      <c r="E499" s="17" t="s">
        <v>3</v>
      </c>
      <c r="F499" s="199">
        <v>2.7330000000000001</v>
      </c>
      <c r="H499" s="33"/>
    </row>
    <row r="500" spans="2:8" s="1" customFormat="1" ht="16.899999999999999" customHeight="1">
      <c r="B500" s="33"/>
      <c r="C500" s="194" t="s">
        <v>457</v>
      </c>
      <c r="D500" s="195" t="s">
        <v>457</v>
      </c>
      <c r="E500" s="196" t="s">
        <v>3</v>
      </c>
      <c r="F500" s="197">
        <v>6.5590000000000002</v>
      </c>
      <c r="H500" s="33"/>
    </row>
    <row r="501" spans="2:8" s="1" customFormat="1" ht="16.899999999999999" customHeight="1">
      <c r="B501" s="33"/>
      <c r="C501" s="198" t="s">
        <v>457</v>
      </c>
      <c r="D501" s="198" t="s">
        <v>1228</v>
      </c>
      <c r="E501" s="17" t="s">
        <v>3</v>
      </c>
      <c r="F501" s="199">
        <v>6.5590000000000002</v>
      </c>
      <c r="H501" s="33"/>
    </row>
    <row r="502" spans="2:8" s="1" customFormat="1" ht="16.899999999999999" customHeight="1">
      <c r="B502" s="33"/>
      <c r="C502" s="200" t="s">
        <v>4676</v>
      </c>
      <c r="H502" s="33"/>
    </row>
    <row r="503" spans="2:8" s="1" customFormat="1" ht="16.899999999999999" customHeight="1">
      <c r="B503" s="33"/>
      <c r="C503" s="198" t="s">
        <v>454</v>
      </c>
      <c r="D503" s="198" t="s">
        <v>455</v>
      </c>
      <c r="E503" s="17" t="s">
        <v>330</v>
      </c>
      <c r="F503" s="199">
        <v>6.5590000000000002</v>
      </c>
      <c r="H503" s="33"/>
    </row>
    <row r="504" spans="2:8" s="1" customFormat="1" ht="16.899999999999999" customHeight="1">
      <c r="B504" s="33"/>
      <c r="C504" s="198" t="s">
        <v>543</v>
      </c>
      <c r="D504" s="198" t="s">
        <v>544</v>
      </c>
      <c r="E504" s="17" t="s">
        <v>330</v>
      </c>
      <c r="F504" s="199">
        <v>11.455</v>
      </c>
      <c r="H504" s="33"/>
    </row>
    <row r="505" spans="2:8" s="1" customFormat="1" ht="16.899999999999999" customHeight="1">
      <c r="B505" s="33"/>
      <c r="C505" s="194" t="s">
        <v>463</v>
      </c>
      <c r="D505" s="195" t="s">
        <v>463</v>
      </c>
      <c r="E505" s="196" t="s">
        <v>3</v>
      </c>
      <c r="F505" s="197">
        <v>4.8959999999999999</v>
      </c>
      <c r="H505" s="33"/>
    </row>
    <row r="506" spans="2:8" s="1" customFormat="1" ht="16.899999999999999" customHeight="1">
      <c r="B506" s="33"/>
      <c r="C506" s="198" t="s">
        <v>463</v>
      </c>
      <c r="D506" s="198" t="s">
        <v>1155</v>
      </c>
      <c r="E506" s="17" t="s">
        <v>3</v>
      </c>
      <c r="F506" s="199">
        <v>4.8959999999999999</v>
      </c>
      <c r="H506" s="33"/>
    </row>
    <row r="507" spans="2:8" s="1" customFormat="1" ht="16.899999999999999" customHeight="1">
      <c r="B507" s="33"/>
      <c r="C507" s="200" t="s">
        <v>4676</v>
      </c>
      <c r="H507" s="33"/>
    </row>
    <row r="508" spans="2:8" s="1" customFormat="1" ht="16.899999999999999" customHeight="1">
      <c r="B508" s="33"/>
      <c r="C508" s="198" t="s">
        <v>460</v>
      </c>
      <c r="D508" s="198" t="s">
        <v>461</v>
      </c>
      <c r="E508" s="17" t="s">
        <v>330</v>
      </c>
      <c r="F508" s="199">
        <v>4.8959999999999999</v>
      </c>
      <c r="H508" s="33"/>
    </row>
    <row r="509" spans="2:8" s="1" customFormat="1" ht="16.899999999999999" customHeight="1">
      <c r="B509" s="33"/>
      <c r="C509" s="198" t="s">
        <v>543</v>
      </c>
      <c r="D509" s="198" t="s">
        <v>544</v>
      </c>
      <c r="E509" s="17" t="s">
        <v>330</v>
      </c>
      <c r="F509" s="199">
        <v>11.455</v>
      </c>
      <c r="H509" s="33"/>
    </row>
    <row r="510" spans="2:8" s="1" customFormat="1" ht="16.899999999999999" customHeight="1">
      <c r="B510" s="33"/>
      <c r="C510" s="194" t="s">
        <v>210</v>
      </c>
      <c r="D510" s="195" t="s">
        <v>210</v>
      </c>
      <c r="E510" s="196" t="s">
        <v>3</v>
      </c>
      <c r="F510" s="197">
        <v>342.5</v>
      </c>
      <c r="H510" s="33"/>
    </row>
    <row r="511" spans="2:8" s="1" customFormat="1" ht="16.899999999999999" customHeight="1">
      <c r="B511" s="33"/>
      <c r="C511" s="198" t="s">
        <v>210</v>
      </c>
      <c r="D511" s="198" t="s">
        <v>1232</v>
      </c>
      <c r="E511" s="17" t="s">
        <v>3</v>
      </c>
      <c r="F511" s="199">
        <v>342.5</v>
      </c>
      <c r="H511" s="33"/>
    </row>
    <row r="512" spans="2:8" s="1" customFormat="1" ht="16.899999999999999" customHeight="1">
      <c r="B512" s="33"/>
      <c r="C512" s="200" t="s">
        <v>4676</v>
      </c>
      <c r="H512" s="33"/>
    </row>
    <row r="513" spans="2:8" s="1" customFormat="1" ht="16.899999999999999" customHeight="1">
      <c r="B513" s="33"/>
      <c r="C513" s="198" t="s">
        <v>477</v>
      </c>
      <c r="D513" s="198" t="s">
        <v>478</v>
      </c>
      <c r="E513" s="17" t="s">
        <v>318</v>
      </c>
      <c r="F513" s="199">
        <v>458.26</v>
      </c>
      <c r="H513" s="33"/>
    </row>
    <row r="514" spans="2:8" s="1" customFormat="1" ht="16.899999999999999" customHeight="1">
      <c r="B514" s="33"/>
      <c r="C514" s="194" t="s">
        <v>489</v>
      </c>
      <c r="D514" s="195" t="s">
        <v>489</v>
      </c>
      <c r="E514" s="196" t="s">
        <v>3</v>
      </c>
      <c r="F514" s="197">
        <v>10.5</v>
      </c>
      <c r="H514" s="33"/>
    </row>
    <row r="515" spans="2:8" s="1" customFormat="1" ht="16.899999999999999" customHeight="1">
      <c r="B515" s="33"/>
      <c r="C515" s="198" t="s">
        <v>489</v>
      </c>
      <c r="D515" s="198" t="s">
        <v>1235</v>
      </c>
      <c r="E515" s="17" t="s">
        <v>3</v>
      </c>
      <c r="F515" s="199">
        <v>10.5</v>
      </c>
      <c r="H515" s="33"/>
    </row>
    <row r="516" spans="2:8" s="1" customFormat="1" ht="16.899999999999999" customHeight="1">
      <c r="B516" s="33"/>
      <c r="C516" s="194" t="s">
        <v>495</v>
      </c>
      <c r="D516" s="195" t="s">
        <v>495</v>
      </c>
      <c r="E516" s="196" t="s">
        <v>3</v>
      </c>
      <c r="F516" s="197">
        <v>26.6</v>
      </c>
      <c r="H516" s="33"/>
    </row>
    <row r="517" spans="2:8" s="1" customFormat="1" ht="16.899999999999999" customHeight="1">
      <c r="B517" s="33"/>
      <c r="C517" s="198" t="s">
        <v>495</v>
      </c>
      <c r="D517" s="198" t="s">
        <v>1237</v>
      </c>
      <c r="E517" s="17" t="s">
        <v>3</v>
      </c>
      <c r="F517" s="199">
        <v>26.6</v>
      </c>
      <c r="H517" s="33"/>
    </row>
    <row r="518" spans="2:8" s="1" customFormat="1" ht="16.899999999999999" customHeight="1">
      <c r="B518" s="33"/>
      <c r="C518" s="194" t="s">
        <v>515</v>
      </c>
      <c r="D518" s="195" t="s">
        <v>515</v>
      </c>
      <c r="E518" s="196" t="s">
        <v>3</v>
      </c>
      <c r="F518" s="197">
        <v>18.260000000000002</v>
      </c>
      <c r="H518" s="33"/>
    </row>
    <row r="519" spans="2:8" s="1" customFormat="1" ht="16.899999999999999" customHeight="1">
      <c r="B519" s="33"/>
      <c r="C519" s="198" t="s">
        <v>515</v>
      </c>
      <c r="D519" s="198" t="s">
        <v>1241</v>
      </c>
      <c r="E519" s="17" t="s">
        <v>3</v>
      </c>
      <c r="F519" s="199">
        <v>18.260000000000002</v>
      </c>
      <c r="H519" s="33"/>
    </row>
    <row r="520" spans="2:8" s="1" customFormat="1" ht="16.899999999999999" customHeight="1">
      <c r="B520" s="33"/>
      <c r="C520" s="194" t="s">
        <v>290</v>
      </c>
      <c r="D520" s="195" t="s">
        <v>290</v>
      </c>
      <c r="E520" s="196" t="s">
        <v>3</v>
      </c>
      <c r="F520" s="197">
        <v>9</v>
      </c>
      <c r="H520" s="33"/>
    </row>
    <row r="521" spans="2:8" s="1" customFormat="1" ht="16.899999999999999" customHeight="1">
      <c r="B521" s="33"/>
      <c r="C521" s="198" t="s">
        <v>290</v>
      </c>
      <c r="D521" s="198" t="s">
        <v>1109</v>
      </c>
      <c r="E521" s="17" t="s">
        <v>3</v>
      </c>
      <c r="F521" s="199">
        <v>9</v>
      </c>
      <c r="H521" s="33"/>
    </row>
    <row r="522" spans="2:8" s="1" customFormat="1" ht="16.899999999999999" customHeight="1">
      <c r="B522" s="33"/>
      <c r="C522" s="194" t="s">
        <v>526</v>
      </c>
      <c r="D522" s="195" t="s">
        <v>526</v>
      </c>
      <c r="E522" s="196" t="s">
        <v>3</v>
      </c>
      <c r="F522" s="197">
        <v>2</v>
      </c>
      <c r="H522" s="33"/>
    </row>
    <row r="523" spans="2:8" s="1" customFormat="1" ht="16.899999999999999" customHeight="1">
      <c r="B523" s="33"/>
      <c r="C523" s="198" t="s">
        <v>526</v>
      </c>
      <c r="D523" s="198" t="s">
        <v>83</v>
      </c>
      <c r="E523" s="17" t="s">
        <v>3</v>
      </c>
      <c r="F523" s="199">
        <v>2</v>
      </c>
      <c r="H523" s="33"/>
    </row>
    <row r="524" spans="2:8" s="1" customFormat="1" ht="16.899999999999999" customHeight="1">
      <c r="B524" s="33"/>
      <c r="C524" s="194" t="s">
        <v>540</v>
      </c>
      <c r="D524" s="195" t="s">
        <v>540</v>
      </c>
      <c r="E524" s="196" t="s">
        <v>3</v>
      </c>
      <c r="F524" s="197">
        <v>667.86400000000003</v>
      </c>
      <c r="H524" s="33"/>
    </row>
    <row r="525" spans="2:8" s="1" customFormat="1" ht="16.899999999999999" customHeight="1">
      <c r="B525" s="33"/>
      <c r="C525" s="198" t="s">
        <v>540</v>
      </c>
      <c r="D525" s="198" t="s">
        <v>1246</v>
      </c>
      <c r="E525" s="17" t="s">
        <v>3</v>
      </c>
      <c r="F525" s="199">
        <v>667.86400000000003</v>
      </c>
      <c r="H525" s="33"/>
    </row>
    <row r="526" spans="2:8" s="1" customFormat="1" ht="16.899999999999999" customHeight="1">
      <c r="B526" s="33"/>
      <c r="C526" s="194" t="s">
        <v>547</v>
      </c>
      <c r="D526" s="195" t="s">
        <v>547</v>
      </c>
      <c r="E526" s="196" t="s">
        <v>3</v>
      </c>
      <c r="F526" s="197">
        <v>11.455</v>
      </c>
      <c r="H526" s="33"/>
    </row>
    <row r="527" spans="2:8" s="1" customFormat="1" ht="16.899999999999999" customHeight="1">
      <c r="B527" s="33"/>
      <c r="C527" s="198" t="s">
        <v>547</v>
      </c>
      <c r="D527" s="198" t="s">
        <v>1248</v>
      </c>
      <c r="E527" s="17" t="s">
        <v>3</v>
      </c>
      <c r="F527" s="199">
        <v>11.455</v>
      </c>
      <c r="H527" s="33"/>
    </row>
    <row r="528" spans="2:8" s="1" customFormat="1" ht="16.899999999999999" customHeight="1">
      <c r="B528" s="33"/>
      <c r="C528" s="194" t="s">
        <v>213</v>
      </c>
      <c r="D528" s="195" t="s">
        <v>213</v>
      </c>
      <c r="E528" s="196" t="s">
        <v>3</v>
      </c>
      <c r="F528" s="197">
        <v>33.838999999999999</v>
      </c>
      <c r="H528" s="33"/>
    </row>
    <row r="529" spans="2:8" s="1" customFormat="1" ht="16.899999999999999" customHeight="1">
      <c r="B529" s="33"/>
      <c r="C529" s="198" t="s">
        <v>213</v>
      </c>
      <c r="D529" s="198" t="s">
        <v>1187</v>
      </c>
      <c r="E529" s="17" t="s">
        <v>3</v>
      </c>
      <c r="F529" s="199">
        <v>33.838999999999999</v>
      </c>
      <c r="H529" s="33"/>
    </row>
    <row r="530" spans="2:8" s="1" customFormat="1" ht="16.899999999999999" customHeight="1">
      <c r="B530" s="33"/>
      <c r="C530" s="194" t="s">
        <v>308</v>
      </c>
      <c r="D530" s="195" t="s">
        <v>308</v>
      </c>
      <c r="E530" s="196" t="s">
        <v>3</v>
      </c>
      <c r="F530" s="197">
        <v>190.01900000000001</v>
      </c>
      <c r="H530" s="33"/>
    </row>
    <row r="531" spans="2:8" s="1" customFormat="1" ht="16.899999999999999" customHeight="1">
      <c r="B531" s="33"/>
      <c r="C531" s="198" t="s">
        <v>308</v>
      </c>
      <c r="D531" s="198" t="s">
        <v>1189</v>
      </c>
      <c r="E531" s="17" t="s">
        <v>3</v>
      </c>
      <c r="F531" s="199">
        <v>190.01900000000001</v>
      </c>
      <c r="H531" s="33"/>
    </row>
    <row r="532" spans="2:8" s="1" customFormat="1" ht="16.899999999999999" customHeight="1">
      <c r="B532" s="33"/>
      <c r="C532" s="194" t="s">
        <v>1486</v>
      </c>
      <c r="D532" s="195" t="s">
        <v>1486</v>
      </c>
      <c r="E532" s="196" t="s">
        <v>3</v>
      </c>
      <c r="F532" s="197">
        <v>3215.82</v>
      </c>
      <c r="H532" s="33"/>
    </row>
    <row r="533" spans="2:8" s="1" customFormat="1" ht="16.899999999999999" customHeight="1">
      <c r="B533" s="33"/>
      <c r="C533" s="198" t="s">
        <v>1486</v>
      </c>
      <c r="D533" s="198" t="s">
        <v>4742</v>
      </c>
      <c r="E533" s="17" t="s">
        <v>3</v>
      </c>
      <c r="F533" s="199">
        <v>3215.82</v>
      </c>
      <c r="H533" s="33"/>
    </row>
    <row r="534" spans="2:8" s="1" customFormat="1" ht="16.899999999999999" customHeight="1">
      <c r="B534" s="33"/>
      <c r="C534" s="194" t="s">
        <v>4678</v>
      </c>
      <c r="D534" s="195" t="s">
        <v>4678</v>
      </c>
      <c r="E534" s="196" t="s">
        <v>3</v>
      </c>
      <c r="F534" s="197">
        <v>1651</v>
      </c>
      <c r="H534" s="33"/>
    </row>
    <row r="535" spans="2:8" s="1" customFormat="1" ht="16.899999999999999" customHeight="1">
      <c r="B535" s="33"/>
      <c r="C535" s="198" t="s">
        <v>4678</v>
      </c>
      <c r="D535" s="198" t="s">
        <v>4743</v>
      </c>
      <c r="E535" s="17" t="s">
        <v>3</v>
      </c>
      <c r="F535" s="199">
        <v>1651</v>
      </c>
      <c r="H535" s="33"/>
    </row>
    <row r="536" spans="2:8" s="1" customFormat="1" ht="16.899999999999999" customHeight="1">
      <c r="B536" s="33"/>
      <c r="C536" s="194" t="s">
        <v>4684</v>
      </c>
      <c r="D536" s="195" t="s">
        <v>4684</v>
      </c>
      <c r="E536" s="196" t="s">
        <v>3</v>
      </c>
      <c r="F536" s="197">
        <v>0.625</v>
      </c>
      <c r="H536" s="33"/>
    </row>
    <row r="537" spans="2:8" s="1" customFormat="1" ht="16.899999999999999" customHeight="1">
      <c r="B537" s="33"/>
      <c r="C537" s="198" t="s">
        <v>4684</v>
      </c>
      <c r="D537" s="198" t="s">
        <v>4722</v>
      </c>
      <c r="E537" s="17" t="s">
        <v>3</v>
      </c>
      <c r="F537" s="199">
        <v>0.625</v>
      </c>
      <c r="H537" s="33"/>
    </row>
    <row r="538" spans="2:8" s="1" customFormat="1" ht="16.899999999999999" customHeight="1">
      <c r="B538" s="33"/>
      <c r="C538" s="194" t="s">
        <v>215</v>
      </c>
      <c r="D538" s="195" t="s">
        <v>215</v>
      </c>
      <c r="E538" s="196" t="s">
        <v>3</v>
      </c>
      <c r="F538" s="197">
        <v>115.76</v>
      </c>
      <c r="H538" s="33"/>
    </row>
    <row r="539" spans="2:8" s="1" customFormat="1" ht="16.899999999999999" customHeight="1">
      <c r="B539" s="33"/>
      <c r="C539" s="198" t="s">
        <v>215</v>
      </c>
      <c r="D539" s="198" t="s">
        <v>1233</v>
      </c>
      <c r="E539" s="17" t="s">
        <v>3</v>
      </c>
      <c r="F539" s="199">
        <v>115.76</v>
      </c>
      <c r="H539" s="33"/>
    </row>
    <row r="540" spans="2:8" s="1" customFormat="1" ht="16.899999999999999" customHeight="1">
      <c r="B540" s="33"/>
      <c r="C540" s="200" t="s">
        <v>4676</v>
      </c>
      <c r="H540" s="33"/>
    </row>
    <row r="541" spans="2:8" s="1" customFormat="1" ht="16.899999999999999" customHeight="1">
      <c r="B541" s="33"/>
      <c r="C541" s="198" t="s">
        <v>477</v>
      </c>
      <c r="D541" s="198" t="s">
        <v>478</v>
      </c>
      <c r="E541" s="17" t="s">
        <v>318</v>
      </c>
      <c r="F541" s="199">
        <v>458.26</v>
      </c>
      <c r="H541" s="33"/>
    </row>
    <row r="542" spans="2:8" s="1" customFormat="1" ht="16.899999999999999" customHeight="1">
      <c r="B542" s="33"/>
      <c r="C542" s="194" t="s">
        <v>1488</v>
      </c>
      <c r="D542" s="195" t="s">
        <v>1488</v>
      </c>
      <c r="E542" s="196" t="s">
        <v>3</v>
      </c>
      <c r="F542" s="197">
        <v>19812.396000000001</v>
      </c>
      <c r="H542" s="33"/>
    </row>
    <row r="543" spans="2:8" s="1" customFormat="1" ht="16.899999999999999" customHeight="1">
      <c r="B543" s="33"/>
      <c r="C543" s="198" t="s">
        <v>1488</v>
      </c>
      <c r="D543" s="198" t="s">
        <v>4744</v>
      </c>
      <c r="E543" s="17" t="s">
        <v>3</v>
      </c>
      <c r="F543" s="199">
        <v>19812.396000000001</v>
      </c>
      <c r="H543" s="33"/>
    </row>
    <row r="544" spans="2:8" s="1" customFormat="1" ht="16.899999999999999" customHeight="1">
      <c r="B544" s="33"/>
      <c r="C544" s="194" t="s">
        <v>4687</v>
      </c>
      <c r="D544" s="195" t="s">
        <v>4687</v>
      </c>
      <c r="E544" s="196" t="s">
        <v>3</v>
      </c>
      <c r="F544" s="197">
        <v>0</v>
      </c>
      <c r="H544" s="33"/>
    </row>
    <row r="545" spans="2:8" s="1" customFormat="1" ht="16.899999999999999" customHeight="1">
      <c r="B545" s="33"/>
      <c r="C545" s="198" t="s">
        <v>4687</v>
      </c>
      <c r="D545" s="198" t="s">
        <v>4688</v>
      </c>
      <c r="E545" s="17" t="s">
        <v>3</v>
      </c>
      <c r="F545" s="199">
        <v>0</v>
      </c>
      <c r="H545" s="33"/>
    </row>
    <row r="546" spans="2:8" s="1" customFormat="1" ht="16.899999999999999" customHeight="1">
      <c r="B546" s="33"/>
      <c r="C546" s="194" t="s">
        <v>4692</v>
      </c>
      <c r="D546" s="195" t="s">
        <v>4692</v>
      </c>
      <c r="E546" s="196" t="s">
        <v>3</v>
      </c>
      <c r="F546" s="197">
        <v>0</v>
      </c>
      <c r="H546" s="33"/>
    </row>
    <row r="547" spans="2:8" s="1" customFormat="1" ht="16.899999999999999" customHeight="1">
      <c r="B547" s="33"/>
      <c r="C547" s="198" t="s">
        <v>4692</v>
      </c>
      <c r="D547" s="198" t="s">
        <v>4737</v>
      </c>
      <c r="E547" s="17" t="s">
        <v>3</v>
      </c>
      <c r="F547" s="199">
        <v>0</v>
      </c>
      <c r="H547" s="33"/>
    </row>
    <row r="548" spans="2:8" s="1" customFormat="1" ht="16.899999999999999" customHeight="1">
      <c r="B548" s="33"/>
      <c r="C548" s="194" t="s">
        <v>483</v>
      </c>
      <c r="D548" s="195" t="s">
        <v>483</v>
      </c>
      <c r="E548" s="196" t="s">
        <v>3</v>
      </c>
      <c r="F548" s="197">
        <v>458.26</v>
      </c>
      <c r="H548" s="33"/>
    </row>
    <row r="549" spans="2:8" s="1" customFormat="1" ht="16.899999999999999" customHeight="1">
      <c r="B549" s="33"/>
      <c r="C549" s="198" t="s">
        <v>483</v>
      </c>
      <c r="D549" s="198" t="s">
        <v>484</v>
      </c>
      <c r="E549" s="17" t="s">
        <v>3</v>
      </c>
      <c r="F549" s="199">
        <v>458.26</v>
      </c>
      <c r="H549" s="33"/>
    </row>
    <row r="550" spans="2:8" s="1" customFormat="1" ht="16.899999999999999" customHeight="1">
      <c r="B550" s="33"/>
      <c r="C550" s="194" t="s">
        <v>1490</v>
      </c>
      <c r="D550" s="195" t="s">
        <v>1490</v>
      </c>
      <c r="E550" s="196" t="s">
        <v>3</v>
      </c>
      <c r="F550" s="197">
        <v>775.4</v>
      </c>
      <c r="H550" s="33"/>
    </row>
    <row r="551" spans="2:8" s="1" customFormat="1" ht="16.899999999999999" customHeight="1">
      <c r="B551" s="33"/>
      <c r="C551" s="198" t="s">
        <v>1490</v>
      </c>
      <c r="D551" s="198" t="s">
        <v>4745</v>
      </c>
      <c r="E551" s="17" t="s">
        <v>3</v>
      </c>
      <c r="F551" s="199">
        <v>775.4</v>
      </c>
      <c r="H551" s="33"/>
    </row>
    <row r="552" spans="2:8" s="1" customFormat="1" ht="16.899999999999999" customHeight="1">
      <c r="B552" s="33"/>
      <c r="C552" s="194" t="s">
        <v>1492</v>
      </c>
      <c r="D552" s="195" t="s">
        <v>1492</v>
      </c>
      <c r="E552" s="196" t="s">
        <v>3</v>
      </c>
      <c r="F552" s="197">
        <v>0</v>
      </c>
      <c r="H552" s="33"/>
    </row>
    <row r="553" spans="2:8" s="1" customFormat="1" ht="16.899999999999999" customHeight="1">
      <c r="B553" s="33"/>
      <c r="C553" s="198" t="s">
        <v>1492</v>
      </c>
      <c r="D553" s="198" t="s">
        <v>4739</v>
      </c>
      <c r="E553" s="17" t="s">
        <v>3</v>
      </c>
      <c r="F553" s="199">
        <v>0</v>
      </c>
      <c r="H553" s="33"/>
    </row>
    <row r="554" spans="2:8" s="1" customFormat="1" ht="26.45" customHeight="1">
      <c r="B554" s="33"/>
      <c r="C554" s="193" t="s">
        <v>4746</v>
      </c>
      <c r="D554" s="193" t="s">
        <v>116</v>
      </c>
      <c r="H554" s="33"/>
    </row>
    <row r="555" spans="2:8" s="1" customFormat="1" ht="16.899999999999999" customHeight="1">
      <c r="B555" s="33"/>
      <c r="C555" s="194" t="s">
        <v>270</v>
      </c>
      <c r="D555" s="195" t="s">
        <v>270</v>
      </c>
      <c r="E555" s="196" t="s">
        <v>3</v>
      </c>
      <c r="F555" s="197">
        <v>12</v>
      </c>
      <c r="H555" s="33"/>
    </row>
    <row r="556" spans="2:8" s="1" customFormat="1" ht="16.899999999999999" customHeight="1">
      <c r="B556" s="33"/>
      <c r="C556" s="198" t="s">
        <v>270</v>
      </c>
      <c r="D556" s="198" t="s">
        <v>1104</v>
      </c>
      <c r="E556" s="17" t="s">
        <v>3</v>
      </c>
      <c r="F556" s="199">
        <v>12</v>
      </c>
      <c r="H556" s="33"/>
    </row>
    <row r="557" spans="2:8" s="1" customFormat="1" ht="16.899999999999999" customHeight="1">
      <c r="B557" s="33"/>
      <c r="C557" s="194" t="s">
        <v>925</v>
      </c>
      <c r="D557" s="195" t="s">
        <v>925</v>
      </c>
      <c r="E557" s="196" t="s">
        <v>3</v>
      </c>
      <c r="F557" s="197">
        <v>1286.3</v>
      </c>
      <c r="H557" s="33"/>
    </row>
    <row r="558" spans="2:8" s="1" customFormat="1" ht="16.899999999999999" customHeight="1">
      <c r="B558" s="33"/>
      <c r="C558" s="198" t="s">
        <v>925</v>
      </c>
      <c r="D558" s="198" t="s">
        <v>4747</v>
      </c>
      <c r="E558" s="17" t="s">
        <v>3</v>
      </c>
      <c r="F558" s="199">
        <v>1286.3</v>
      </c>
      <c r="H558" s="33"/>
    </row>
    <row r="559" spans="2:8" s="1" customFormat="1" ht="16.899999999999999" customHeight="1">
      <c r="B559" s="33"/>
      <c r="C559" s="194" t="s">
        <v>208</v>
      </c>
      <c r="D559" s="195" t="s">
        <v>208</v>
      </c>
      <c r="E559" s="196" t="s">
        <v>3</v>
      </c>
      <c r="F559" s="197">
        <v>127.04</v>
      </c>
      <c r="H559" s="33"/>
    </row>
    <row r="560" spans="2:8" s="1" customFormat="1" ht="16.899999999999999" customHeight="1">
      <c r="B560" s="33"/>
      <c r="C560" s="198" t="s">
        <v>208</v>
      </c>
      <c r="D560" s="198" t="s">
        <v>1289</v>
      </c>
      <c r="E560" s="17" t="s">
        <v>3</v>
      </c>
      <c r="F560" s="199">
        <v>127.04</v>
      </c>
      <c r="H560" s="33"/>
    </row>
    <row r="561" spans="2:8" s="1" customFormat="1" ht="16.899999999999999" customHeight="1">
      <c r="B561" s="33"/>
      <c r="C561" s="200" t="s">
        <v>4676</v>
      </c>
      <c r="H561" s="33"/>
    </row>
    <row r="562" spans="2:8" s="1" customFormat="1" ht="22.5">
      <c r="B562" s="33"/>
      <c r="C562" s="198" t="s">
        <v>337</v>
      </c>
      <c r="D562" s="198" t="s">
        <v>338</v>
      </c>
      <c r="E562" s="17" t="s">
        <v>282</v>
      </c>
      <c r="F562" s="199">
        <v>127.04</v>
      </c>
      <c r="H562" s="33"/>
    </row>
    <row r="563" spans="2:8" s="1" customFormat="1" ht="16.899999999999999" customHeight="1">
      <c r="B563" s="33"/>
      <c r="C563" s="198" t="s">
        <v>1123</v>
      </c>
      <c r="D563" s="198" t="s">
        <v>344</v>
      </c>
      <c r="E563" s="17" t="s">
        <v>282</v>
      </c>
      <c r="F563" s="199">
        <v>127.04</v>
      </c>
      <c r="H563" s="33"/>
    </row>
    <row r="564" spans="2:8" s="1" customFormat="1" ht="16.899999999999999" customHeight="1">
      <c r="B564" s="33"/>
      <c r="C564" s="198" t="s">
        <v>535</v>
      </c>
      <c r="D564" s="198" t="s">
        <v>536</v>
      </c>
      <c r="E564" s="17" t="s">
        <v>330</v>
      </c>
      <c r="F564" s="199">
        <v>203.26400000000001</v>
      </c>
      <c r="H564" s="33"/>
    </row>
    <row r="565" spans="2:8" s="1" customFormat="1" ht="16.899999999999999" customHeight="1">
      <c r="B565" s="33"/>
      <c r="C565" s="194" t="s">
        <v>354</v>
      </c>
      <c r="D565" s="195" t="s">
        <v>354</v>
      </c>
      <c r="E565" s="196" t="s">
        <v>3</v>
      </c>
      <c r="F565" s="197">
        <v>86.486000000000004</v>
      </c>
      <c r="H565" s="33"/>
    </row>
    <row r="566" spans="2:8" s="1" customFormat="1" ht="16.899999999999999" customHeight="1">
      <c r="B566" s="33"/>
      <c r="C566" s="198" t="s">
        <v>354</v>
      </c>
      <c r="D566" s="198" t="s">
        <v>1293</v>
      </c>
      <c r="E566" s="17" t="s">
        <v>3</v>
      </c>
      <c r="F566" s="199">
        <v>86.486000000000004</v>
      </c>
      <c r="H566" s="33"/>
    </row>
    <row r="567" spans="2:8" s="1" customFormat="1" ht="16.899999999999999" customHeight="1">
      <c r="B567" s="33"/>
      <c r="C567" s="194" t="s">
        <v>361</v>
      </c>
      <c r="D567" s="195" t="s">
        <v>361</v>
      </c>
      <c r="E567" s="196" t="s">
        <v>3</v>
      </c>
      <c r="F567" s="197">
        <v>10.34</v>
      </c>
      <c r="H567" s="33"/>
    </row>
    <row r="568" spans="2:8" s="1" customFormat="1" ht="16.899999999999999" customHeight="1">
      <c r="B568" s="33"/>
      <c r="C568" s="198" t="s">
        <v>361</v>
      </c>
      <c r="D568" s="198" t="s">
        <v>1296</v>
      </c>
      <c r="E568" s="17" t="s">
        <v>3</v>
      </c>
      <c r="F568" s="199">
        <v>10.34</v>
      </c>
      <c r="H568" s="33"/>
    </row>
    <row r="569" spans="2:8" s="1" customFormat="1" ht="16.899999999999999" customHeight="1">
      <c r="B569" s="33"/>
      <c r="C569" s="194" t="s">
        <v>368</v>
      </c>
      <c r="D569" s="195" t="s">
        <v>368</v>
      </c>
      <c r="E569" s="196" t="s">
        <v>3</v>
      </c>
      <c r="F569" s="197">
        <v>1.2709999999999999</v>
      </c>
      <c r="H569" s="33"/>
    </row>
    <row r="570" spans="2:8" s="1" customFormat="1" ht="16.899999999999999" customHeight="1">
      <c r="B570" s="33"/>
      <c r="C570" s="198" t="s">
        <v>368</v>
      </c>
      <c r="D570" s="198" t="s">
        <v>1299</v>
      </c>
      <c r="E570" s="17" t="s">
        <v>3</v>
      </c>
      <c r="F570" s="199">
        <v>1.2709999999999999</v>
      </c>
      <c r="H570" s="33"/>
    </row>
    <row r="571" spans="2:8" s="1" customFormat="1" ht="16.899999999999999" customHeight="1">
      <c r="B571" s="33"/>
      <c r="C571" s="200" t="s">
        <v>4676</v>
      </c>
      <c r="H571" s="33"/>
    </row>
    <row r="572" spans="2:8" s="1" customFormat="1" ht="16.899999999999999" customHeight="1">
      <c r="B572" s="33"/>
      <c r="C572" s="198" t="s">
        <v>364</v>
      </c>
      <c r="D572" s="198" t="s">
        <v>1297</v>
      </c>
      <c r="E572" s="17" t="s">
        <v>282</v>
      </c>
      <c r="F572" s="199">
        <v>1.2709999999999999</v>
      </c>
      <c r="H572" s="33"/>
    </row>
    <row r="573" spans="2:8" s="1" customFormat="1" ht="16.899999999999999" customHeight="1">
      <c r="B573" s="33"/>
      <c r="C573" s="198" t="s">
        <v>445</v>
      </c>
      <c r="D573" s="198" t="s">
        <v>1324</v>
      </c>
      <c r="E573" s="17" t="s">
        <v>282</v>
      </c>
      <c r="F573" s="199">
        <v>1.2709999999999999</v>
      </c>
      <c r="H573" s="33"/>
    </row>
    <row r="574" spans="2:8" s="1" customFormat="1" ht="16.899999999999999" customHeight="1">
      <c r="B574" s="33"/>
      <c r="C574" s="194" t="s">
        <v>375</v>
      </c>
      <c r="D574" s="195" t="s">
        <v>375</v>
      </c>
      <c r="E574" s="196" t="s">
        <v>3</v>
      </c>
      <c r="F574" s="197">
        <v>4.2350000000000003</v>
      </c>
      <c r="H574" s="33"/>
    </row>
    <row r="575" spans="2:8" s="1" customFormat="1" ht="16.899999999999999" customHeight="1">
      <c r="B575" s="33"/>
      <c r="C575" s="198" t="s">
        <v>375</v>
      </c>
      <c r="D575" s="198" t="s">
        <v>1302</v>
      </c>
      <c r="E575" s="17" t="s">
        <v>3</v>
      </c>
      <c r="F575" s="199">
        <v>4.2350000000000003</v>
      </c>
      <c r="H575" s="33"/>
    </row>
    <row r="576" spans="2:8" s="1" customFormat="1" ht="16.899999999999999" customHeight="1">
      <c r="B576" s="33"/>
      <c r="C576" s="200" t="s">
        <v>4676</v>
      </c>
      <c r="H576" s="33"/>
    </row>
    <row r="577" spans="2:8" s="1" customFormat="1" ht="16.899999999999999" customHeight="1">
      <c r="B577" s="33"/>
      <c r="C577" s="198" t="s">
        <v>371</v>
      </c>
      <c r="D577" s="198" t="s">
        <v>1300</v>
      </c>
      <c r="E577" s="17" t="s">
        <v>262</v>
      </c>
      <c r="F577" s="199">
        <v>4.2350000000000003</v>
      </c>
      <c r="H577" s="33"/>
    </row>
    <row r="578" spans="2:8" s="1" customFormat="1" ht="16.899999999999999" customHeight="1">
      <c r="B578" s="33"/>
      <c r="C578" s="198" t="s">
        <v>378</v>
      </c>
      <c r="D578" s="198" t="s">
        <v>1303</v>
      </c>
      <c r="E578" s="17" t="s">
        <v>262</v>
      </c>
      <c r="F578" s="199">
        <v>4.2350000000000003</v>
      </c>
      <c r="H578" s="33"/>
    </row>
    <row r="579" spans="2:8" s="1" customFormat="1" ht="16.899999999999999" customHeight="1">
      <c r="B579" s="33"/>
      <c r="C579" s="194" t="s">
        <v>278</v>
      </c>
      <c r="D579" s="195" t="s">
        <v>278</v>
      </c>
      <c r="E579" s="196" t="s">
        <v>3</v>
      </c>
      <c r="F579" s="197">
        <v>3.375</v>
      </c>
      <c r="H579" s="33"/>
    </row>
    <row r="580" spans="2:8" s="1" customFormat="1" ht="16.899999999999999" customHeight="1">
      <c r="B580" s="33"/>
      <c r="C580" s="198" t="s">
        <v>278</v>
      </c>
      <c r="D580" s="198" t="s">
        <v>1106</v>
      </c>
      <c r="E580" s="17" t="s">
        <v>3</v>
      </c>
      <c r="F580" s="199">
        <v>3.375</v>
      </c>
      <c r="H580" s="33"/>
    </row>
    <row r="581" spans="2:8" s="1" customFormat="1" ht="16.899999999999999" customHeight="1">
      <c r="B581" s="33"/>
      <c r="C581" s="194" t="s">
        <v>392</v>
      </c>
      <c r="D581" s="195" t="s">
        <v>392</v>
      </c>
      <c r="E581" s="196" t="s">
        <v>3</v>
      </c>
      <c r="F581" s="197">
        <v>2.0680000000000001</v>
      </c>
      <c r="H581" s="33"/>
    </row>
    <row r="582" spans="2:8" s="1" customFormat="1" ht="16.899999999999999" customHeight="1">
      <c r="B582" s="33"/>
      <c r="C582" s="198" t="s">
        <v>392</v>
      </c>
      <c r="D582" s="198" t="s">
        <v>1308</v>
      </c>
      <c r="E582" s="17" t="s">
        <v>3</v>
      </c>
      <c r="F582" s="199">
        <v>2.0680000000000001</v>
      </c>
      <c r="H582" s="33"/>
    </row>
    <row r="583" spans="2:8" s="1" customFormat="1" ht="16.899999999999999" customHeight="1">
      <c r="B583" s="33"/>
      <c r="C583" s="200" t="s">
        <v>4676</v>
      </c>
      <c r="H583" s="33"/>
    </row>
    <row r="584" spans="2:8" s="1" customFormat="1" ht="16.899999999999999" customHeight="1">
      <c r="B584" s="33"/>
      <c r="C584" s="198" t="s">
        <v>388</v>
      </c>
      <c r="D584" s="198" t="s">
        <v>1306</v>
      </c>
      <c r="E584" s="17" t="s">
        <v>282</v>
      </c>
      <c r="F584" s="199">
        <v>2.0680000000000001</v>
      </c>
      <c r="H584" s="33"/>
    </row>
    <row r="585" spans="2:8" s="1" customFormat="1" ht="16.899999999999999" customHeight="1">
      <c r="B585" s="33"/>
      <c r="C585" s="198" t="s">
        <v>384</v>
      </c>
      <c r="D585" s="198" t="s">
        <v>851</v>
      </c>
      <c r="E585" s="17" t="s">
        <v>282</v>
      </c>
      <c r="F585" s="199">
        <v>2.0680000000000001</v>
      </c>
      <c r="H585" s="33"/>
    </row>
    <row r="586" spans="2:8" s="1" customFormat="1" ht="16.899999999999999" customHeight="1">
      <c r="B586" s="33"/>
      <c r="C586" s="194" t="s">
        <v>399</v>
      </c>
      <c r="D586" s="195" t="s">
        <v>399</v>
      </c>
      <c r="E586" s="196" t="s">
        <v>3</v>
      </c>
      <c r="F586" s="197">
        <v>1.034</v>
      </c>
      <c r="H586" s="33"/>
    </row>
    <row r="587" spans="2:8" s="1" customFormat="1" ht="16.899999999999999" customHeight="1">
      <c r="B587" s="33"/>
      <c r="C587" s="198" t="s">
        <v>399</v>
      </c>
      <c r="D587" s="198" t="s">
        <v>1311</v>
      </c>
      <c r="E587" s="17" t="s">
        <v>3</v>
      </c>
      <c r="F587" s="199">
        <v>1.034</v>
      </c>
      <c r="H587" s="33"/>
    </row>
    <row r="588" spans="2:8" s="1" customFormat="1" ht="16.899999999999999" customHeight="1">
      <c r="B588" s="33"/>
      <c r="C588" s="200" t="s">
        <v>4676</v>
      </c>
      <c r="H588" s="33"/>
    </row>
    <row r="589" spans="2:8" s="1" customFormat="1" ht="16.899999999999999" customHeight="1">
      <c r="B589" s="33"/>
      <c r="C589" s="198" t="s">
        <v>395</v>
      </c>
      <c r="D589" s="198" t="s">
        <v>853</v>
      </c>
      <c r="E589" s="17" t="s">
        <v>282</v>
      </c>
      <c r="F589" s="199">
        <v>1.034</v>
      </c>
      <c r="H589" s="33"/>
    </row>
    <row r="590" spans="2:8" s="1" customFormat="1" ht="16.899999999999999" customHeight="1">
      <c r="B590" s="33"/>
      <c r="C590" s="198" t="s">
        <v>402</v>
      </c>
      <c r="D590" s="198" t="s">
        <v>856</v>
      </c>
      <c r="E590" s="17" t="s">
        <v>282</v>
      </c>
      <c r="F590" s="199">
        <v>1.034</v>
      </c>
      <c r="H590" s="33"/>
    </row>
    <row r="591" spans="2:8" s="1" customFormat="1" ht="16.899999999999999" customHeight="1">
      <c r="B591" s="33"/>
      <c r="C591" s="194" t="s">
        <v>411</v>
      </c>
      <c r="D591" s="195" t="s">
        <v>411</v>
      </c>
      <c r="E591" s="196" t="s">
        <v>3</v>
      </c>
      <c r="F591" s="197">
        <v>1.42</v>
      </c>
      <c r="H591" s="33"/>
    </row>
    <row r="592" spans="2:8" s="1" customFormat="1" ht="16.899999999999999" customHeight="1">
      <c r="B592" s="33"/>
      <c r="C592" s="198" t="s">
        <v>411</v>
      </c>
      <c r="D592" s="198" t="s">
        <v>1315</v>
      </c>
      <c r="E592" s="17" t="s">
        <v>3</v>
      </c>
      <c r="F592" s="199">
        <v>1.42</v>
      </c>
      <c r="H592" s="33"/>
    </row>
    <row r="593" spans="2:8" s="1" customFormat="1" ht="16.899999999999999" customHeight="1">
      <c r="B593" s="33"/>
      <c r="C593" s="200" t="s">
        <v>4676</v>
      </c>
      <c r="H593" s="33"/>
    </row>
    <row r="594" spans="2:8" s="1" customFormat="1" ht="16.899999999999999" customHeight="1">
      <c r="B594" s="33"/>
      <c r="C594" s="198" t="s">
        <v>407</v>
      </c>
      <c r="D594" s="198" t="s">
        <v>1313</v>
      </c>
      <c r="E594" s="17" t="s">
        <v>262</v>
      </c>
      <c r="F594" s="199">
        <v>1.42</v>
      </c>
      <c r="H594" s="33"/>
    </row>
    <row r="595" spans="2:8" s="1" customFormat="1" ht="16.899999999999999" customHeight="1">
      <c r="B595" s="33"/>
      <c r="C595" s="198" t="s">
        <v>414</v>
      </c>
      <c r="D595" s="198" t="s">
        <v>1316</v>
      </c>
      <c r="E595" s="17" t="s">
        <v>262</v>
      </c>
      <c r="F595" s="199">
        <v>1.42</v>
      </c>
      <c r="H595" s="33"/>
    </row>
    <row r="596" spans="2:8" s="1" customFormat="1" ht="16.899999999999999" customHeight="1">
      <c r="B596" s="33"/>
      <c r="C596" s="194" t="s">
        <v>428</v>
      </c>
      <c r="D596" s="195" t="s">
        <v>428</v>
      </c>
      <c r="E596" s="196" t="s">
        <v>3</v>
      </c>
      <c r="F596" s="197">
        <v>5.6000000000000001E-2</v>
      </c>
      <c r="H596" s="33"/>
    </row>
    <row r="597" spans="2:8" s="1" customFormat="1" ht="16.899999999999999" customHeight="1">
      <c r="B597" s="33"/>
      <c r="C597" s="198" t="s">
        <v>428</v>
      </c>
      <c r="D597" s="198" t="s">
        <v>1320</v>
      </c>
      <c r="E597" s="17" t="s">
        <v>3</v>
      </c>
      <c r="F597" s="199">
        <v>5.6000000000000001E-2</v>
      </c>
      <c r="H597" s="33"/>
    </row>
    <row r="598" spans="2:8" s="1" customFormat="1" ht="16.899999999999999" customHeight="1">
      <c r="B598" s="33"/>
      <c r="C598" s="200" t="s">
        <v>4676</v>
      </c>
      <c r="H598" s="33"/>
    </row>
    <row r="599" spans="2:8" s="1" customFormat="1" ht="16.899999999999999" customHeight="1">
      <c r="B599" s="33"/>
      <c r="C599" s="198" t="s">
        <v>424</v>
      </c>
      <c r="D599" s="198" t="s">
        <v>860</v>
      </c>
      <c r="E599" s="17" t="s">
        <v>330</v>
      </c>
      <c r="F599" s="199">
        <v>5.6000000000000001E-2</v>
      </c>
      <c r="H599" s="33"/>
    </row>
    <row r="600" spans="2:8" s="1" customFormat="1" ht="16.899999999999999" customHeight="1">
      <c r="B600" s="33"/>
      <c r="C600" s="198" t="s">
        <v>419</v>
      </c>
      <c r="D600" s="198" t="s">
        <v>858</v>
      </c>
      <c r="E600" s="17" t="s">
        <v>330</v>
      </c>
      <c r="F600" s="199">
        <v>5.6000000000000001E-2</v>
      </c>
      <c r="H600" s="33"/>
    </row>
    <row r="601" spans="2:8" s="1" customFormat="1" ht="16.899999999999999" customHeight="1">
      <c r="B601" s="33"/>
      <c r="C601" s="194" t="s">
        <v>441</v>
      </c>
      <c r="D601" s="195" t="s">
        <v>441</v>
      </c>
      <c r="E601" s="196" t="s">
        <v>3</v>
      </c>
      <c r="F601" s="197">
        <v>4</v>
      </c>
      <c r="H601" s="33"/>
    </row>
    <row r="602" spans="2:8" s="1" customFormat="1" ht="16.899999999999999" customHeight="1">
      <c r="B602" s="33"/>
      <c r="C602" s="198" t="s">
        <v>441</v>
      </c>
      <c r="D602" s="198" t="s">
        <v>1149</v>
      </c>
      <c r="E602" s="17" t="s">
        <v>3</v>
      </c>
      <c r="F602" s="199">
        <v>4</v>
      </c>
      <c r="H602" s="33"/>
    </row>
    <row r="603" spans="2:8" s="1" customFormat="1" ht="16.899999999999999" customHeight="1">
      <c r="B603" s="33"/>
      <c r="C603" s="194" t="s">
        <v>557</v>
      </c>
      <c r="D603" s="195" t="s">
        <v>557</v>
      </c>
      <c r="E603" s="196" t="s">
        <v>3</v>
      </c>
      <c r="F603" s="197">
        <v>111.8</v>
      </c>
      <c r="H603" s="33"/>
    </row>
    <row r="604" spans="2:8" s="1" customFormat="1" ht="16.899999999999999" customHeight="1">
      <c r="B604" s="33"/>
      <c r="C604" s="198" t="s">
        <v>557</v>
      </c>
      <c r="D604" s="198" t="s">
        <v>4748</v>
      </c>
      <c r="E604" s="17" t="s">
        <v>3</v>
      </c>
      <c r="F604" s="199">
        <v>111.8</v>
      </c>
      <c r="H604" s="33"/>
    </row>
    <row r="605" spans="2:8" s="1" customFormat="1" ht="16.899999999999999" customHeight="1">
      <c r="B605" s="33"/>
      <c r="C605" s="194" t="s">
        <v>449</v>
      </c>
      <c r="D605" s="195" t="s">
        <v>449</v>
      </c>
      <c r="E605" s="196" t="s">
        <v>3</v>
      </c>
      <c r="F605" s="197">
        <v>1.2709999999999999</v>
      </c>
      <c r="H605" s="33"/>
    </row>
    <row r="606" spans="2:8" s="1" customFormat="1" ht="16.899999999999999" customHeight="1">
      <c r="B606" s="33"/>
      <c r="C606" s="198" t="s">
        <v>449</v>
      </c>
      <c r="D606" s="198" t="s">
        <v>1326</v>
      </c>
      <c r="E606" s="17" t="s">
        <v>3</v>
      </c>
      <c r="F606" s="199">
        <v>1.2709999999999999</v>
      </c>
      <c r="H606" s="33"/>
    </row>
    <row r="607" spans="2:8" s="1" customFormat="1" ht="16.899999999999999" customHeight="1">
      <c r="B607" s="33"/>
      <c r="C607" s="194" t="s">
        <v>457</v>
      </c>
      <c r="D607" s="195" t="s">
        <v>457</v>
      </c>
      <c r="E607" s="196" t="s">
        <v>3</v>
      </c>
      <c r="F607" s="197">
        <v>3.05</v>
      </c>
      <c r="H607" s="33"/>
    </row>
    <row r="608" spans="2:8" s="1" customFormat="1" ht="16.899999999999999" customHeight="1">
      <c r="B608" s="33"/>
      <c r="C608" s="198" t="s">
        <v>457</v>
      </c>
      <c r="D608" s="198" t="s">
        <v>1328</v>
      </c>
      <c r="E608" s="17" t="s">
        <v>3</v>
      </c>
      <c r="F608" s="199">
        <v>3.05</v>
      </c>
      <c r="H608" s="33"/>
    </row>
    <row r="609" spans="2:8" s="1" customFormat="1" ht="16.899999999999999" customHeight="1">
      <c r="B609" s="33"/>
      <c r="C609" s="200" t="s">
        <v>4676</v>
      </c>
      <c r="H609" s="33"/>
    </row>
    <row r="610" spans="2:8" s="1" customFormat="1" ht="16.899999999999999" customHeight="1">
      <c r="B610" s="33"/>
      <c r="C610" s="198" t="s">
        <v>454</v>
      </c>
      <c r="D610" s="198" t="s">
        <v>455</v>
      </c>
      <c r="E610" s="17" t="s">
        <v>330</v>
      </c>
      <c r="F610" s="199">
        <v>3.05</v>
      </c>
      <c r="H610" s="33"/>
    </row>
    <row r="611" spans="2:8" s="1" customFormat="1" ht="16.899999999999999" customHeight="1">
      <c r="B611" s="33"/>
      <c r="C611" s="198" t="s">
        <v>543</v>
      </c>
      <c r="D611" s="198" t="s">
        <v>544</v>
      </c>
      <c r="E611" s="17" t="s">
        <v>330</v>
      </c>
      <c r="F611" s="199">
        <v>7.9459999999999997</v>
      </c>
      <c r="H611" s="33"/>
    </row>
    <row r="612" spans="2:8" s="1" customFormat="1" ht="16.899999999999999" customHeight="1">
      <c r="B612" s="33"/>
      <c r="C612" s="194" t="s">
        <v>463</v>
      </c>
      <c r="D612" s="195" t="s">
        <v>463</v>
      </c>
      <c r="E612" s="196" t="s">
        <v>3</v>
      </c>
      <c r="F612" s="197">
        <v>4.8959999999999999</v>
      </c>
      <c r="H612" s="33"/>
    </row>
    <row r="613" spans="2:8" s="1" customFormat="1" ht="16.899999999999999" customHeight="1">
      <c r="B613" s="33"/>
      <c r="C613" s="198" t="s">
        <v>463</v>
      </c>
      <c r="D613" s="198" t="s">
        <v>1155</v>
      </c>
      <c r="E613" s="17" t="s">
        <v>3</v>
      </c>
      <c r="F613" s="199">
        <v>4.8959999999999999</v>
      </c>
      <c r="H613" s="33"/>
    </row>
    <row r="614" spans="2:8" s="1" customFormat="1" ht="16.899999999999999" customHeight="1">
      <c r="B614" s="33"/>
      <c r="C614" s="200" t="s">
        <v>4676</v>
      </c>
      <c r="H614" s="33"/>
    </row>
    <row r="615" spans="2:8" s="1" customFormat="1" ht="16.899999999999999" customHeight="1">
      <c r="B615" s="33"/>
      <c r="C615" s="198" t="s">
        <v>460</v>
      </c>
      <c r="D615" s="198" t="s">
        <v>461</v>
      </c>
      <c r="E615" s="17" t="s">
        <v>330</v>
      </c>
      <c r="F615" s="199">
        <v>4.8959999999999999</v>
      </c>
      <c r="H615" s="33"/>
    </row>
    <row r="616" spans="2:8" s="1" customFormat="1" ht="16.899999999999999" customHeight="1">
      <c r="B616" s="33"/>
      <c r="C616" s="198" t="s">
        <v>543</v>
      </c>
      <c r="D616" s="198" t="s">
        <v>544</v>
      </c>
      <c r="E616" s="17" t="s">
        <v>330</v>
      </c>
      <c r="F616" s="199">
        <v>7.9459999999999997</v>
      </c>
      <c r="H616" s="33"/>
    </row>
    <row r="617" spans="2:8" s="1" customFormat="1" ht="16.899999999999999" customHeight="1">
      <c r="B617" s="33"/>
      <c r="C617" s="194" t="s">
        <v>210</v>
      </c>
      <c r="D617" s="195" t="s">
        <v>210</v>
      </c>
      <c r="E617" s="196" t="s">
        <v>3</v>
      </c>
      <c r="F617" s="197">
        <v>342.5</v>
      </c>
      <c r="H617" s="33"/>
    </row>
    <row r="618" spans="2:8" s="1" customFormat="1" ht="16.899999999999999" customHeight="1">
      <c r="B618" s="33"/>
      <c r="C618" s="198" t="s">
        <v>210</v>
      </c>
      <c r="D618" s="198" t="s">
        <v>1232</v>
      </c>
      <c r="E618" s="17" t="s">
        <v>3</v>
      </c>
      <c r="F618" s="199">
        <v>342.5</v>
      </c>
      <c r="H618" s="33"/>
    </row>
    <row r="619" spans="2:8" s="1" customFormat="1" ht="16.899999999999999" customHeight="1">
      <c r="B619" s="33"/>
      <c r="C619" s="200" t="s">
        <v>4676</v>
      </c>
      <c r="H619" s="33"/>
    </row>
    <row r="620" spans="2:8" s="1" customFormat="1" ht="16.899999999999999" customHeight="1">
      <c r="B620" s="33"/>
      <c r="C620" s="198" t="s">
        <v>477</v>
      </c>
      <c r="D620" s="198" t="s">
        <v>1332</v>
      </c>
      <c r="E620" s="17" t="s">
        <v>318</v>
      </c>
      <c r="F620" s="199">
        <v>394.34500000000003</v>
      </c>
      <c r="H620" s="33"/>
    </row>
    <row r="621" spans="2:8" s="1" customFormat="1" ht="16.899999999999999" customHeight="1">
      <c r="B621" s="33"/>
      <c r="C621" s="194" t="s">
        <v>489</v>
      </c>
      <c r="D621" s="195" t="s">
        <v>489</v>
      </c>
      <c r="E621" s="196" t="s">
        <v>3</v>
      </c>
      <c r="F621" s="197">
        <v>10.5</v>
      </c>
      <c r="H621" s="33"/>
    </row>
    <row r="622" spans="2:8" s="1" customFormat="1" ht="16.899999999999999" customHeight="1">
      <c r="B622" s="33"/>
      <c r="C622" s="198" t="s">
        <v>489</v>
      </c>
      <c r="D622" s="198" t="s">
        <v>1235</v>
      </c>
      <c r="E622" s="17" t="s">
        <v>3</v>
      </c>
      <c r="F622" s="199">
        <v>10.5</v>
      </c>
      <c r="H622" s="33"/>
    </row>
    <row r="623" spans="2:8" s="1" customFormat="1" ht="16.899999999999999" customHeight="1">
      <c r="B623" s="33"/>
      <c r="C623" s="194" t="s">
        <v>495</v>
      </c>
      <c r="D623" s="195" t="s">
        <v>495</v>
      </c>
      <c r="E623" s="196" t="s">
        <v>3</v>
      </c>
      <c r="F623" s="197">
        <v>10.8</v>
      </c>
      <c r="H623" s="33"/>
    </row>
    <row r="624" spans="2:8" s="1" customFormat="1" ht="16.899999999999999" customHeight="1">
      <c r="B624" s="33"/>
      <c r="C624" s="198" t="s">
        <v>495</v>
      </c>
      <c r="D624" s="198" t="s">
        <v>1337</v>
      </c>
      <c r="E624" s="17" t="s">
        <v>3</v>
      </c>
      <c r="F624" s="199">
        <v>10.8</v>
      </c>
      <c r="H624" s="33"/>
    </row>
    <row r="625" spans="2:8" s="1" customFormat="1" ht="16.899999999999999" customHeight="1">
      <c r="B625" s="33"/>
      <c r="C625" s="194" t="s">
        <v>515</v>
      </c>
      <c r="D625" s="195" t="s">
        <v>515</v>
      </c>
      <c r="E625" s="196" t="s">
        <v>3</v>
      </c>
      <c r="F625" s="197">
        <v>18.260000000000002</v>
      </c>
      <c r="H625" s="33"/>
    </row>
    <row r="626" spans="2:8" s="1" customFormat="1" ht="16.899999999999999" customHeight="1">
      <c r="B626" s="33"/>
      <c r="C626" s="198" t="s">
        <v>515</v>
      </c>
      <c r="D626" s="198" t="s">
        <v>1241</v>
      </c>
      <c r="E626" s="17" t="s">
        <v>3</v>
      </c>
      <c r="F626" s="199">
        <v>18.260000000000002</v>
      </c>
      <c r="H626" s="33"/>
    </row>
    <row r="627" spans="2:8" s="1" customFormat="1" ht="16.899999999999999" customHeight="1">
      <c r="B627" s="33"/>
      <c r="C627" s="194" t="s">
        <v>290</v>
      </c>
      <c r="D627" s="195" t="s">
        <v>290</v>
      </c>
      <c r="E627" s="196" t="s">
        <v>3</v>
      </c>
      <c r="F627" s="197">
        <v>9</v>
      </c>
      <c r="H627" s="33"/>
    </row>
    <row r="628" spans="2:8" s="1" customFormat="1" ht="16.899999999999999" customHeight="1">
      <c r="B628" s="33"/>
      <c r="C628" s="198" t="s">
        <v>290</v>
      </c>
      <c r="D628" s="198" t="s">
        <v>1109</v>
      </c>
      <c r="E628" s="17" t="s">
        <v>3</v>
      </c>
      <c r="F628" s="199">
        <v>9</v>
      </c>
      <c r="H628" s="33"/>
    </row>
    <row r="629" spans="2:8" s="1" customFormat="1" ht="16.899999999999999" customHeight="1">
      <c r="B629" s="33"/>
      <c r="C629" s="194" t="s">
        <v>526</v>
      </c>
      <c r="D629" s="195" t="s">
        <v>526</v>
      </c>
      <c r="E629" s="196" t="s">
        <v>3</v>
      </c>
      <c r="F629" s="197">
        <v>2</v>
      </c>
      <c r="H629" s="33"/>
    </row>
    <row r="630" spans="2:8" s="1" customFormat="1" ht="16.899999999999999" customHeight="1">
      <c r="B630" s="33"/>
      <c r="C630" s="198" t="s">
        <v>526</v>
      </c>
      <c r="D630" s="198" t="s">
        <v>83</v>
      </c>
      <c r="E630" s="17" t="s">
        <v>3</v>
      </c>
      <c r="F630" s="199">
        <v>2</v>
      </c>
      <c r="H630" s="33"/>
    </row>
    <row r="631" spans="2:8" s="1" customFormat="1" ht="16.899999999999999" customHeight="1">
      <c r="B631" s="33"/>
      <c r="C631" s="194" t="s">
        <v>540</v>
      </c>
      <c r="D631" s="195" t="s">
        <v>540</v>
      </c>
      <c r="E631" s="196" t="s">
        <v>3</v>
      </c>
      <c r="F631" s="197">
        <v>203.26400000000001</v>
      </c>
      <c r="H631" s="33"/>
    </row>
    <row r="632" spans="2:8" s="1" customFormat="1" ht="16.899999999999999" customHeight="1">
      <c r="B632" s="33"/>
      <c r="C632" s="198" t="s">
        <v>540</v>
      </c>
      <c r="D632" s="198" t="s">
        <v>1246</v>
      </c>
      <c r="E632" s="17" t="s">
        <v>3</v>
      </c>
      <c r="F632" s="199">
        <v>203.26400000000001</v>
      </c>
      <c r="H632" s="33"/>
    </row>
    <row r="633" spans="2:8" s="1" customFormat="1" ht="16.899999999999999" customHeight="1">
      <c r="B633" s="33"/>
      <c r="C633" s="194" t="s">
        <v>547</v>
      </c>
      <c r="D633" s="195" t="s">
        <v>547</v>
      </c>
      <c r="E633" s="196" t="s">
        <v>3</v>
      </c>
      <c r="F633" s="197">
        <v>7.9459999999999997</v>
      </c>
      <c r="H633" s="33"/>
    </row>
    <row r="634" spans="2:8" s="1" customFormat="1" ht="16.899999999999999" customHeight="1">
      <c r="B634" s="33"/>
      <c r="C634" s="198" t="s">
        <v>547</v>
      </c>
      <c r="D634" s="198" t="s">
        <v>1248</v>
      </c>
      <c r="E634" s="17" t="s">
        <v>3</v>
      </c>
      <c r="F634" s="199">
        <v>7.9459999999999997</v>
      </c>
      <c r="H634" s="33"/>
    </row>
    <row r="635" spans="2:8" s="1" customFormat="1" ht="16.899999999999999" customHeight="1">
      <c r="B635" s="33"/>
      <c r="C635" s="194" t="s">
        <v>213</v>
      </c>
      <c r="D635" s="195" t="s">
        <v>213</v>
      </c>
      <c r="E635" s="196" t="s">
        <v>3</v>
      </c>
      <c r="F635" s="197">
        <v>13.545999999999999</v>
      </c>
      <c r="H635" s="33"/>
    </row>
    <row r="636" spans="2:8" s="1" customFormat="1" ht="16.899999999999999" customHeight="1">
      <c r="B636" s="33"/>
      <c r="C636" s="198" t="s">
        <v>213</v>
      </c>
      <c r="D636" s="198" t="s">
        <v>1272</v>
      </c>
      <c r="E636" s="17" t="s">
        <v>3</v>
      </c>
      <c r="F636" s="199">
        <v>13.545999999999999</v>
      </c>
      <c r="H636" s="33"/>
    </row>
    <row r="637" spans="2:8" s="1" customFormat="1" ht="16.899999999999999" customHeight="1">
      <c r="B637" s="33"/>
      <c r="C637" s="194" t="s">
        <v>308</v>
      </c>
      <c r="D637" s="195" t="s">
        <v>308</v>
      </c>
      <c r="E637" s="196" t="s">
        <v>3</v>
      </c>
      <c r="F637" s="197">
        <v>76.066000000000003</v>
      </c>
      <c r="H637" s="33"/>
    </row>
    <row r="638" spans="2:8" s="1" customFormat="1" ht="16.899999999999999" customHeight="1">
      <c r="B638" s="33"/>
      <c r="C638" s="198" t="s">
        <v>308</v>
      </c>
      <c r="D638" s="198" t="s">
        <v>1275</v>
      </c>
      <c r="E638" s="17" t="s">
        <v>3</v>
      </c>
      <c r="F638" s="199">
        <v>76.066000000000003</v>
      </c>
      <c r="H638" s="33"/>
    </row>
    <row r="639" spans="2:8" s="1" customFormat="1" ht="16.899999999999999" customHeight="1">
      <c r="B639" s="33"/>
      <c r="C639" s="194" t="s">
        <v>1486</v>
      </c>
      <c r="D639" s="195" t="s">
        <v>1486</v>
      </c>
      <c r="E639" s="196" t="s">
        <v>3</v>
      </c>
      <c r="F639" s="197">
        <v>1286.3</v>
      </c>
      <c r="H639" s="33"/>
    </row>
    <row r="640" spans="2:8" s="1" customFormat="1" ht="16.899999999999999" customHeight="1">
      <c r="B640" s="33"/>
      <c r="C640" s="198" t="s">
        <v>1486</v>
      </c>
      <c r="D640" s="198" t="s">
        <v>4747</v>
      </c>
      <c r="E640" s="17" t="s">
        <v>3</v>
      </c>
      <c r="F640" s="199">
        <v>1286.3</v>
      </c>
      <c r="H640" s="33"/>
    </row>
    <row r="641" spans="2:8" s="1" customFormat="1" ht="16.899999999999999" customHeight="1">
      <c r="B641" s="33"/>
      <c r="C641" s="194" t="s">
        <v>4678</v>
      </c>
      <c r="D641" s="195" t="s">
        <v>4678</v>
      </c>
      <c r="E641" s="196" t="s">
        <v>3</v>
      </c>
      <c r="F641" s="197">
        <v>425.9</v>
      </c>
      <c r="H641" s="33"/>
    </row>
    <row r="642" spans="2:8" s="1" customFormat="1" ht="16.899999999999999" customHeight="1">
      <c r="B642" s="33"/>
      <c r="C642" s="198" t="s">
        <v>4678</v>
      </c>
      <c r="D642" s="198" t="s">
        <v>4749</v>
      </c>
      <c r="E642" s="17" t="s">
        <v>3</v>
      </c>
      <c r="F642" s="199">
        <v>425.9</v>
      </c>
      <c r="H642" s="33"/>
    </row>
    <row r="643" spans="2:8" s="1" customFormat="1" ht="16.899999999999999" customHeight="1">
      <c r="B643" s="33"/>
      <c r="C643" s="194" t="s">
        <v>4684</v>
      </c>
      <c r="D643" s="195" t="s">
        <v>4684</v>
      </c>
      <c r="E643" s="196" t="s">
        <v>3</v>
      </c>
      <c r="F643" s="197">
        <v>0.625</v>
      </c>
      <c r="H643" s="33"/>
    </row>
    <row r="644" spans="2:8" s="1" customFormat="1" ht="16.899999999999999" customHeight="1">
      <c r="B644" s="33"/>
      <c r="C644" s="198" t="s">
        <v>4684</v>
      </c>
      <c r="D644" s="198" t="s">
        <v>4722</v>
      </c>
      <c r="E644" s="17" t="s">
        <v>3</v>
      </c>
      <c r="F644" s="199">
        <v>0.625</v>
      </c>
      <c r="H644" s="33"/>
    </row>
    <row r="645" spans="2:8" s="1" customFormat="1" ht="16.899999999999999" customHeight="1">
      <c r="B645" s="33"/>
      <c r="C645" s="194" t="s">
        <v>215</v>
      </c>
      <c r="D645" s="195" t="s">
        <v>215</v>
      </c>
      <c r="E645" s="196" t="s">
        <v>3</v>
      </c>
      <c r="F645" s="197">
        <v>51.844999999999999</v>
      </c>
      <c r="H645" s="33"/>
    </row>
    <row r="646" spans="2:8" s="1" customFormat="1" ht="16.899999999999999" customHeight="1">
      <c r="B646" s="33"/>
      <c r="C646" s="198" t="s">
        <v>215</v>
      </c>
      <c r="D646" s="198" t="s">
        <v>1334</v>
      </c>
      <c r="E646" s="17" t="s">
        <v>3</v>
      </c>
      <c r="F646" s="199">
        <v>51.844999999999999</v>
      </c>
      <c r="H646" s="33"/>
    </row>
    <row r="647" spans="2:8" s="1" customFormat="1" ht="16.899999999999999" customHeight="1">
      <c r="B647" s="33"/>
      <c r="C647" s="200" t="s">
        <v>4676</v>
      </c>
      <c r="H647" s="33"/>
    </row>
    <row r="648" spans="2:8" s="1" customFormat="1" ht="16.899999999999999" customHeight="1">
      <c r="B648" s="33"/>
      <c r="C648" s="198" t="s">
        <v>477</v>
      </c>
      <c r="D648" s="198" t="s">
        <v>1332</v>
      </c>
      <c r="E648" s="17" t="s">
        <v>318</v>
      </c>
      <c r="F648" s="199">
        <v>394.34500000000003</v>
      </c>
      <c r="H648" s="33"/>
    </row>
    <row r="649" spans="2:8" s="1" customFormat="1" ht="16.899999999999999" customHeight="1">
      <c r="B649" s="33"/>
      <c r="C649" s="194" t="s">
        <v>1488</v>
      </c>
      <c r="D649" s="195" t="s">
        <v>1488</v>
      </c>
      <c r="E649" s="196" t="s">
        <v>3</v>
      </c>
      <c r="F649" s="197">
        <v>5110.8</v>
      </c>
      <c r="H649" s="33"/>
    </row>
    <row r="650" spans="2:8" s="1" customFormat="1" ht="16.899999999999999" customHeight="1">
      <c r="B650" s="33"/>
      <c r="C650" s="198" t="s">
        <v>1488</v>
      </c>
      <c r="D650" s="198" t="s">
        <v>4750</v>
      </c>
      <c r="E650" s="17" t="s">
        <v>3</v>
      </c>
      <c r="F650" s="199">
        <v>5110.8</v>
      </c>
      <c r="H650" s="33"/>
    </row>
    <row r="651" spans="2:8" s="1" customFormat="1" ht="16.899999999999999" customHeight="1">
      <c r="B651" s="33"/>
      <c r="C651" s="194" t="s">
        <v>4687</v>
      </c>
      <c r="D651" s="195" t="s">
        <v>4687</v>
      </c>
      <c r="E651" s="196" t="s">
        <v>3</v>
      </c>
      <c r="F651" s="197">
        <v>0</v>
      </c>
      <c r="H651" s="33"/>
    </row>
    <row r="652" spans="2:8" s="1" customFormat="1" ht="16.899999999999999" customHeight="1">
      <c r="B652" s="33"/>
      <c r="C652" s="198" t="s">
        <v>4687</v>
      </c>
      <c r="D652" s="198" t="s">
        <v>4688</v>
      </c>
      <c r="E652" s="17" t="s">
        <v>3</v>
      </c>
      <c r="F652" s="199">
        <v>0</v>
      </c>
      <c r="H652" s="33"/>
    </row>
    <row r="653" spans="2:8" s="1" customFormat="1" ht="16.899999999999999" customHeight="1">
      <c r="B653" s="33"/>
      <c r="C653" s="194" t="s">
        <v>4692</v>
      </c>
      <c r="D653" s="195" t="s">
        <v>4692</v>
      </c>
      <c r="E653" s="196" t="s">
        <v>3</v>
      </c>
      <c r="F653" s="197">
        <v>0</v>
      </c>
      <c r="H653" s="33"/>
    </row>
    <row r="654" spans="2:8" s="1" customFormat="1" ht="16.899999999999999" customHeight="1">
      <c r="B654" s="33"/>
      <c r="C654" s="198" t="s">
        <v>4692</v>
      </c>
      <c r="D654" s="198" t="s">
        <v>4737</v>
      </c>
      <c r="E654" s="17" t="s">
        <v>3</v>
      </c>
      <c r="F654" s="199">
        <v>0</v>
      </c>
      <c r="H654" s="33"/>
    </row>
    <row r="655" spans="2:8" s="1" customFormat="1" ht="16.899999999999999" customHeight="1">
      <c r="B655" s="33"/>
      <c r="C655" s="194" t="s">
        <v>483</v>
      </c>
      <c r="D655" s="195" t="s">
        <v>483</v>
      </c>
      <c r="E655" s="196" t="s">
        <v>3</v>
      </c>
      <c r="F655" s="197">
        <v>394.34500000000003</v>
      </c>
      <c r="H655" s="33"/>
    </row>
    <row r="656" spans="2:8" s="1" customFormat="1" ht="16.899999999999999" customHeight="1">
      <c r="B656" s="33"/>
      <c r="C656" s="198" t="s">
        <v>483</v>
      </c>
      <c r="D656" s="198" t="s">
        <v>484</v>
      </c>
      <c r="E656" s="17" t="s">
        <v>3</v>
      </c>
      <c r="F656" s="199">
        <v>394.34500000000003</v>
      </c>
      <c r="H656" s="33"/>
    </row>
    <row r="657" spans="2:8" s="1" customFormat="1" ht="16.899999999999999" customHeight="1">
      <c r="B657" s="33"/>
      <c r="C657" s="200" t="s">
        <v>4676</v>
      </c>
      <c r="H657" s="33"/>
    </row>
    <row r="658" spans="2:8" s="1" customFormat="1" ht="16.899999999999999" customHeight="1">
      <c r="B658" s="33"/>
      <c r="C658" s="198" t="s">
        <v>477</v>
      </c>
      <c r="D658" s="198" t="s">
        <v>1332</v>
      </c>
      <c r="E658" s="17" t="s">
        <v>318</v>
      </c>
      <c r="F658" s="199">
        <v>394.34500000000003</v>
      </c>
      <c r="H658" s="33"/>
    </row>
    <row r="659" spans="2:8" s="1" customFormat="1" ht="16.899999999999999" customHeight="1">
      <c r="B659" s="33"/>
      <c r="C659" s="198" t="s">
        <v>498</v>
      </c>
      <c r="D659" s="198" t="s">
        <v>1338</v>
      </c>
      <c r="E659" s="17" t="s">
        <v>318</v>
      </c>
      <c r="F659" s="199">
        <v>394.34500000000003</v>
      </c>
      <c r="H659" s="33"/>
    </row>
    <row r="660" spans="2:8" s="1" customFormat="1" ht="16.899999999999999" customHeight="1">
      <c r="B660" s="33"/>
      <c r="C660" s="194" t="s">
        <v>1490</v>
      </c>
      <c r="D660" s="195" t="s">
        <v>1490</v>
      </c>
      <c r="E660" s="196" t="s">
        <v>3</v>
      </c>
      <c r="F660" s="197">
        <v>184.62</v>
      </c>
      <c r="H660" s="33"/>
    </row>
    <row r="661" spans="2:8" s="1" customFormat="1" ht="16.899999999999999" customHeight="1">
      <c r="B661" s="33"/>
      <c r="C661" s="198" t="s">
        <v>1490</v>
      </c>
      <c r="D661" s="198" t="s">
        <v>4751</v>
      </c>
      <c r="E661" s="17" t="s">
        <v>3</v>
      </c>
      <c r="F661" s="199">
        <v>184.62</v>
      </c>
      <c r="H661" s="33"/>
    </row>
    <row r="662" spans="2:8" s="1" customFormat="1" ht="16.899999999999999" customHeight="1">
      <c r="B662" s="33"/>
      <c r="C662" s="194" t="s">
        <v>1492</v>
      </c>
      <c r="D662" s="195" t="s">
        <v>1492</v>
      </c>
      <c r="E662" s="196" t="s">
        <v>3</v>
      </c>
      <c r="F662" s="197">
        <v>0</v>
      </c>
      <c r="H662" s="33"/>
    </row>
    <row r="663" spans="2:8" s="1" customFormat="1" ht="16.899999999999999" customHeight="1">
      <c r="B663" s="33"/>
      <c r="C663" s="198" t="s">
        <v>1492</v>
      </c>
      <c r="D663" s="198" t="s">
        <v>4739</v>
      </c>
      <c r="E663" s="17" t="s">
        <v>3</v>
      </c>
      <c r="F663" s="199">
        <v>0</v>
      </c>
      <c r="H663" s="33"/>
    </row>
    <row r="664" spans="2:8" s="1" customFormat="1" ht="26.45" customHeight="1">
      <c r="B664" s="33"/>
      <c r="C664" s="193" t="s">
        <v>4752</v>
      </c>
      <c r="D664" s="193" t="s">
        <v>119</v>
      </c>
      <c r="H664" s="33"/>
    </row>
    <row r="665" spans="2:8" s="1" customFormat="1" ht="16.899999999999999" customHeight="1">
      <c r="B665" s="33"/>
      <c r="C665" s="194" t="s">
        <v>270</v>
      </c>
      <c r="D665" s="195" t="s">
        <v>270</v>
      </c>
      <c r="E665" s="196" t="s">
        <v>3</v>
      </c>
      <c r="F665" s="197">
        <v>19.05</v>
      </c>
      <c r="H665" s="33"/>
    </row>
    <row r="666" spans="2:8" s="1" customFormat="1" ht="16.899999999999999" customHeight="1">
      <c r="B666" s="33"/>
      <c r="C666" s="198" t="s">
        <v>270</v>
      </c>
      <c r="D666" s="198" t="s">
        <v>1363</v>
      </c>
      <c r="E666" s="17" t="s">
        <v>3</v>
      </c>
      <c r="F666" s="199">
        <v>19.05</v>
      </c>
      <c r="H666" s="33"/>
    </row>
    <row r="667" spans="2:8" s="1" customFormat="1" ht="16.899999999999999" customHeight="1">
      <c r="B667" s="33"/>
      <c r="C667" s="194" t="s">
        <v>643</v>
      </c>
      <c r="D667" s="195" t="s">
        <v>643</v>
      </c>
      <c r="E667" s="196" t="s">
        <v>3</v>
      </c>
      <c r="F667" s="197">
        <v>29.45</v>
      </c>
      <c r="H667" s="33"/>
    </row>
    <row r="668" spans="2:8" s="1" customFormat="1" ht="16.899999999999999" customHeight="1">
      <c r="B668" s="33"/>
      <c r="C668" s="198" t="s">
        <v>643</v>
      </c>
      <c r="D668" s="198" t="s">
        <v>1379</v>
      </c>
      <c r="E668" s="17" t="s">
        <v>3</v>
      </c>
      <c r="F668" s="199">
        <v>29.45</v>
      </c>
      <c r="H668" s="33"/>
    </row>
    <row r="669" spans="2:8" s="1" customFormat="1" ht="16.899999999999999" customHeight="1">
      <c r="B669" s="33"/>
      <c r="C669" s="194" t="s">
        <v>208</v>
      </c>
      <c r="D669" s="195" t="s">
        <v>208</v>
      </c>
      <c r="E669" s="196" t="s">
        <v>3</v>
      </c>
      <c r="F669" s="197">
        <v>10.1</v>
      </c>
      <c r="H669" s="33"/>
    </row>
    <row r="670" spans="2:8" s="1" customFormat="1" ht="16.899999999999999" customHeight="1">
      <c r="B670" s="33"/>
      <c r="C670" s="198" t="s">
        <v>208</v>
      </c>
      <c r="D670" s="198" t="s">
        <v>1381</v>
      </c>
      <c r="E670" s="17" t="s">
        <v>3</v>
      </c>
      <c r="F670" s="199">
        <v>10.1</v>
      </c>
      <c r="H670" s="33"/>
    </row>
    <row r="671" spans="2:8" s="1" customFormat="1" ht="16.899999999999999" customHeight="1">
      <c r="B671" s="33"/>
      <c r="C671" s="194" t="s">
        <v>550</v>
      </c>
      <c r="D671" s="195" t="s">
        <v>550</v>
      </c>
      <c r="E671" s="196" t="s">
        <v>3</v>
      </c>
      <c r="F671" s="197">
        <v>236.25</v>
      </c>
      <c r="H671" s="33"/>
    </row>
    <row r="672" spans="2:8" s="1" customFormat="1" ht="16.899999999999999" customHeight="1">
      <c r="B672" s="33"/>
      <c r="C672" s="198" t="s">
        <v>550</v>
      </c>
      <c r="D672" s="198" t="s">
        <v>1387</v>
      </c>
      <c r="E672" s="17" t="s">
        <v>3</v>
      </c>
      <c r="F672" s="199">
        <v>236.25</v>
      </c>
      <c r="H672" s="33"/>
    </row>
    <row r="673" spans="2:8" s="1" customFormat="1" ht="16.899999999999999" customHeight="1">
      <c r="B673" s="33"/>
      <c r="C673" s="194" t="s">
        <v>368</v>
      </c>
      <c r="D673" s="195" t="s">
        <v>368</v>
      </c>
      <c r="E673" s="196" t="s">
        <v>3</v>
      </c>
      <c r="F673" s="197">
        <v>210</v>
      </c>
      <c r="H673" s="33"/>
    </row>
    <row r="674" spans="2:8" s="1" customFormat="1" ht="16.899999999999999" customHeight="1">
      <c r="B674" s="33"/>
      <c r="C674" s="198" t="s">
        <v>368</v>
      </c>
      <c r="D674" s="198" t="s">
        <v>1391</v>
      </c>
      <c r="E674" s="17" t="s">
        <v>3</v>
      </c>
      <c r="F674" s="199">
        <v>210</v>
      </c>
      <c r="H674" s="33"/>
    </row>
    <row r="675" spans="2:8" s="1" customFormat="1" ht="16.899999999999999" customHeight="1">
      <c r="B675" s="33"/>
      <c r="C675" s="194" t="s">
        <v>375</v>
      </c>
      <c r="D675" s="195" t="s">
        <v>375</v>
      </c>
      <c r="E675" s="196" t="s">
        <v>3</v>
      </c>
      <c r="F675" s="197">
        <v>1.1655</v>
      </c>
      <c r="H675" s="33"/>
    </row>
    <row r="676" spans="2:8" s="1" customFormat="1" ht="16.899999999999999" customHeight="1">
      <c r="B676" s="33"/>
      <c r="C676" s="198" t="s">
        <v>375</v>
      </c>
      <c r="D676" s="198" t="s">
        <v>1393</v>
      </c>
      <c r="E676" s="17" t="s">
        <v>3</v>
      </c>
      <c r="F676" s="199">
        <v>1.1659999999999999</v>
      </c>
      <c r="H676" s="33"/>
    </row>
    <row r="677" spans="2:8" s="1" customFormat="1" ht="16.899999999999999" customHeight="1">
      <c r="B677" s="33"/>
      <c r="C677" s="194" t="s">
        <v>719</v>
      </c>
      <c r="D677" s="195" t="s">
        <v>719</v>
      </c>
      <c r="E677" s="196" t="s">
        <v>3</v>
      </c>
      <c r="F677" s="197">
        <v>24.5</v>
      </c>
      <c r="H677" s="33"/>
    </row>
    <row r="678" spans="2:8" s="1" customFormat="1" ht="16.899999999999999" customHeight="1">
      <c r="B678" s="33"/>
      <c r="C678" s="198" t="s">
        <v>719</v>
      </c>
      <c r="D678" s="198" t="s">
        <v>1395</v>
      </c>
      <c r="E678" s="17" t="s">
        <v>3</v>
      </c>
      <c r="F678" s="199">
        <v>24.5</v>
      </c>
      <c r="H678" s="33"/>
    </row>
    <row r="679" spans="2:8" s="1" customFormat="1" ht="16.899999999999999" customHeight="1">
      <c r="B679" s="33"/>
      <c r="C679" s="194" t="s">
        <v>278</v>
      </c>
      <c r="D679" s="195" t="s">
        <v>278</v>
      </c>
      <c r="E679" s="196" t="s">
        <v>3</v>
      </c>
      <c r="F679" s="197">
        <v>28.95</v>
      </c>
      <c r="H679" s="33"/>
    </row>
    <row r="680" spans="2:8" s="1" customFormat="1" ht="16.899999999999999" customHeight="1">
      <c r="B680" s="33"/>
      <c r="C680" s="198" t="s">
        <v>278</v>
      </c>
      <c r="D680" s="198" t="s">
        <v>1365</v>
      </c>
      <c r="E680" s="17" t="s">
        <v>3</v>
      </c>
      <c r="F680" s="199">
        <v>28.95</v>
      </c>
      <c r="H680" s="33"/>
    </row>
    <row r="681" spans="2:8" s="1" customFormat="1" ht="16.899999999999999" customHeight="1">
      <c r="B681" s="33"/>
      <c r="C681" s="194" t="s">
        <v>725</v>
      </c>
      <c r="D681" s="195" t="s">
        <v>725</v>
      </c>
      <c r="E681" s="196" t="s">
        <v>3</v>
      </c>
      <c r="F681" s="197">
        <v>24.5</v>
      </c>
      <c r="H681" s="33"/>
    </row>
    <row r="682" spans="2:8" s="1" customFormat="1" ht="16.899999999999999" customHeight="1">
      <c r="B682" s="33"/>
      <c r="C682" s="198" t="s">
        <v>725</v>
      </c>
      <c r="D682" s="198" t="s">
        <v>1395</v>
      </c>
      <c r="E682" s="17" t="s">
        <v>3</v>
      </c>
      <c r="F682" s="199">
        <v>24.5</v>
      </c>
      <c r="H682" s="33"/>
    </row>
    <row r="683" spans="2:8" s="1" customFormat="1" ht="16.899999999999999" customHeight="1">
      <c r="B683" s="33"/>
      <c r="C683" s="194" t="s">
        <v>392</v>
      </c>
      <c r="D683" s="195" t="s">
        <v>392</v>
      </c>
      <c r="E683" s="196" t="s">
        <v>3</v>
      </c>
      <c r="F683" s="197">
        <v>5.89</v>
      </c>
      <c r="H683" s="33"/>
    </row>
    <row r="684" spans="2:8" s="1" customFormat="1" ht="16.899999999999999" customHeight="1">
      <c r="B684" s="33"/>
      <c r="C684" s="198" t="s">
        <v>392</v>
      </c>
      <c r="D684" s="198" t="s">
        <v>1398</v>
      </c>
      <c r="E684" s="17" t="s">
        <v>3</v>
      </c>
      <c r="F684" s="199">
        <v>5.89</v>
      </c>
      <c r="H684" s="33"/>
    </row>
    <row r="685" spans="2:8" s="1" customFormat="1" ht="16.899999999999999" customHeight="1">
      <c r="B685" s="33"/>
      <c r="C685" s="194" t="s">
        <v>1001</v>
      </c>
      <c r="D685" s="195" t="s">
        <v>1001</v>
      </c>
      <c r="E685" s="196" t="s">
        <v>3</v>
      </c>
      <c r="F685" s="197">
        <v>1.85</v>
      </c>
      <c r="H685" s="33"/>
    </row>
    <row r="686" spans="2:8" s="1" customFormat="1" ht="16.899999999999999" customHeight="1">
      <c r="B686" s="33"/>
      <c r="C686" s="198" t="s">
        <v>1001</v>
      </c>
      <c r="D686" s="198" t="s">
        <v>1401</v>
      </c>
      <c r="E686" s="17" t="s">
        <v>3</v>
      </c>
      <c r="F686" s="199">
        <v>1.85</v>
      </c>
      <c r="H686" s="33"/>
    </row>
    <row r="687" spans="2:8" s="1" customFormat="1" ht="16.899999999999999" customHeight="1">
      <c r="B687" s="33"/>
      <c r="C687" s="200" t="s">
        <v>4676</v>
      </c>
      <c r="H687" s="33"/>
    </row>
    <row r="688" spans="2:8" s="1" customFormat="1" ht="16.899999999999999" customHeight="1">
      <c r="B688" s="33"/>
      <c r="C688" s="198" t="s">
        <v>384</v>
      </c>
      <c r="D688" s="198" t="s">
        <v>851</v>
      </c>
      <c r="E688" s="17" t="s">
        <v>282</v>
      </c>
      <c r="F688" s="199">
        <v>1.85</v>
      </c>
      <c r="H688" s="33"/>
    </row>
    <row r="689" spans="2:8" s="1" customFormat="1" ht="16.899999999999999" customHeight="1">
      <c r="B689" s="33"/>
      <c r="C689" s="198" t="s">
        <v>731</v>
      </c>
      <c r="D689" s="198" t="s">
        <v>848</v>
      </c>
      <c r="E689" s="17" t="s">
        <v>282</v>
      </c>
      <c r="F689" s="199">
        <v>1.85</v>
      </c>
      <c r="H689" s="33"/>
    </row>
    <row r="690" spans="2:8" s="1" customFormat="1" ht="16.899999999999999" customHeight="1">
      <c r="B690" s="33"/>
      <c r="C690" s="194" t="s">
        <v>411</v>
      </c>
      <c r="D690" s="195" t="s">
        <v>411</v>
      </c>
      <c r="E690" s="196" t="s">
        <v>3</v>
      </c>
      <c r="F690" s="197">
        <v>1.81</v>
      </c>
      <c r="H690" s="33"/>
    </row>
    <row r="691" spans="2:8" s="1" customFormat="1" ht="16.899999999999999" customHeight="1">
      <c r="B691" s="33"/>
      <c r="C691" s="198" t="s">
        <v>411</v>
      </c>
      <c r="D691" s="198" t="s">
        <v>1403</v>
      </c>
      <c r="E691" s="17" t="s">
        <v>3</v>
      </c>
      <c r="F691" s="199">
        <v>1.81</v>
      </c>
      <c r="H691" s="33"/>
    </row>
    <row r="692" spans="2:8" s="1" customFormat="1" ht="16.899999999999999" customHeight="1">
      <c r="B692" s="33"/>
      <c r="C692" s="200" t="s">
        <v>4676</v>
      </c>
      <c r="H692" s="33"/>
    </row>
    <row r="693" spans="2:8" s="1" customFormat="1" ht="16.899999999999999" customHeight="1">
      <c r="B693" s="33"/>
      <c r="C693" s="198" t="s">
        <v>395</v>
      </c>
      <c r="D693" s="198" t="s">
        <v>853</v>
      </c>
      <c r="E693" s="17" t="s">
        <v>282</v>
      </c>
      <c r="F693" s="199">
        <v>1.81</v>
      </c>
      <c r="H693" s="33"/>
    </row>
    <row r="694" spans="2:8" s="1" customFormat="1" ht="16.899999999999999" customHeight="1">
      <c r="B694" s="33"/>
      <c r="C694" s="198" t="s">
        <v>402</v>
      </c>
      <c r="D694" s="198" t="s">
        <v>856</v>
      </c>
      <c r="E694" s="17" t="s">
        <v>282</v>
      </c>
      <c r="F694" s="199">
        <v>1.81</v>
      </c>
      <c r="H694" s="33"/>
    </row>
    <row r="695" spans="2:8" s="1" customFormat="1" ht="16.899999999999999" customHeight="1">
      <c r="B695" s="33"/>
      <c r="C695" s="194" t="s">
        <v>428</v>
      </c>
      <c r="D695" s="195" t="s">
        <v>428</v>
      </c>
      <c r="E695" s="196" t="s">
        <v>3</v>
      </c>
      <c r="F695" s="197">
        <v>5.3999999999999999E-2</v>
      </c>
      <c r="H695" s="33"/>
    </row>
    <row r="696" spans="2:8" s="1" customFormat="1" ht="16.899999999999999" customHeight="1">
      <c r="B696" s="33"/>
      <c r="C696" s="198" t="s">
        <v>428</v>
      </c>
      <c r="D696" s="198" t="s">
        <v>1407</v>
      </c>
      <c r="E696" s="17" t="s">
        <v>3</v>
      </c>
      <c r="F696" s="199">
        <v>5.3999999999999999E-2</v>
      </c>
      <c r="H696" s="33"/>
    </row>
    <row r="697" spans="2:8" s="1" customFormat="1" ht="16.899999999999999" customHeight="1">
      <c r="B697" s="33"/>
      <c r="C697" s="194" t="s">
        <v>441</v>
      </c>
      <c r="D697" s="195" t="s">
        <v>441</v>
      </c>
      <c r="E697" s="196" t="s">
        <v>3</v>
      </c>
      <c r="F697" s="197">
        <v>45.72</v>
      </c>
      <c r="H697" s="33"/>
    </row>
    <row r="698" spans="2:8" s="1" customFormat="1" ht="16.899999999999999" customHeight="1">
      <c r="B698" s="33"/>
      <c r="C698" s="198" t="s">
        <v>441</v>
      </c>
      <c r="D698" s="198" t="s">
        <v>1410</v>
      </c>
      <c r="E698" s="17" t="s">
        <v>3</v>
      </c>
      <c r="F698" s="199">
        <v>45.72</v>
      </c>
      <c r="H698" s="33"/>
    </row>
    <row r="699" spans="2:8" s="1" customFormat="1" ht="16.899999999999999" customHeight="1">
      <c r="B699" s="33"/>
      <c r="C699" s="194" t="s">
        <v>557</v>
      </c>
      <c r="D699" s="195" t="s">
        <v>557</v>
      </c>
      <c r="E699" s="196" t="s">
        <v>3</v>
      </c>
      <c r="F699" s="197">
        <v>19.05</v>
      </c>
      <c r="H699" s="33"/>
    </row>
    <row r="700" spans="2:8" s="1" customFormat="1" ht="16.899999999999999" customHeight="1">
      <c r="B700" s="33"/>
      <c r="C700" s="198" t="s">
        <v>557</v>
      </c>
      <c r="D700" s="198" t="s">
        <v>1367</v>
      </c>
      <c r="E700" s="17" t="s">
        <v>3</v>
      </c>
      <c r="F700" s="199">
        <v>19.05</v>
      </c>
      <c r="H700" s="33"/>
    </row>
    <row r="701" spans="2:8" s="1" customFormat="1" ht="16.899999999999999" customHeight="1">
      <c r="B701" s="33"/>
      <c r="C701" s="194" t="s">
        <v>594</v>
      </c>
      <c r="D701" s="195" t="s">
        <v>594</v>
      </c>
      <c r="E701" s="196" t="s">
        <v>3</v>
      </c>
      <c r="F701" s="197">
        <v>1501.36</v>
      </c>
      <c r="H701" s="33"/>
    </row>
    <row r="702" spans="2:8" s="1" customFormat="1" ht="16.899999999999999" customHeight="1">
      <c r="B702" s="33"/>
      <c r="C702" s="198" t="s">
        <v>594</v>
      </c>
      <c r="D702" s="198" t="s">
        <v>1370</v>
      </c>
      <c r="E702" s="17" t="s">
        <v>3</v>
      </c>
      <c r="F702" s="199">
        <v>1501.36</v>
      </c>
      <c r="H702" s="33"/>
    </row>
    <row r="703" spans="2:8" s="1" customFormat="1" ht="16.899999999999999" customHeight="1">
      <c r="B703" s="33"/>
      <c r="C703" s="194" t="s">
        <v>213</v>
      </c>
      <c r="D703" s="195" t="s">
        <v>213</v>
      </c>
      <c r="E703" s="196" t="s">
        <v>3</v>
      </c>
      <c r="F703" s="197">
        <v>28.574999999999999</v>
      </c>
      <c r="H703" s="33"/>
    </row>
    <row r="704" spans="2:8" s="1" customFormat="1" ht="16.899999999999999" customHeight="1">
      <c r="B704" s="33"/>
      <c r="C704" s="198" t="s">
        <v>213</v>
      </c>
      <c r="D704" s="198" t="s">
        <v>1372</v>
      </c>
      <c r="E704" s="17" t="s">
        <v>3</v>
      </c>
      <c r="F704" s="199">
        <v>28.574999999999999</v>
      </c>
      <c r="H704" s="33"/>
    </row>
    <row r="705" spans="2:8" s="1" customFormat="1" ht="16.899999999999999" customHeight="1">
      <c r="B705" s="33"/>
      <c r="C705" s="200" t="s">
        <v>4676</v>
      </c>
      <c r="H705" s="33"/>
    </row>
    <row r="706" spans="2:8" s="1" customFormat="1" ht="16.899999999999999" customHeight="1">
      <c r="B706" s="33"/>
      <c r="C706" s="198" t="s">
        <v>596</v>
      </c>
      <c r="D706" s="198" t="s">
        <v>597</v>
      </c>
      <c r="E706" s="17" t="s">
        <v>282</v>
      </c>
      <c r="F706" s="199">
        <v>28.574999999999999</v>
      </c>
      <c r="H706" s="33"/>
    </row>
    <row r="707" spans="2:8" s="1" customFormat="1" ht="22.5">
      <c r="B707" s="33"/>
      <c r="C707" s="198" t="s">
        <v>337</v>
      </c>
      <c r="D707" s="198" t="s">
        <v>338</v>
      </c>
      <c r="E707" s="17" t="s">
        <v>282</v>
      </c>
      <c r="F707" s="199">
        <v>28.574999999999999</v>
      </c>
      <c r="H707" s="33"/>
    </row>
    <row r="708" spans="2:8" s="1" customFormat="1" ht="16.899999999999999" customHeight="1">
      <c r="B708" s="33"/>
      <c r="C708" s="198" t="s">
        <v>611</v>
      </c>
      <c r="D708" s="198" t="s">
        <v>790</v>
      </c>
      <c r="E708" s="17" t="s">
        <v>282</v>
      </c>
      <c r="F708" s="199">
        <v>28.574999999999999</v>
      </c>
      <c r="H708" s="33"/>
    </row>
    <row r="709" spans="2:8" s="1" customFormat="1" ht="16.899999999999999" customHeight="1">
      <c r="B709" s="33"/>
      <c r="C709" s="198" t="s">
        <v>1123</v>
      </c>
      <c r="D709" s="198" t="s">
        <v>344</v>
      </c>
      <c r="E709" s="17" t="s">
        <v>282</v>
      </c>
      <c r="F709" s="199">
        <v>28.574999999999999</v>
      </c>
      <c r="H709" s="33"/>
    </row>
    <row r="710" spans="2:8" s="1" customFormat="1" ht="16.899999999999999" customHeight="1">
      <c r="B710" s="33"/>
      <c r="C710" s="198" t="s">
        <v>535</v>
      </c>
      <c r="D710" s="198" t="s">
        <v>536</v>
      </c>
      <c r="E710" s="17" t="s">
        <v>330</v>
      </c>
      <c r="F710" s="199">
        <v>45.72</v>
      </c>
      <c r="H710" s="33"/>
    </row>
    <row r="711" spans="2:8" s="1" customFormat="1" ht="26.45" customHeight="1">
      <c r="B711" s="33"/>
      <c r="C711" s="193" t="s">
        <v>4753</v>
      </c>
      <c r="D711" s="193" t="s">
        <v>122</v>
      </c>
      <c r="H711" s="33"/>
    </row>
    <row r="712" spans="2:8" s="1" customFormat="1" ht="16.899999999999999" customHeight="1">
      <c r="B712" s="33"/>
      <c r="C712" s="194" t="s">
        <v>925</v>
      </c>
      <c r="D712" s="195" t="s">
        <v>925</v>
      </c>
      <c r="E712" s="196" t="s">
        <v>3</v>
      </c>
      <c r="F712" s="197">
        <v>6</v>
      </c>
      <c r="H712" s="33"/>
    </row>
    <row r="713" spans="2:8" s="1" customFormat="1" ht="16.899999999999999" customHeight="1">
      <c r="B713" s="33"/>
      <c r="C713" s="198" t="s">
        <v>3</v>
      </c>
      <c r="D713" s="198" t="s">
        <v>1571</v>
      </c>
      <c r="E713" s="17" t="s">
        <v>3</v>
      </c>
      <c r="F713" s="199">
        <v>0</v>
      </c>
      <c r="H713" s="33"/>
    </row>
    <row r="714" spans="2:8" s="1" customFormat="1" ht="16.899999999999999" customHeight="1">
      <c r="B714" s="33"/>
      <c r="C714" s="198" t="s">
        <v>925</v>
      </c>
      <c r="D714" s="198" t="s">
        <v>1572</v>
      </c>
      <c r="E714" s="17" t="s">
        <v>3</v>
      </c>
      <c r="F714" s="199">
        <v>6</v>
      </c>
      <c r="H714" s="33"/>
    </row>
    <row r="715" spans="2:8" s="1" customFormat="1" ht="16.899999999999999" customHeight="1">
      <c r="B715" s="33"/>
      <c r="C715" s="194" t="s">
        <v>2080</v>
      </c>
      <c r="D715" s="195" t="s">
        <v>2080</v>
      </c>
      <c r="E715" s="196" t="s">
        <v>3</v>
      </c>
      <c r="F715" s="197">
        <v>3.2559999999999998</v>
      </c>
      <c r="H715" s="33"/>
    </row>
    <row r="716" spans="2:8" s="1" customFormat="1" ht="16.899999999999999" customHeight="1">
      <c r="B716" s="33"/>
      <c r="C716" s="198" t="s">
        <v>3</v>
      </c>
      <c r="D716" s="198" t="s">
        <v>2078</v>
      </c>
      <c r="E716" s="17" t="s">
        <v>3</v>
      </c>
      <c r="F716" s="199">
        <v>0</v>
      </c>
      <c r="H716" s="33"/>
    </row>
    <row r="717" spans="2:8" s="1" customFormat="1" ht="16.899999999999999" customHeight="1">
      <c r="B717" s="33"/>
      <c r="C717" s="198" t="s">
        <v>3</v>
      </c>
      <c r="D717" s="198" t="s">
        <v>2079</v>
      </c>
      <c r="E717" s="17" t="s">
        <v>3</v>
      </c>
      <c r="F717" s="199">
        <v>0</v>
      </c>
      <c r="H717" s="33"/>
    </row>
    <row r="718" spans="2:8" s="1" customFormat="1" ht="16.899999999999999" customHeight="1">
      <c r="B718" s="33"/>
      <c r="C718" s="198" t="s">
        <v>2080</v>
      </c>
      <c r="D718" s="198" t="s">
        <v>2081</v>
      </c>
      <c r="E718" s="17" t="s">
        <v>3</v>
      </c>
      <c r="F718" s="199">
        <v>3.2559999999999998</v>
      </c>
      <c r="H718" s="33"/>
    </row>
    <row r="719" spans="2:8" s="1" customFormat="1" ht="16.899999999999999" customHeight="1">
      <c r="B719" s="33"/>
      <c r="C719" s="194" t="s">
        <v>1432</v>
      </c>
      <c r="D719" s="195" t="s">
        <v>1432</v>
      </c>
      <c r="E719" s="196" t="s">
        <v>3</v>
      </c>
      <c r="F719" s="197">
        <v>3.2559999999999998</v>
      </c>
      <c r="H719" s="33"/>
    </row>
    <row r="720" spans="2:8" s="1" customFormat="1" ht="16.899999999999999" customHeight="1">
      <c r="B720" s="33"/>
      <c r="C720" s="198" t="s">
        <v>3</v>
      </c>
      <c r="D720" s="198" t="s">
        <v>2078</v>
      </c>
      <c r="E720" s="17" t="s">
        <v>3</v>
      </c>
      <c r="F720" s="199">
        <v>0</v>
      </c>
      <c r="H720" s="33"/>
    </row>
    <row r="721" spans="2:8" s="1" customFormat="1" ht="16.899999999999999" customHeight="1">
      <c r="B721" s="33"/>
      <c r="C721" s="198" t="s">
        <v>3</v>
      </c>
      <c r="D721" s="198" t="s">
        <v>2094</v>
      </c>
      <c r="E721" s="17" t="s">
        <v>3</v>
      </c>
      <c r="F721" s="199">
        <v>0</v>
      </c>
      <c r="H721" s="33"/>
    </row>
    <row r="722" spans="2:8" s="1" customFormat="1" ht="16.899999999999999" customHeight="1">
      <c r="B722" s="33"/>
      <c r="C722" s="198" t="s">
        <v>1432</v>
      </c>
      <c r="D722" s="198" t="s">
        <v>2081</v>
      </c>
      <c r="E722" s="17" t="s">
        <v>3</v>
      </c>
      <c r="F722" s="199">
        <v>3.2559999999999998</v>
      </c>
      <c r="H722" s="33"/>
    </row>
    <row r="723" spans="2:8" s="1" customFormat="1" ht="16.899999999999999" customHeight="1">
      <c r="B723" s="33"/>
      <c r="C723" s="194" t="s">
        <v>2113</v>
      </c>
      <c r="D723" s="195" t="s">
        <v>2113</v>
      </c>
      <c r="E723" s="196" t="s">
        <v>3</v>
      </c>
      <c r="F723" s="197">
        <v>50</v>
      </c>
      <c r="H723" s="33"/>
    </row>
    <row r="724" spans="2:8" s="1" customFormat="1" ht="16.899999999999999" customHeight="1">
      <c r="B724" s="33"/>
      <c r="C724" s="198" t="s">
        <v>3</v>
      </c>
      <c r="D724" s="198" t="s">
        <v>2112</v>
      </c>
      <c r="E724" s="17" t="s">
        <v>3</v>
      </c>
      <c r="F724" s="199">
        <v>0</v>
      </c>
      <c r="H724" s="33"/>
    </row>
    <row r="725" spans="2:8" s="1" customFormat="1" ht="16.899999999999999" customHeight="1">
      <c r="B725" s="33"/>
      <c r="C725" s="198" t="s">
        <v>2113</v>
      </c>
      <c r="D725" s="198" t="s">
        <v>2114</v>
      </c>
      <c r="E725" s="17" t="s">
        <v>3</v>
      </c>
      <c r="F725" s="199">
        <v>50</v>
      </c>
      <c r="H725" s="33"/>
    </row>
    <row r="726" spans="2:8" s="1" customFormat="1" ht="16.899999999999999" customHeight="1">
      <c r="B726" s="33"/>
      <c r="C726" s="194" t="s">
        <v>1579</v>
      </c>
      <c r="D726" s="195" t="s">
        <v>1579</v>
      </c>
      <c r="E726" s="196" t="s">
        <v>3</v>
      </c>
      <c r="F726" s="197">
        <v>3.6</v>
      </c>
      <c r="H726" s="33"/>
    </row>
    <row r="727" spans="2:8" s="1" customFormat="1" ht="16.899999999999999" customHeight="1">
      <c r="B727" s="33"/>
      <c r="C727" s="198" t="s">
        <v>3</v>
      </c>
      <c r="D727" s="198" t="s">
        <v>1578</v>
      </c>
      <c r="E727" s="17" t="s">
        <v>3</v>
      </c>
      <c r="F727" s="199">
        <v>0</v>
      </c>
      <c r="H727" s="33"/>
    </row>
    <row r="728" spans="2:8" s="1" customFormat="1" ht="16.899999999999999" customHeight="1">
      <c r="B728" s="33"/>
      <c r="C728" s="198" t="s">
        <v>1579</v>
      </c>
      <c r="D728" s="198" t="s">
        <v>1580</v>
      </c>
      <c r="E728" s="17" t="s">
        <v>3</v>
      </c>
      <c r="F728" s="199">
        <v>3.6</v>
      </c>
      <c r="H728" s="33"/>
    </row>
    <row r="729" spans="2:8" s="1" customFormat="1" ht="16.899999999999999" customHeight="1">
      <c r="B729" s="33"/>
      <c r="C729" s="194" t="s">
        <v>643</v>
      </c>
      <c r="D729" s="195" t="s">
        <v>643</v>
      </c>
      <c r="E729" s="196" t="s">
        <v>3</v>
      </c>
      <c r="F729" s="197">
        <v>14.4</v>
      </c>
      <c r="H729" s="33"/>
    </row>
    <row r="730" spans="2:8" s="1" customFormat="1" ht="16.899999999999999" customHeight="1">
      <c r="B730" s="33"/>
      <c r="C730" s="198" t="s">
        <v>3</v>
      </c>
      <c r="D730" s="198" t="s">
        <v>1578</v>
      </c>
      <c r="E730" s="17" t="s">
        <v>3</v>
      </c>
      <c r="F730" s="199">
        <v>0</v>
      </c>
      <c r="H730" s="33"/>
    </row>
    <row r="731" spans="2:8" s="1" customFormat="1" ht="16.899999999999999" customHeight="1">
      <c r="B731" s="33"/>
      <c r="C731" s="198" t="s">
        <v>643</v>
      </c>
      <c r="D731" s="198" t="s">
        <v>1586</v>
      </c>
      <c r="E731" s="17" t="s">
        <v>3</v>
      </c>
      <c r="F731" s="199">
        <v>14.4</v>
      </c>
      <c r="H731" s="33"/>
    </row>
    <row r="732" spans="2:8" s="1" customFormat="1" ht="16.899999999999999" customHeight="1">
      <c r="B732" s="33"/>
      <c r="C732" s="194" t="s">
        <v>550</v>
      </c>
      <c r="D732" s="195" t="s">
        <v>550</v>
      </c>
      <c r="E732" s="196" t="s">
        <v>3</v>
      </c>
      <c r="F732" s="197">
        <v>0.36</v>
      </c>
      <c r="H732" s="33"/>
    </row>
    <row r="733" spans="2:8" s="1" customFormat="1" ht="16.899999999999999" customHeight="1">
      <c r="B733" s="33"/>
      <c r="C733" s="198" t="s">
        <v>3</v>
      </c>
      <c r="D733" s="198" t="s">
        <v>1578</v>
      </c>
      <c r="E733" s="17" t="s">
        <v>3</v>
      </c>
      <c r="F733" s="199">
        <v>0</v>
      </c>
      <c r="H733" s="33"/>
    </row>
    <row r="734" spans="2:8" s="1" customFormat="1" ht="16.899999999999999" customHeight="1">
      <c r="B734" s="33"/>
      <c r="C734" s="198" t="s">
        <v>3</v>
      </c>
      <c r="D734" s="198" t="s">
        <v>1597</v>
      </c>
      <c r="E734" s="17" t="s">
        <v>3</v>
      </c>
      <c r="F734" s="199">
        <v>0</v>
      </c>
      <c r="H734" s="33"/>
    </row>
    <row r="735" spans="2:8" s="1" customFormat="1" ht="16.899999999999999" customHeight="1">
      <c r="B735" s="33"/>
      <c r="C735" s="198" t="s">
        <v>550</v>
      </c>
      <c r="D735" s="198" t="s">
        <v>1598</v>
      </c>
      <c r="E735" s="17" t="s">
        <v>3</v>
      </c>
      <c r="F735" s="199">
        <v>0.36</v>
      </c>
      <c r="H735" s="33"/>
    </row>
    <row r="736" spans="2:8" s="1" customFormat="1" ht="16.899999999999999" customHeight="1">
      <c r="B736" s="33"/>
      <c r="C736" s="194" t="s">
        <v>368</v>
      </c>
      <c r="D736" s="195" t="s">
        <v>368</v>
      </c>
      <c r="E736" s="196" t="s">
        <v>3</v>
      </c>
      <c r="F736" s="197">
        <v>8.25</v>
      </c>
      <c r="H736" s="33"/>
    </row>
    <row r="737" spans="2:8" s="1" customFormat="1" ht="16.899999999999999" customHeight="1">
      <c r="B737" s="33"/>
      <c r="C737" s="198" t="s">
        <v>368</v>
      </c>
      <c r="D737" s="198" t="s">
        <v>1604</v>
      </c>
      <c r="E737" s="17" t="s">
        <v>3</v>
      </c>
      <c r="F737" s="199">
        <v>8.25</v>
      </c>
      <c r="H737" s="33"/>
    </row>
    <row r="738" spans="2:8" s="1" customFormat="1" ht="16.899999999999999" customHeight="1">
      <c r="B738" s="33"/>
      <c r="C738" s="200" t="s">
        <v>4676</v>
      </c>
      <c r="H738" s="33"/>
    </row>
    <row r="739" spans="2:8" s="1" customFormat="1" ht="16.899999999999999" customHeight="1">
      <c r="B739" s="33"/>
      <c r="C739" s="198" t="s">
        <v>1599</v>
      </c>
      <c r="D739" s="198" t="s">
        <v>1600</v>
      </c>
      <c r="E739" s="17" t="s">
        <v>262</v>
      </c>
      <c r="F739" s="199">
        <v>8.25</v>
      </c>
      <c r="H739" s="33"/>
    </row>
    <row r="740" spans="2:8" s="1" customFormat="1" ht="16.899999999999999" customHeight="1">
      <c r="B740" s="33"/>
      <c r="C740" s="198" t="s">
        <v>1605</v>
      </c>
      <c r="D740" s="198" t="s">
        <v>1606</v>
      </c>
      <c r="E740" s="17" t="s">
        <v>262</v>
      </c>
      <c r="F740" s="199">
        <v>8.25</v>
      </c>
      <c r="H740" s="33"/>
    </row>
    <row r="741" spans="2:8" s="1" customFormat="1" ht="16.899999999999999" customHeight="1">
      <c r="B741" s="33"/>
      <c r="C741" s="194" t="s">
        <v>1001</v>
      </c>
      <c r="D741" s="195" t="s">
        <v>1001</v>
      </c>
      <c r="E741" s="196" t="s">
        <v>3</v>
      </c>
      <c r="F741" s="197">
        <v>5.5</v>
      </c>
      <c r="H741" s="33"/>
    </row>
    <row r="742" spans="2:8" s="1" customFormat="1" ht="16.899999999999999" customHeight="1">
      <c r="B742" s="33"/>
      <c r="C742" s="198" t="s">
        <v>1001</v>
      </c>
      <c r="D742" s="198" t="s">
        <v>1626</v>
      </c>
      <c r="E742" s="17" t="s">
        <v>3</v>
      </c>
      <c r="F742" s="199">
        <v>5.5</v>
      </c>
      <c r="H742" s="33"/>
    </row>
    <row r="743" spans="2:8" s="1" customFormat="1" ht="16.899999999999999" customHeight="1">
      <c r="B743" s="33"/>
      <c r="C743" s="194" t="s">
        <v>1014</v>
      </c>
      <c r="D743" s="195" t="s">
        <v>1014</v>
      </c>
      <c r="E743" s="196" t="s">
        <v>3</v>
      </c>
      <c r="F743" s="197">
        <v>7.3982297150259999</v>
      </c>
      <c r="H743" s="33"/>
    </row>
    <row r="744" spans="2:8" s="1" customFormat="1" ht="16.899999999999999" customHeight="1">
      <c r="B744" s="33"/>
      <c r="C744" s="198" t="s">
        <v>3</v>
      </c>
      <c r="D744" s="198" t="s">
        <v>4707</v>
      </c>
      <c r="E744" s="17" t="s">
        <v>3</v>
      </c>
      <c r="F744" s="199">
        <v>0</v>
      </c>
      <c r="H744" s="33"/>
    </row>
    <row r="745" spans="2:8" s="1" customFormat="1" ht="16.899999999999999" customHeight="1">
      <c r="B745" s="33"/>
      <c r="C745" s="198" t="s">
        <v>1014</v>
      </c>
      <c r="D745" s="198" t="s">
        <v>4754</v>
      </c>
      <c r="E745" s="17" t="s">
        <v>3</v>
      </c>
      <c r="F745" s="199">
        <v>7.3979999999999997</v>
      </c>
      <c r="H745" s="33"/>
    </row>
    <row r="746" spans="2:8" s="1" customFormat="1" ht="16.899999999999999" customHeight="1">
      <c r="B746" s="33"/>
      <c r="C746" s="194" t="s">
        <v>3152</v>
      </c>
      <c r="D746" s="195" t="s">
        <v>3152</v>
      </c>
      <c r="E746" s="196" t="s">
        <v>3</v>
      </c>
      <c r="F746" s="197">
        <v>51</v>
      </c>
      <c r="H746" s="33"/>
    </row>
    <row r="747" spans="2:8" s="1" customFormat="1" ht="16.899999999999999" customHeight="1">
      <c r="B747" s="33"/>
      <c r="C747" s="198" t="s">
        <v>3</v>
      </c>
      <c r="D747" s="198" t="s">
        <v>4707</v>
      </c>
      <c r="E747" s="17" t="s">
        <v>3</v>
      </c>
      <c r="F747" s="199">
        <v>0</v>
      </c>
      <c r="H747" s="33"/>
    </row>
    <row r="748" spans="2:8" s="1" customFormat="1" ht="16.899999999999999" customHeight="1">
      <c r="B748" s="33"/>
      <c r="C748" s="198" t="s">
        <v>3152</v>
      </c>
      <c r="D748" s="198" t="s">
        <v>4755</v>
      </c>
      <c r="E748" s="17" t="s">
        <v>3</v>
      </c>
      <c r="F748" s="199">
        <v>51</v>
      </c>
      <c r="H748" s="33"/>
    </row>
    <row r="749" spans="2:8" s="1" customFormat="1" ht="16.899999999999999" customHeight="1">
      <c r="B749" s="33"/>
      <c r="C749" s="194" t="s">
        <v>557</v>
      </c>
      <c r="D749" s="195" t="s">
        <v>557</v>
      </c>
      <c r="E749" s="196" t="s">
        <v>3</v>
      </c>
      <c r="F749" s="197">
        <v>50</v>
      </c>
      <c r="H749" s="33"/>
    </row>
    <row r="750" spans="2:8" s="1" customFormat="1" ht="16.899999999999999" customHeight="1">
      <c r="B750" s="33"/>
      <c r="C750" s="198" t="s">
        <v>3</v>
      </c>
      <c r="D750" s="198" t="s">
        <v>1452</v>
      </c>
      <c r="E750" s="17" t="s">
        <v>3</v>
      </c>
      <c r="F750" s="199">
        <v>0</v>
      </c>
      <c r="H750" s="33"/>
    </row>
    <row r="751" spans="2:8" s="1" customFormat="1" ht="16.899999999999999" customHeight="1">
      <c r="B751" s="33"/>
      <c r="C751" s="198" t="s">
        <v>557</v>
      </c>
      <c r="D751" s="198" t="s">
        <v>1453</v>
      </c>
      <c r="E751" s="17" t="s">
        <v>3</v>
      </c>
      <c r="F751" s="199">
        <v>50</v>
      </c>
      <c r="H751" s="33"/>
    </row>
    <row r="752" spans="2:8" s="1" customFormat="1" ht="16.899999999999999" customHeight="1">
      <c r="B752" s="33"/>
      <c r="C752" s="194" t="s">
        <v>449</v>
      </c>
      <c r="D752" s="195" t="s">
        <v>449</v>
      </c>
      <c r="E752" s="196" t="s">
        <v>3</v>
      </c>
      <c r="F752" s="197">
        <v>5.5</v>
      </c>
      <c r="H752" s="33"/>
    </row>
    <row r="753" spans="2:8" s="1" customFormat="1" ht="16.899999999999999" customHeight="1">
      <c r="B753" s="33"/>
      <c r="C753" s="198" t="s">
        <v>449</v>
      </c>
      <c r="D753" s="198" t="s">
        <v>1479</v>
      </c>
      <c r="E753" s="17" t="s">
        <v>3</v>
      </c>
      <c r="F753" s="199">
        <v>5.5</v>
      </c>
      <c r="H753" s="33"/>
    </row>
    <row r="754" spans="2:8" s="1" customFormat="1" ht="16.899999999999999" customHeight="1">
      <c r="B754" s="33"/>
      <c r="C754" s="194" t="s">
        <v>1076</v>
      </c>
      <c r="D754" s="195" t="s">
        <v>1076</v>
      </c>
      <c r="E754" s="196" t="s">
        <v>3</v>
      </c>
      <c r="F754" s="197">
        <v>1.77</v>
      </c>
      <c r="H754" s="33"/>
    </row>
    <row r="755" spans="2:8" s="1" customFormat="1" ht="16.899999999999999" customHeight="1">
      <c r="B755" s="33"/>
      <c r="C755" s="198" t="s">
        <v>3</v>
      </c>
      <c r="D755" s="198" t="s">
        <v>1650</v>
      </c>
      <c r="E755" s="17" t="s">
        <v>3</v>
      </c>
      <c r="F755" s="199">
        <v>0</v>
      </c>
      <c r="H755" s="33"/>
    </row>
    <row r="756" spans="2:8" s="1" customFormat="1" ht="16.899999999999999" customHeight="1">
      <c r="B756" s="33"/>
      <c r="C756" s="198" t="s">
        <v>1076</v>
      </c>
      <c r="D756" s="198" t="s">
        <v>1651</v>
      </c>
      <c r="E756" s="17" t="s">
        <v>3</v>
      </c>
      <c r="F756" s="199">
        <v>1.77</v>
      </c>
      <c r="H756" s="33"/>
    </row>
    <row r="757" spans="2:8" s="1" customFormat="1" ht="16.899999999999999" customHeight="1">
      <c r="B757" s="33"/>
      <c r="C757" s="194" t="s">
        <v>210</v>
      </c>
      <c r="D757" s="195" t="s">
        <v>210</v>
      </c>
      <c r="E757" s="196" t="s">
        <v>3</v>
      </c>
      <c r="F757" s="197">
        <v>19.899999999999999</v>
      </c>
      <c r="H757" s="33"/>
    </row>
    <row r="758" spans="2:8" s="1" customFormat="1" ht="16.899999999999999" customHeight="1">
      <c r="B758" s="33"/>
      <c r="C758" s="198" t="s">
        <v>3</v>
      </c>
      <c r="D758" s="198" t="s">
        <v>1650</v>
      </c>
      <c r="E758" s="17" t="s">
        <v>3</v>
      </c>
      <c r="F758" s="199">
        <v>0</v>
      </c>
      <c r="H758" s="33"/>
    </row>
    <row r="759" spans="2:8" s="1" customFormat="1" ht="16.899999999999999" customHeight="1">
      <c r="B759" s="33"/>
      <c r="C759" s="198" t="s">
        <v>210</v>
      </c>
      <c r="D759" s="198" t="s">
        <v>1671</v>
      </c>
      <c r="E759" s="17" t="s">
        <v>3</v>
      </c>
      <c r="F759" s="199">
        <v>19.899999999999999</v>
      </c>
      <c r="H759" s="33"/>
    </row>
    <row r="760" spans="2:8" s="1" customFormat="1" ht="16.899999999999999" customHeight="1">
      <c r="B760" s="33"/>
      <c r="C760" s="194" t="s">
        <v>489</v>
      </c>
      <c r="D760" s="195" t="s">
        <v>489</v>
      </c>
      <c r="E760" s="196" t="s">
        <v>3</v>
      </c>
      <c r="F760" s="197">
        <v>3</v>
      </c>
      <c r="H760" s="33"/>
    </row>
    <row r="761" spans="2:8" s="1" customFormat="1" ht="16.899999999999999" customHeight="1">
      <c r="B761" s="33"/>
      <c r="C761" s="198" t="s">
        <v>3</v>
      </c>
      <c r="D761" s="198" t="s">
        <v>1681</v>
      </c>
      <c r="E761" s="17" t="s">
        <v>3</v>
      </c>
      <c r="F761" s="199">
        <v>0</v>
      </c>
      <c r="H761" s="33"/>
    </row>
    <row r="762" spans="2:8" s="1" customFormat="1" ht="16.899999999999999" customHeight="1">
      <c r="B762" s="33"/>
      <c r="C762" s="198" t="s">
        <v>489</v>
      </c>
      <c r="D762" s="198" t="s">
        <v>1682</v>
      </c>
      <c r="E762" s="17" t="s">
        <v>3</v>
      </c>
      <c r="F762" s="199">
        <v>3</v>
      </c>
      <c r="H762" s="33"/>
    </row>
    <row r="763" spans="2:8" s="1" customFormat="1" ht="16.899999999999999" customHeight="1">
      <c r="B763" s="33"/>
      <c r="C763" s="194" t="s">
        <v>495</v>
      </c>
      <c r="D763" s="195" t="s">
        <v>495</v>
      </c>
      <c r="E763" s="196" t="s">
        <v>3</v>
      </c>
      <c r="F763" s="197">
        <v>135.023</v>
      </c>
      <c r="H763" s="33"/>
    </row>
    <row r="764" spans="2:8" s="1" customFormat="1" ht="16.899999999999999" customHeight="1">
      <c r="B764" s="33"/>
      <c r="C764" s="198" t="s">
        <v>3</v>
      </c>
      <c r="D764" s="198" t="s">
        <v>1694</v>
      </c>
      <c r="E764" s="17" t="s">
        <v>3</v>
      </c>
      <c r="F764" s="199">
        <v>0</v>
      </c>
      <c r="H764" s="33"/>
    </row>
    <row r="765" spans="2:8" s="1" customFormat="1" ht="16.899999999999999" customHeight="1">
      <c r="B765" s="33"/>
      <c r="C765" s="198" t="s">
        <v>3</v>
      </c>
      <c r="D765" s="198" t="s">
        <v>1695</v>
      </c>
      <c r="E765" s="17" t="s">
        <v>3</v>
      </c>
      <c r="F765" s="199">
        <v>0</v>
      </c>
      <c r="H765" s="33"/>
    </row>
    <row r="766" spans="2:8" s="1" customFormat="1" ht="16.899999999999999" customHeight="1">
      <c r="B766" s="33"/>
      <c r="C766" s="198" t="s">
        <v>495</v>
      </c>
      <c r="D766" s="198" t="s">
        <v>1696</v>
      </c>
      <c r="E766" s="17" t="s">
        <v>3</v>
      </c>
      <c r="F766" s="199">
        <v>135.023</v>
      </c>
      <c r="H766" s="33"/>
    </row>
    <row r="767" spans="2:8" s="1" customFormat="1" ht="16.899999999999999" customHeight="1">
      <c r="B767" s="33"/>
      <c r="C767" s="194" t="s">
        <v>1714</v>
      </c>
      <c r="D767" s="195" t="s">
        <v>1714</v>
      </c>
      <c r="E767" s="196" t="s">
        <v>3</v>
      </c>
      <c r="F767" s="197">
        <v>15.42048</v>
      </c>
      <c r="H767" s="33"/>
    </row>
    <row r="768" spans="2:8" s="1" customFormat="1" ht="16.899999999999999" customHeight="1">
      <c r="B768" s="33"/>
      <c r="C768" s="198" t="s">
        <v>3</v>
      </c>
      <c r="D768" s="198" t="s">
        <v>1713</v>
      </c>
      <c r="E768" s="17" t="s">
        <v>3</v>
      </c>
      <c r="F768" s="199">
        <v>0</v>
      </c>
      <c r="H768" s="33"/>
    </row>
    <row r="769" spans="2:8" s="1" customFormat="1" ht="16.899999999999999" customHeight="1">
      <c r="B769" s="33"/>
      <c r="C769" s="198" t="s">
        <v>1714</v>
      </c>
      <c r="D769" s="198" t="s">
        <v>1715</v>
      </c>
      <c r="E769" s="17" t="s">
        <v>3</v>
      </c>
      <c r="F769" s="199">
        <v>15.42</v>
      </c>
      <c r="H769" s="33"/>
    </row>
    <row r="770" spans="2:8" s="1" customFormat="1" ht="16.899999999999999" customHeight="1">
      <c r="B770" s="33"/>
      <c r="C770" s="194" t="s">
        <v>2598</v>
      </c>
      <c r="D770" s="195" t="s">
        <v>2598</v>
      </c>
      <c r="E770" s="196" t="s">
        <v>3</v>
      </c>
      <c r="F770" s="197">
        <v>1</v>
      </c>
      <c r="H770" s="33"/>
    </row>
    <row r="771" spans="2:8" s="1" customFormat="1" ht="16.899999999999999" customHeight="1">
      <c r="B771" s="33"/>
      <c r="C771" s="198" t="s">
        <v>3</v>
      </c>
      <c r="D771" s="198" t="s">
        <v>1650</v>
      </c>
      <c r="E771" s="17" t="s">
        <v>3</v>
      </c>
      <c r="F771" s="199">
        <v>0</v>
      </c>
      <c r="H771" s="33"/>
    </row>
    <row r="772" spans="2:8" s="1" customFormat="1" ht="16.899999999999999" customHeight="1">
      <c r="B772" s="33"/>
      <c r="C772" s="198" t="s">
        <v>2598</v>
      </c>
      <c r="D772" s="198" t="s">
        <v>1741</v>
      </c>
      <c r="E772" s="17" t="s">
        <v>3</v>
      </c>
      <c r="F772" s="199">
        <v>1</v>
      </c>
      <c r="H772" s="33"/>
    </row>
    <row r="773" spans="2:8" s="1" customFormat="1" ht="16.899999999999999" customHeight="1">
      <c r="B773" s="33"/>
      <c r="C773" s="194" t="s">
        <v>540</v>
      </c>
      <c r="D773" s="195" t="s">
        <v>540</v>
      </c>
      <c r="E773" s="196" t="s">
        <v>3</v>
      </c>
      <c r="F773" s="197">
        <v>1</v>
      </c>
      <c r="H773" s="33"/>
    </row>
    <row r="774" spans="2:8" s="1" customFormat="1" ht="16.899999999999999" customHeight="1">
      <c r="B774" s="33"/>
      <c r="C774" s="198" t="s">
        <v>3</v>
      </c>
      <c r="D774" s="198" t="s">
        <v>1650</v>
      </c>
      <c r="E774" s="17" t="s">
        <v>3</v>
      </c>
      <c r="F774" s="199">
        <v>0</v>
      </c>
      <c r="H774" s="33"/>
    </row>
    <row r="775" spans="2:8" s="1" customFormat="1" ht="16.899999999999999" customHeight="1">
      <c r="B775" s="33"/>
      <c r="C775" s="198" t="s">
        <v>540</v>
      </c>
      <c r="D775" s="198" t="s">
        <v>1741</v>
      </c>
      <c r="E775" s="17" t="s">
        <v>3</v>
      </c>
      <c r="F775" s="199">
        <v>1</v>
      </c>
      <c r="H775" s="33"/>
    </row>
    <row r="776" spans="2:8" s="1" customFormat="1" ht="16.899999999999999" customHeight="1">
      <c r="B776" s="33"/>
      <c r="C776" s="194" t="s">
        <v>4756</v>
      </c>
      <c r="D776" s="195" t="s">
        <v>4756</v>
      </c>
      <c r="E776" s="196" t="s">
        <v>3</v>
      </c>
      <c r="F776" s="197">
        <v>5.1974999999999998</v>
      </c>
      <c r="H776" s="33"/>
    </row>
    <row r="777" spans="2:8" s="1" customFormat="1" ht="16.899999999999999" customHeight="1">
      <c r="B777" s="33"/>
      <c r="C777" s="198" t="s">
        <v>3</v>
      </c>
      <c r="D777" s="198" t="s">
        <v>1650</v>
      </c>
      <c r="E777" s="17" t="s">
        <v>3</v>
      </c>
      <c r="F777" s="199">
        <v>0</v>
      </c>
      <c r="H777" s="33"/>
    </row>
    <row r="778" spans="2:8" s="1" customFormat="1" ht="16.899999999999999" customHeight="1">
      <c r="B778" s="33"/>
      <c r="C778" s="198" t="s">
        <v>4756</v>
      </c>
      <c r="D778" s="198" t="s">
        <v>4757</v>
      </c>
      <c r="E778" s="17" t="s">
        <v>3</v>
      </c>
      <c r="F778" s="199">
        <v>5.1980000000000004</v>
      </c>
      <c r="H778" s="33"/>
    </row>
    <row r="779" spans="2:8" s="1" customFormat="1" ht="16.899999999999999" customHeight="1">
      <c r="B779" s="33"/>
      <c r="C779" s="194" t="s">
        <v>1753</v>
      </c>
      <c r="D779" s="195" t="s">
        <v>1753</v>
      </c>
      <c r="E779" s="196" t="s">
        <v>3</v>
      </c>
      <c r="F779" s="197">
        <v>0.33</v>
      </c>
      <c r="H779" s="33"/>
    </row>
    <row r="780" spans="2:8" s="1" customFormat="1" ht="16.899999999999999" customHeight="1">
      <c r="B780" s="33"/>
      <c r="C780" s="198" t="s">
        <v>3</v>
      </c>
      <c r="D780" s="198" t="s">
        <v>1650</v>
      </c>
      <c r="E780" s="17" t="s">
        <v>3</v>
      </c>
      <c r="F780" s="199">
        <v>0</v>
      </c>
      <c r="H780" s="33"/>
    </row>
    <row r="781" spans="2:8" s="1" customFormat="1" ht="16.899999999999999" customHeight="1">
      <c r="B781" s="33"/>
      <c r="C781" s="198" t="s">
        <v>1753</v>
      </c>
      <c r="D781" s="198" t="s">
        <v>1754</v>
      </c>
      <c r="E781" s="17" t="s">
        <v>3</v>
      </c>
      <c r="F781" s="199">
        <v>0.33</v>
      </c>
      <c r="H781" s="33"/>
    </row>
    <row r="782" spans="2:8" s="1" customFormat="1" ht="16.899999999999999" customHeight="1">
      <c r="B782" s="33"/>
      <c r="C782" s="194" t="s">
        <v>594</v>
      </c>
      <c r="D782" s="195" t="s">
        <v>594</v>
      </c>
      <c r="E782" s="196" t="s">
        <v>3</v>
      </c>
      <c r="F782" s="197">
        <v>601.58000000000004</v>
      </c>
      <c r="H782" s="33"/>
    </row>
    <row r="783" spans="2:8" s="1" customFormat="1" ht="16.899999999999999" customHeight="1">
      <c r="B783" s="33"/>
      <c r="C783" s="198" t="s">
        <v>594</v>
      </c>
      <c r="D783" s="198" t="s">
        <v>1455</v>
      </c>
      <c r="E783" s="17" t="s">
        <v>3</v>
      </c>
      <c r="F783" s="199">
        <v>601.58000000000004</v>
      </c>
      <c r="H783" s="33"/>
    </row>
    <row r="784" spans="2:8" s="1" customFormat="1" ht="16.899999999999999" customHeight="1">
      <c r="B784" s="33"/>
      <c r="C784" s="194" t="s">
        <v>1430</v>
      </c>
      <c r="D784" s="195" t="s">
        <v>1430</v>
      </c>
      <c r="E784" s="196" t="s">
        <v>3</v>
      </c>
      <c r="F784" s="197">
        <v>4.7</v>
      </c>
      <c r="H784" s="33"/>
    </row>
    <row r="785" spans="2:8" s="1" customFormat="1" ht="16.899999999999999" customHeight="1">
      <c r="B785" s="33"/>
      <c r="C785" s="198" t="s">
        <v>3</v>
      </c>
      <c r="D785" s="198" t="s">
        <v>1000</v>
      </c>
      <c r="E785" s="17" t="s">
        <v>3</v>
      </c>
      <c r="F785" s="199">
        <v>0</v>
      </c>
      <c r="H785" s="33"/>
    </row>
    <row r="786" spans="2:8" s="1" customFormat="1" ht="16.899999999999999" customHeight="1">
      <c r="B786" s="33"/>
      <c r="C786" s="198" t="s">
        <v>1430</v>
      </c>
      <c r="D786" s="198" t="s">
        <v>1769</v>
      </c>
      <c r="E786" s="17" t="s">
        <v>3</v>
      </c>
      <c r="F786" s="199">
        <v>4.7</v>
      </c>
      <c r="H786" s="33"/>
    </row>
    <row r="787" spans="2:8" s="1" customFormat="1" ht="16.899999999999999" customHeight="1">
      <c r="B787" s="33"/>
      <c r="C787" s="194" t="s">
        <v>3457</v>
      </c>
      <c r="D787" s="195" t="s">
        <v>3457</v>
      </c>
      <c r="E787" s="196" t="s">
        <v>3</v>
      </c>
      <c r="F787" s="197">
        <v>1</v>
      </c>
      <c r="H787" s="33"/>
    </row>
    <row r="788" spans="2:8" s="1" customFormat="1" ht="16.899999999999999" customHeight="1">
      <c r="B788" s="33"/>
      <c r="C788" s="198" t="s">
        <v>3</v>
      </c>
      <c r="D788" s="198" t="s">
        <v>1000</v>
      </c>
      <c r="E788" s="17" t="s">
        <v>3</v>
      </c>
      <c r="F788" s="199">
        <v>0</v>
      </c>
      <c r="H788" s="33"/>
    </row>
    <row r="789" spans="2:8" s="1" customFormat="1" ht="16.899999999999999" customHeight="1">
      <c r="B789" s="33"/>
      <c r="C789" s="198" t="s">
        <v>3457</v>
      </c>
      <c r="D789" s="198" t="s">
        <v>4758</v>
      </c>
      <c r="E789" s="17" t="s">
        <v>3</v>
      </c>
      <c r="F789" s="199">
        <v>1</v>
      </c>
      <c r="H789" s="33"/>
    </row>
    <row r="790" spans="2:8" s="1" customFormat="1" ht="16.899999999999999" customHeight="1">
      <c r="B790" s="33"/>
      <c r="C790" s="194" t="s">
        <v>3464</v>
      </c>
      <c r="D790" s="195" t="s">
        <v>3464</v>
      </c>
      <c r="E790" s="196" t="s">
        <v>3</v>
      </c>
      <c r="F790" s="197">
        <v>1</v>
      </c>
      <c r="H790" s="33"/>
    </row>
    <row r="791" spans="2:8" s="1" customFormat="1" ht="16.899999999999999" customHeight="1">
      <c r="B791" s="33"/>
      <c r="C791" s="198" t="s">
        <v>3</v>
      </c>
      <c r="D791" s="198" t="s">
        <v>1000</v>
      </c>
      <c r="E791" s="17" t="s">
        <v>3</v>
      </c>
      <c r="F791" s="199">
        <v>0</v>
      </c>
      <c r="H791" s="33"/>
    </row>
    <row r="792" spans="2:8" s="1" customFormat="1" ht="16.899999999999999" customHeight="1">
      <c r="B792" s="33"/>
      <c r="C792" s="198" t="s">
        <v>3464</v>
      </c>
      <c r="D792" s="198" t="s">
        <v>4759</v>
      </c>
      <c r="E792" s="17" t="s">
        <v>3</v>
      </c>
      <c r="F792" s="199">
        <v>1</v>
      </c>
      <c r="H792" s="33"/>
    </row>
    <row r="793" spans="2:8" s="1" customFormat="1" ht="16.899999999999999" customHeight="1">
      <c r="B793" s="33"/>
      <c r="C793" s="194" t="s">
        <v>3097</v>
      </c>
      <c r="D793" s="195" t="s">
        <v>3097</v>
      </c>
      <c r="E793" s="196" t="s">
        <v>3</v>
      </c>
      <c r="F793" s="197">
        <v>1</v>
      </c>
      <c r="H793" s="33"/>
    </row>
    <row r="794" spans="2:8" s="1" customFormat="1" ht="16.899999999999999" customHeight="1">
      <c r="B794" s="33"/>
      <c r="C794" s="198" t="s">
        <v>3</v>
      </c>
      <c r="D794" s="198" t="s">
        <v>1000</v>
      </c>
      <c r="E794" s="17" t="s">
        <v>3</v>
      </c>
      <c r="F794" s="199">
        <v>0</v>
      </c>
      <c r="H794" s="33"/>
    </row>
    <row r="795" spans="2:8" s="1" customFormat="1" ht="16.899999999999999" customHeight="1">
      <c r="B795" s="33"/>
      <c r="C795" s="198" t="s">
        <v>3097</v>
      </c>
      <c r="D795" s="198" t="s">
        <v>4759</v>
      </c>
      <c r="E795" s="17" t="s">
        <v>3</v>
      </c>
      <c r="F795" s="199">
        <v>1</v>
      </c>
      <c r="H795" s="33"/>
    </row>
    <row r="796" spans="2:8" s="1" customFormat="1" ht="16.899999999999999" customHeight="1">
      <c r="B796" s="33"/>
      <c r="C796" s="194" t="s">
        <v>3476</v>
      </c>
      <c r="D796" s="195" t="s">
        <v>3476</v>
      </c>
      <c r="E796" s="196" t="s">
        <v>3</v>
      </c>
      <c r="F796" s="197">
        <v>1</v>
      </c>
      <c r="H796" s="33"/>
    </row>
    <row r="797" spans="2:8" s="1" customFormat="1" ht="16.899999999999999" customHeight="1">
      <c r="B797" s="33"/>
      <c r="C797" s="198" t="s">
        <v>3</v>
      </c>
      <c r="D797" s="198" t="s">
        <v>1000</v>
      </c>
      <c r="E797" s="17" t="s">
        <v>3</v>
      </c>
      <c r="F797" s="199">
        <v>0</v>
      </c>
      <c r="H797" s="33"/>
    </row>
    <row r="798" spans="2:8" s="1" customFormat="1" ht="16.899999999999999" customHeight="1">
      <c r="B798" s="33"/>
      <c r="C798" s="198" t="s">
        <v>3476</v>
      </c>
      <c r="D798" s="198" t="s">
        <v>4759</v>
      </c>
      <c r="E798" s="17" t="s">
        <v>3</v>
      </c>
      <c r="F798" s="199">
        <v>1</v>
      </c>
      <c r="H798" s="33"/>
    </row>
    <row r="799" spans="2:8" s="1" customFormat="1" ht="16.899999999999999" customHeight="1">
      <c r="B799" s="33"/>
      <c r="C799" s="194" t="s">
        <v>4760</v>
      </c>
      <c r="D799" s="195" t="s">
        <v>4760</v>
      </c>
      <c r="E799" s="196" t="s">
        <v>3</v>
      </c>
      <c r="F799" s="197">
        <v>1</v>
      </c>
      <c r="H799" s="33"/>
    </row>
    <row r="800" spans="2:8" s="1" customFormat="1" ht="16.899999999999999" customHeight="1">
      <c r="B800" s="33"/>
      <c r="C800" s="198" t="s">
        <v>4760</v>
      </c>
      <c r="D800" s="198" t="s">
        <v>4761</v>
      </c>
      <c r="E800" s="17" t="s">
        <v>3</v>
      </c>
      <c r="F800" s="199">
        <v>1</v>
      </c>
      <c r="H800" s="33"/>
    </row>
    <row r="801" spans="2:8" s="1" customFormat="1" ht="16.899999999999999" customHeight="1">
      <c r="B801" s="33"/>
      <c r="C801" s="194" t="s">
        <v>1803</v>
      </c>
      <c r="D801" s="195" t="s">
        <v>1803</v>
      </c>
      <c r="E801" s="196" t="s">
        <v>3</v>
      </c>
      <c r="F801" s="197">
        <v>3.75</v>
      </c>
      <c r="H801" s="33"/>
    </row>
    <row r="802" spans="2:8" s="1" customFormat="1" ht="16.899999999999999" customHeight="1">
      <c r="B802" s="33"/>
      <c r="C802" s="198" t="s">
        <v>3</v>
      </c>
      <c r="D802" s="198" t="s">
        <v>1650</v>
      </c>
      <c r="E802" s="17" t="s">
        <v>3</v>
      </c>
      <c r="F802" s="199">
        <v>0</v>
      </c>
      <c r="H802" s="33"/>
    </row>
    <row r="803" spans="2:8" s="1" customFormat="1" ht="16.899999999999999" customHeight="1">
      <c r="B803" s="33"/>
      <c r="C803" s="198" t="s">
        <v>1803</v>
      </c>
      <c r="D803" s="198" t="s">
        <v>1804</v>
      </c>
      <c r="E803" s="17" t="s">
        <v>3</v>
      </c>
      <c r="F803" s="199">
        <v>3.75</v>
      </c>
      <c r="H803" s="33"/>
    </row>
    <row r="804" spans="2:8" s="1" customFormat="1" ht="16.899999999999999" customHeight="1">
      <c r="B804" s="33"/>
      <c r="C804" s="194" t="s">
        <v>213</v>
      </c>
      <c r="D804" s="195" t="s">
        <v>213</v>
      </c>
      <c r="E804" s="196" t="s">
        <v>3</v>
      </c>
      <c r="F804" s="197">
        <v>1927.1549927999999</v>
      </c>
      <c r="H804" s="33"/>
    </row>
    <row r="805" spans="2:8" s="1" customFormat="1" ht="16.899999999999999" customHeight="1">
      <c r="B805" s="33"/>
      <c r="C805" s="198" t="s">
        <v>213</v>
      </c>
      <c r="D805" s="198" t="s">
        <v>1471</v>
      </c>
      <c r="E805" s="17" t="s">
        <v>3</v>
      </c>
      <c r="F805" s="199">
        <v>1927.155</v>
      </c>
      <c r="H805" s="33"/>
    </row>
    <row r="806" spans="2:8" s="1" customFormat="1" ht="16.899999999999999" customHeight="1">
      <c r="B806" s="33"/>
      <c r="C806" s="194" t="s">
        <v>1824</v>
      </c>
      <c r="D806" s="195" t="s">
        <v>1824</v>
      </c>
      <c r="E806" s="196" t="s">
        <v>3</v>
      </c>
      <c r="F806" s="197">
        <v>4</v>
      </c>
      <c r="H806" s="33"/>
    </row>
    <row r="807" spans="2:8" s="1" customFormat="1" ht="16.899999999999999" customHeight="1">
      <c r="B807" s="33"/>
      <c r="C807" s="198" t="s">
        <v>3</v>
      </c>
      <c r="D807" s="198" t="s">
        <v>1000</v>
      </c>
      <c r="E807" s="17" t="s">
        <v>3</v>
      </c>
      <c r="F807" s="199">
        <v>0</v>
      </c>
      <c r="H807" s="33"/>
    </row>
    <row r="808" spans="2:8" s="1" customFormat="1" ht="16.899999999999999" customHeight="1">
      <c r="B808" s="33"/>
      <c r="C808" s="198" t="s">
        <v>1824</v>
      </c>
      <c r="D808" s="198" t="s">
        <v>1825</v>
      </c>
      <c r="E808" s="17" t="s">
        <v>3</v>
      </c>
      <c r="F808" s="199">
        <v>4</v>
      </c>
      <c r="H808" s="33"/>
    </row>
    <row r="809" spans="2:8" s="1" customFormat="1" ht="16.899999999999999" customHeight="1">
      <c r="B809" s="33"/>
      <c r="C809" s="194" t="s">
        <v>1831</v>
      </c>
      <c r="D809" s="195" t="s">
        <v>1831</v>
      </c>
      <c r="E809" s="196" t="s">
        <v>3</v>
      </c>
      <c r="F809" s="197">
        <v>1</v>
      </c>
      <c r="H809" s="33"/>
    </row>
    <row r="810" spans="2:8" s="1" customFormat="1" ht="16.899999999999999" customHeight="1">
      <c r="B810" s="33"/>
      <c r="C810" s="198" t="s">
        <v>3</v>
      </c>
      <c r="D810" s="198" t="s">
        <v>1000</v>
      </c>
      <c r="E810" s="17" t="s">
        <v>3</v>
      </c>
      <c r="F810" s="199">
        <v>0</v>
      </c>
      <c r="H810" s="33"/>
    </row>
    <row r="811" spans="2:8" s="1" customFormat="1" ht="16.899999999999999" customHeight="1">
      <c r="B811" s="33"/>
      <c r="C811" s="198" t="s">
        <v>1831</v>
      </c>
      <c r="D811" s="198" t="s">
        <v>1832</v>
      </c>
      <c r="E811" s="17" t="s">
        <v>3</v>
      </c>
      <c r="F811" s="199">
        <v>1</v>
      </c>
      <c r="H811" s="33"/>
    </row>
    <row r="812" spans="2:8" s="1" customFormat="1" ht="16.899999999999999" customHeight="1">
      <c r="B812" s="33"/>
      <c r="C812" s="194" t="s">
        <v>1839</v>
      </c>
      <c r="D812" s="195" t="s">
        <v>1839</v>
      </c>
      <c r="E812" s="196" t="s">
        <v>3</v>
      </c>
      <c r="F812" s="197">
        <v>1</v>
      </c>
      <c r="H812" s="33"/>
    </row>
    <row r="813" spans="2:8" s="1" customFormat="1" ht="16.899999999999999" customHeight="1">
      <c r="B813" s="33"/>
      <c r="C813" s="198" t="s">
        <v>3</v>
      </c>
      <c r="D813" s="198" t="s">
        <v>1000</v>
      </c>
      <c r="E813" s="17" t="s">
        <v>3</v>
      </c>
      <c r="F813" s="199">
        <v>0</v>
      </c>
      <c r="H813" s="33"/>
    </row>
    <row r="814" spans="2:8" s="1" customFormat="1" ht="16.899999999999999" customHeight="1">
      <c r="B814" s="33"/>
      <c r="C814" s="198" t="s">
        <v>1839</v>
      </c>
      <c r="D814" s="198" t="s">
        <v>1834</v>
      </c>
      <c r="E814" s="17" t="s">
        <v>3</v>
      </c>
      <c r="F814" s="199">
        <v>1</v>
      </c>
      <c r="H814" s="33"/>
    </row>
    <row r="815" spans="2:8" s="1" customFormat="1" ht="16.899999999999999" customHeight="1">
      <c r="B815" s="33"/>
      <c r="C815" s="194" t="s">
        <v>1844</v>
      </c>
      <c r="D815" s="195" t="s">
        <v>1844</v>
      </c>
      <c r="E815" s="196" t="s">
        <v>3</v>
      </c>
      <c r="F815" s="197">
        <v>4</v>
      </c>
      <c r="H815" s="33"/>
    </row>
    <row r="816" spans="2:8" s="1" customFormat="1" ht="16.899999999999999" customHeight="1">
      <c r="B816" s="33"/>
      <c r="C816" s="198" t="s">
        <v>3</v>
      </c>
      <c r="D816" s="198" t="s">
        <v>1000</v>
      </c>
      <c r="E816" s="17" t="s">
        <v>3</v>
      </c>
      <c r="F816" s="199">
        <v>0</v>
      </c>
      <c r="H816" s="33"/>
    </row>
    <row r="817" spans="2:8" s="1" customFormat="1" ht="16.899999999999999" customHeight="1">
      <c r="B817" s="33"/>
      <c r="C817" s="198" t="s">
        <v>1844</v>
      </c>
      <c r="D817" s="198" t="s">
        <v>1845</v>
      </c>
      <c r="E817" s="17" t="s">
        <v>3</v>
      </c>
      <c r="F817" s="199">
        <v>4</v>
      </c>
      <c r="H817" s="33"/>
    </row>
    <row r="818" spans="2:8" s="1" customFormat="1" ht="16.899999999999999" customHeight="1">
      <c r="B818" s="33"/>
      <c r="C818" s="194" t="s">
        <v>4343</v>
      </c>
      <c r="D818" s="195" t="s">
        <v>4343</v>
      </c>
      <c r="E818" s="196" t="s">
        <v>3</v>
      </c>
      <c r="F818" s="197">
        <v>5</v>
      </c>
      <c r="H818" s="33"/>
    </row>
    <row r="819" spans="2:8" s="1" customFormat="1" ht="16.899999999999999" customHeight="1">
      <c r="B819" s="33"/>
      <c r="C819" s="198" t="s">
        <v>3</v>
      </c>
      <c r="D819" s="198" t="s">
        <v>1000</v>
      </c>
      <c r="E819" s="17" t="s">
        <v>3</v>
      </c>
      <c r="F819" s="199">
        <v>0</v>
      </c>
      <c r="H819" s="33"/>
    </row>
    <row r="820" spans="2:8" s="1" customFormat="1" ht="16.899999999999999" customHeight="1">
      <c r="B820" s="33"/>
      <c r="C820" s="198" t="s">
        <v>4343</v>
      </c>
      <c r="D820" s="198" t="s">
        <v>4762</v>
      </c>
      <c r="E820" s="17" t="s">
        <v>3</v>
      </c>
      <c r="F820" s="199">
        <v>5</v>
      </c>
      <c r="H820" s="33"/>
    </row>
    <row r="821" spans="2:8" s="1" customFormat="1" ht="16.899999999999999" customHeight="1">
      <c r="B821" s="33"/>
      <c r="C821" s="194" t="s">
        <v>3287</v>
      </c>
      <c r="D821" s="195" t="s">
        <v>3287</v>
      </c>
      <c r="E821" s="196" t="s">
        <v>3</v>
      </c>
      <c r="F821" s="197">
        <v>4</v>
      </c>
      <c r="H821" s="33"/>
    </row>
    <row r="822" spans="2:8" s="1" customFormat="1" ht="16.899999999999999" customHeight="1">
      <c r="B822" s="33"/>
      <c r="C822" s="198" t="s">
        <v>3</v>
      </c>
      <c r="D822" s="198" t="s">
        <v>1000</v>
      </c>
      <c r="E822" s="17" t="s">
        <v>3</v>
      </c>
      <c r="F822" s="199">
        <v>0</v>
      </c>
      <c r="H822" s="33"/>
    </row>
    <row r="823" spans="2:8" s="1" customFormat="1" ht="16.899999999999999" customHeight="1">
      <c r="B823" s="33"/>
      <c r="C823" s="198" t="s">
        <v>3287</v>
      </c>
      <c r="D823" s="198" t="s">
        <v>1825</v>
      </c>
      <c r="E823" s="17" t="s">
        <v>3</v>
      </c>
      <c r="F823" s="199">
        <v>4</v>
      </c>
      <c r="H823" s="33"/>
    </row>
    <row r="824" spans="2:8" s="1" customFormat="1" ht="16.899999999999999" customHeight="1">
      <c r="B824" s="33"/>
      <c r="C824" s="194" t="s">
        <v>1865</v>
      </c>
      <c r="D824" s="195" t="s">
        <v>1865</v>
      </c>
      <c r="E824" s="196" t="s">
        <v>3</v>
      </c>
      <c r="F824" s="197">
        <v>1</v>
      </c>
      <c r="H824" s="33"/>
    </row>
    <row r="825" spans="2:8" s="1" customFormat="1" ht="16.899999999999999" customHeight="1">
      <c r="B825" s="33"/>
      <c r="C825" s="198" t="s">
        <v>3</v>
      </c>
      <c r="D825" s="198" t="s">
        <v>1000</v>
      </c>
      <c r="E825" s="17" t="s">
        <v>3</v>
      </c>
      <c r="F825" s="199">
        <v>0</v>
      </c>
      <c r="H825" s="33"/>
    </row>
    <row r="826" spans="2:8" s="1" customFormat="1" ht="16.899999999999999" customHeight="1">
      <c r="B826" s="33"/>
      <c r="C826" s="198" t="s">
        <v>1865</v>
      </c>
      <c r="D826" s="198" t="s">
        <v>1832</v>
      </c>
      <c r="E826" s="17" t="s">
        <v>3</v>
      </c>
      <c r="F826" s="199">
        <v>1</v>
      </c>
      <c r="H826" s="33"/>
    </row>
    <row r="827" spans="2:8" s="1" customFormat="1" ht="16.899999999999999" customHeight="1">
      <c r="B827" s="33"/>
      <c r="C827" s="194" t="s">
        <v>1873</v>
      </c>
      <c r="D827" s="195" t="s">
        <v>1873</v>
      </c>
      <c r="E827" s="196" t="s">
        <v>3</v>
      </c>
      <c r="F827" s="197">
        <v>1</v>
      </c>
      <c r="H827" s="33"/>
    </row>
    <row r="828" spans="2:8" s="1" customFormat="1" ht="16.899999999999999" customHeight="1">
      <c r="B828" s="33"/>
      <c r="C828" s="198" t="s">
        <v>3</v>
      </c>
      <c r="D828" s="198" t="s">
        <v>1000</v>
      </c>
      <c r="E828" s="17" t="s">
        <v>3</v>
      </c>
      <c r="F828" s="199">
        <v>0</v>
      </c>
      <c r="H828" s="33"/>
    </row>
    <row r="829" spans="2:8" s="1" customFormat="1" ht="16.899999999999999" customHeight="1">
      <c r="B829" s="33"/>
      <c r="C829" s="198" t="s">
        <v>1873</v>
      </c>
      <c r="D829" s="198" t="s">
        <v>1874</v>
      </c>
      <c r="E829" s="17" t="s">
        <v>3</v>
      </c>
      <c r="F829" s="199">
        <v>1</v>
      </c>
      <c r="H829" s="33"/>
    </row>
    <row r="830" spans="2:8" s="1" customFormat="1" ht="16.899999999999999" customHeight="1">
      <c r="B830" s="33"/>
      <c r="C830" s="194" t="s">
        <v>1885</v>
      </c>
      <c r="D830" s="195" t="s">
        <v>1885</v>
      </c>
      <c r="E830" s="196" t="s">
        <v>3</v>
      </c>
      <c r="F830" s="197">
        <v>1</v>
      </c>
      <c r="H830" s="33"/>
    </row>
    <row r="831" spans="2:8" s="1" customFormat="1" ht="16.899999999999999" customHeight="1">
      <c r="B831" s="33"/>
      <c r="C831" s="198" t="s">
        <v>3</v>
      </c>
      <c r="D831" s="198" t="s">
        <v>1000</v>
      </c>
      <c r="E831" s="17" t="s">
        <v>3</v>
      </c>
      <c r="F831" s="199">
        <v>0</v>
      </c>
      <c r="H831" s="33"/>
    </row>
    <row r="832" spans="2:8" s="1" customFormat="1" ht="16.899999999999999" customHeight="1">
      <c r="B832" s="33"/>
      <c r="C832" s="198" t="s">
        <v>1885</v>
      </c>
      <c r="D832" s="198" t="s">
        <v>1832</v>
      </c>
      <c r="E832" s="17" t="s">
        <v>3</v>
      </c>
      <c r="F832" s="199">
        <v>1</v>
      </c>
      <c r="H832" s="33"/>
    </row>
    <row r="833" spans="2:8" s="1" customFormat="1" ht="16.899999999999999" customHeight="1">
      <c r="B833" s="33"/>
      <c r="C833" s="194" t="s">
        <v>1895</v>
      </c>
      <c r="D833" s="195" t="s">
        <v>1895</v>
      </c>
      <c r="E833" s="196" t="s">
        <v>3</v>
      </c>
      <c r="F833" s="197">
        <v>1</v>
      </c>
      <c r="H833" s="33"/>
    </row>
    <row r="834" spans="2:8" s="1" customFormat="1" ht="16.899999999999999" customHeight="1">
      <c r="B834" s="33"/>
      <c r="C834" s="198" t="s">
        <v>1895</v>
      </c>
      <c r="D834" s="198" t="s">
        <v>81</v>
      </c>
      <c r="E834" s="17" t="s">
        <v>3</v>
      </c>
      <c r="F834" s="199">
        <v>1</v>
      </c>
      <c r="H834" s="33"/>
    </row>
    <row r="835" spans="2:8" s="1" customFormat="1" ht="16.899999999999999" customHeight="1">
      <c r="B835" s="33"/>
      <c r="C835" s="194" t="s">
        <v>1903</v>
      </c>
      <c r="D835" s="195" t="s">
        <v>1903</v>
      </c>
      <c r="E835" s="196" t="s">
        <v>3</v>
      </c>
      <c r="F835" s="197">
        <v>8</v>
      </c>
      <c r="H835" s="33"/>
    </row>
    <row r="836" spans="2:8" s="1" customFormat="1" ht="16.899999999999999" customHeight="1">
      <c r="B836" s="33"/>
      <c r="C836" s="198" t="s">
        <v>3</v>
      </c>
      <c r="D836" s="198" t="s">
        <v>1902</v>
      </c>
      <c r="E836" s="17" t="s">
        <v>3</v>
      </c>
      <c r="F836" s="199">
        <v>0</v>
      </c>
      <c r="H836" s="33"/>
    </row>
    <row r="837" spans="2:8" s="1" customFormat="1" ht="16.899999999999999" customHeight="1">
      <c r="B837" s="33"/>
      <c r="C837" s="198" t="s">
        <v>1903</v>
      </c>
      <c r="D837" s="198" t="s">
        <v>1904</v>
      </c>
      <c r="E837" s="17" t="s">
        <v>3</v>
      </c>
      <c r="F837" s="199">
        <v>8</v>
      </c>
      <c r="H837" s="33"/>
    </row>
    <row r="838" spans="2:8" s="1" customFormat="1" ht="16.899999999999999" customHeight="1">
      <c r="B838" s="33"/>
      <c r="C838" s="194" t="s">
        <v>1919</v>
      </c>
      <c r="D838" s="195" t="s">
        <v>1919</v>
      </c>
      <c r="E838" s="196" t="s">
        <v>3</v>
      </c>
      <c r="F838" s="197">
        <v>3</v>
      </c>
      <c r="H838" s="33"/>
    </row>
    <row r="839" spans="2:8" s="1" customFormat="1" ht="16.899999999999999" customHeight="1">
      <c r="B839" s="33"/>
      <c r="C839" s="198" t="s">
        <v>3</v>
      </c>
      <c r="D839" s="198" t="s">
        <v>1902</v>
      </c>
      <c r="E839" s="17" t="s">
        <v>3</v>
      </c>
      <c r="F839" s="199">
        <v>0</v>
      </c>
      <c r="H839" s="33"/>
    </row>
    <row r="840" spans="2:8" s="1" customFormat="1" ht="16.899999999999999" customHeight="1">
      <c r="B840" s="33"/>
      <c r="C840" s="198" t="s">
        <v>1919</v>
      </c>
      <c r="D840" s="198" t="s">
        <v>1920</v>
      </c>
      <c r="E840" s="17" t="s">
        <v>3</v>
      </c>
      <c r="F840" s="199">
        <v>3</v>
      </c>
      <c r="H840" s="33"/>
    </row>
    <row r="841" spans="2:8" s="1" customFormat="1" ht="16.899999999999999" customHeight="1">
      <c r="B841" s="33"/>
      <c r="C841" s="194" t="s">
        <v>1933</v>
      </c>
      <c r="D841" s="195" t="s">
        <v>1933</v>
      </c>
      <c r="E841" s="196" t="s">
        <v>3</v>
      </c>
      <c r="F841" s="197">
        <v>0.443</v>
      </c>
      <c r="H841" s="33"/>
    </row>
    <row r="842" spans="2:8" s="1" customFormat="1" ht="16.899999999999999" customHeight="1">
      <c r="B842" s="33"/>
      <c r="C842" s="198" t="s">
        <v>3</v>
      </c>
      <c r="D842" s="198" t="s">
        <v>1902</v>
      </c>
      <c r="E842" s="17" t="s">
        <v>3</v>
      </c>
      <c r="F842" s="199">
        <v>0</v>
      </c>
      <c r="H842" s="33"/>
    </row>
    <row r="843" spans="2:8" s="1" customFormat="1" ht="16.899999999999999" customHeight="1">
      <c r="B843" s="33"/>
      <c r="C843" s="198" t="s">
        <v>1933</v>
      </c>
      <c r="D843" s="198" t="s">
        <v>1934</v>
      </c>
      <c r="E843" s="17" t="s">
        <v>3</v>
      </c>
      <c r="F843" s="199">
        <v>0.443</v>
      </c>
      <c r="H843" s="33"/>
    </row>
    <row r="844" spans="2:8" s="1" customFormat="1" ht="16.899999999999999" customHeight="1">
      <c r="B844" s="33"/>
      <c r="C844" s="194" t="s">
        <v>1969</v>
      </c>
      <c r="D844" s="195" t="s">
        <v>1969</v>
      </c>
      <c r="E844" s="196" t="s">
        <v>3</v>
      </c>
      <c r="F844" s="197">
        <v>5.5</v>
      </c>
      <c r="H844" s="33"/>
    </row>
    <row r="845" spans="2:8" s="1" customFormat="1" ht="16.899999999999999" customHeight="1">
      <c r="B845" s="33"/>
      <c r="C845" s="198" t="s">
        <v>3</v>
      </c>
      <c r="D845" s="198" t="s">
        <v>1074</v>
      </c>
      <c r="E845" s="17" t="s">
        <v>3</v>
      </c>
      <c r="F845" s="199">
        <v>0</v>
      </c>
      <c r="H845" s="33"/>
    </row>
    <row r="846" spans="2:8" s="1" customFormat="1" ht="16.899999999999999" customHeight="1">
      <c r="B846" s="33"/>
      <c r="C846" s="198" t="s">
        <v>3</v>
      </c>
      <c r="D846" s="198" t="s">
        <v>1075</v>
      </c>
      <c r="E846" s="17" t="s">
        <v>3</v>
      </c>
      <c r="F846" s="199">
        <v>0</v>
      </c>
      <c r="H846" s="33"/>
    </row>
    <row r="847" spans="2:8" s="1" customFormat="1" ht="16.899999999999999" customHeight="1">
      <c r="B847" s="33"/>
      <c r="C847" s="198" t="s">
        <v>1969</v>
      </c>
      <c r="D847" s="198" t="s">
        <v>1970</v>
      </c>
      <c r="E847" s="17" t="s">
        <v>3</v>
      </c>
      <c r="F847" s="199">
        <v>5.5</v>
      </c>
      <c r="H847" s="33"/>
    </row>
    <row r="848" spans="2:8" s="1" customFormat="1" ht="16.899999999999999" customHeight="1">
      <c r="B848" s="33"/>
      <c r="C848" s="194" t="s">
        <v>1478</v>
      </c>
      <c r="D848" s="195" t="s">
        <v>1478</v>
      </c>
      <c r="E848" s="196" t="s">
        <v>3</v>
      </c>
      <c r="F848" s="197">
        <v>5.5</v>
      </c>
      <c r="H848" s="33"/>
    </row>
    <row r="849" spans="2:8" s="1" customFormat="1" ht="16.899999999999999" customHeight="1">
      <c r="B849" s="33"/>
      <c r="C849" s="198" t="s">
        <v>1478</v>
      </c>
      <c r="D849" s="198" t="s">
        <v>1479</v>
      </c>
      <c r="E849" s="17" t="s">
        <v>3</v>
      </c>
      <c r="F849" s="199">
        <v>5.5</v>
      </c>
      <c r="H849" s="33"/>
    </row>
    <row r="850" spans="2:8" s="1" customFormat="1" ht="16.899999999999999" customHeight="1">
      <c r="B850" s="33"/>
      <c r="C850" s="194" t="s">
        <v>1988</v>
      </c>
      <c r="D850" s="195" t="s">
        <v>1988</v>
      </c>
      <c r="E850" s="196" t="s">
        <v>3</v>
      </c>
      <c r="F850" s="197">
        <v>19</v>
      </c>
      <c r="H850" s="33"/>
    </row>
    <row r="851" spans="2:8" s="1" customFormat="1" ht="16.899999999999999" customHeight="1">
      <c r="B851" s="33"/>
      <c r="C851" s="198" t="s">
        <v>3</v>
      </c>
      <c r="D851" s="198" t="s">
        <v>1987</v>
      </c>
      <c r="E851" s="17" t="s">
        <v>3</v>
      </c>
      <c r="F851" s="199">
        <v>0</v>
      </c>
      <c r="H851" s="33"/>
    </row>
    <row r="852" spans="2:8" s="1" customFormat="1" ht="16.899999999999999" customHeight="1">
      <c r="B852" s="33"/>
      <c r="C852" s="198" t="s">
        <v>1988</v>
      </c>
      <c r="D852" s="198" t="s">
        <v>1989</v>
      </c>
      <c r="E852" s="17" t="s">
        <v>3</v>
      </c>
      <c r="F852" s="199">
        <v>19</v>
      </c>
      <c r="H852" s="33"/>
    </row>
    <row r="853" spans="2:8" s="1" customFormat="1" ht="16.899999999999999" customHeight="1">
      <c r="B853" s="33"/>
      <c r="C853" s="194" t="s">
        <v>4763</v>
      </c>
      <c r="D853" s="195" t="s">
        <v>4763</v>
      </c>
      <c r="E853" s="196" t="s">
        <v>3</v>
      </c>
      <c r="F853" s="197">
        <v>3.6</v>
      </c>
      <c r="H853" s="33"/>
    </row>
    <row r="854" spans="2:8" s="1" customFormat="1" ht="16.899999999999999" customHeight="1">
      <c r="B854" s="33"/>
      <c r="C854" s="198" t="s">
        <v>3</v>
      </c>
      <c r="D854" s="198" t="s">
        <v>4764</v>
      </c>
      <c r="E854" s="17" t="s">
        <v>3</v>
      </c>
      <c r="F854" s="199">
        <v>0</v>
      </c>
      <c r="H854" s="33"/>
    </row>
    <row r="855" spans="2:8" s="1" customFormat="1" ht="16.899999999999999" customHeight="1">
      <c r="B855" s="33"/>
      <c r="C855" s="198" t="s">
        <v>4763</v>
      </c>
      <c r="D855" s="198" t="s">
        <v>1580</v>
      </c>
      <c r="E855" s="17" t="s">
        <v>3</v>
      </c>
      <c r="F855" s="199">
        <v>3.6</v>
      </c>
      <c r="H855" s="33"/>
    </row>
    <row r="856" spans="2:8" s="1" customFormat="1" ht="16.899999999999999" customHeight="1">
      <c r="B856" s="33"/>
      <c r="C856" s="194" t="s">
        <v>2005</v>
      </c>
      <c r="D856" s="195" t="s">
        <v>2005</v>
      </c>
      <c r="E856" s="196" t="s">
        <v>3</v>
      </c>
      <c r="F856" s="197">
        <v>6</v>
      </c>
      <c r="H856" s="33"/>
    </row>
    <row r="857" spans="2:8" s="1" customFormat="1" ht="16.899999999999999" customHeight="1">
      <c r="B857" s="33"/>
      <c r="C857" s="198" t="s">
        <v>3</v>
      </c>
      <c r="D857" s="198" t="s">
        <v>2004</v>
      </c>
      <c r="E857" s="17" t="s">
        <v>3</v>
      </c>
      <c r="F857" s="199">
        <v>0</v>
      </c>
      <c r="H857" s="33"/>
    </row>
    <row r="858" spans="2:8" s="1" customFormat="1" ht="16.899999999999999" customHeight="1">
      <c r="B858" s="33"/>
      <c r="C858" s="198" t="s">
        <v>2005</v>
      </c>
      <c r="D858" s="198" t="s">
        <v>1572</v>
      </c>
      <c r="E858" s="17" t="s">
        <v>3</v>
      </c>
      <c r="F858" s="199">
        <v>6</v>
      </c>
      <c r="H858" s="33"/>
    </row>
    <row r="859" spans="2:8" s="1" customFormat="1" ht="16.899999999999999" customHeight="1">
      <c r="B859" s="33"/>
      <c r="C859" s="194" t="s">
        <v>4765</v>
      </c>
      <c r="D859" s="195" t="s">
        <v>4765</v>
      </c>
      <c r="E859" s="196" t="s">
        <v>3</v>
      </c>
      <c r="F859" s="197">
        <v>31.882000000000001</v>
      </c>
      <c r="H859" s="33"/>
    </row>
    <row r="860" spans="2:8" s="1" customFormat="1" ht="16.899999999999999" customHeight="1">
      <c r="B860" s="33"/>
      <c r="C860" s="198" t="s">
        <v>4765</v>
      </c>
      <c r="D860" s="198" t="s">
        <v>1420</v>
      </c>
      <c r="E860" s="17" t="s">
        <v>3</v>
      </c>
      <c r="F860" s="199">
        <v>31.882000000000001</v>
      </c>
      <c r="H860" s="33"/>
    </row>
    <row r="861" spans="2:8" s="1" customFormat="1" ht="16.899999999999999" customHeight="1">
      <c r="B861" s="33"/>
      <c r="C861" s="194" t="s">
        <v>2024</v>
      </c>
      <c r="D861" s="195" t="s">
        <v>2024</v>
      </c>
      <c r="E861" s="196" t="s">
        <v>3</v>
      </c>
      <c r="F861" s="197">
        <v>31.882000000000001</v>
      </c>
      <c r="H861" s="33"/>
    </row>
    <row r="862" spans="2:8" s="1" customFormat="1" ht="16.899999999999999" customHeight="1">
      <c r="B862" s="33"/>
      <c r="C862" s="198" t="s">
        <v>2024</v>
      </c>
      <c r="D862" s="198" t="s">
        <v>1420</v>
      </c>
      <c r="E862" s="17" t="s">
        <v>3</v>
      </c>
      <c r="F862" s="199">
        <v>31.882000000000001</v>
      </c>
      <c r="H862" s="33"/>
    </row>
    <row r="863" spans="2:8" s="1" customFormat="1" ht="16.899999999999999" customHeight="1">
      <c r="B863" s="33"/>
      <c r="C863" s="194" t="s">
        <v>1486</v>
      </c>
      <c r="D863" s="195" t="s">
        <v>1486</v>
      </c>
      <c r="E863" s="196" t="s">
        <v>3</v>
      </c>
      <c r="F863" s="197">
        <v>1.64</v>
      </c>
      <c r="H863" s="33"/>
    </row>
    <row r="864" spans="2:8" s="1" customFormat="1" ht="16.899999999999999" customHeight="1">
      <c r="B864" s="33"/>
      <c r="C864" s="198" t="s">
        <v>1486</v>
      </c>
      <c r="D864" s="198" t="s">
        <v>1487</v>
      </c>
      <c r="E864" s="17" t="s">
        <v>3</v>
      </c>
      <c r="F864" s="199">
        <v>1.64</v>
      </c>
      <c r="H864" s="33"/>
    </row>
    <row r="865" spans="2:8" s="1" customFormat="1" ht="16.899999999999999" customHeight="1">
      <c r="B865" s="33"/>
      <c r="C865" s="194" t="s">
        <v>2770</v>
      </c>
      <c r="D865" s="195" t="s">
        <v>2770</v>
      </c>
      <c r="E865" s="196" t="s">
        <v>3</v>
      </c>
      <c r="F865" s="197">
        <v>5.9409999999999998</v>
      </c>
      <c r="H865" s="33"/>
    </row>
    <row r="866" spans="2:8" s="1" customFormat="1" ht="16.899999999999999" customHeight="1">
      <c r="B866" s="33"/>
      <c r="C866" s="198" t="s">
        <v>3</v>
      </c>
      <c r="D866" s="198" t="s">
        <v>4766</v>
      </c>
      <c r="E866" s="17" t="s">
        <v>3</v>
      </c>
      <c r="F866" s="199">
        <v>0</v>
      </c>
      <c r="H866" s="33"/>
    </row>
    <row r="867" spans="2:8" s="1" customFormat="1" ht="16.899999999999999" customHeight="1">
      <c r="B867" s="33"/>
      <c r="C867" s="198" t="s">
        <v>2770</v>
      </c>
      <c r="D867" s="198" t="s">
        <v>4767</v>
      </c>
      <c r="E867" s="17" t="s">
        <v>3</v>
      </c>
      <c r="F867" s="199">
        <v>5.9409999999999998</v>
      </c>
      <c r="H867" s="33"/>
    </row>
    <row r="868" spans="2:8" s="1" customFormat="1" ht="16.899999999999999" customHeight="1">
      <c r="B868" s="33"/>
      <c r="C868" s="194" t="s">
        <v>1427</v>
      </c>
      <c r="D868" s="195" t="s">
        <v>1427</v>
      </c>
      <c r="E868" s="196" t="s">
        <v>3</v>
      </c>
      <c r="F868" s="197">
        <v>31.882000000000001</v>
      </c>
      <c r="H868" s="33"/>
    </row>
    <row r="869" spans="2:8" s="1" customFormat="1" ht="16.899999999999999" customHeight="1">
      <c r="B869" s="33"/>
      <c r="C869" s="198" t="s">
        <v>1427</v>
      </c>
      <c r="D869" s="198" t="s">
        <v>1420</v>
      </c>
      <c r="E869" s="17" t="s">
        <v>3</v>
      </c>
      <c r="F869" s="199">
        <v>31.882000000000001</v>
      </c>
      <c r="H869" s="33"/>
    </row>
    <row r="870" spans="2:8" s="1" customFormat="1" ht="16.899999999999999" customHeight="1">
      <c r="B870" s="33"/>
      <c r="C870" s="200" t="s">
        <v>4676</v>
      </c>
      <c r="H870" s="33"/>
    </row>
    <row r="871" spans="2:8" s="1" customFormat="1" ht="16.899999999999999" customHeight="1">
      <c r="B871" s="33"/>
      <c r="C871" s="198" t="s">
        <v>2035</v>
      </c>
      <c r="D871" s="198" t="s">
        <v>2036</v>
      </c>
      <c r="E871" s="17" t="s">
        <v>262</v>
      </c>
      <c r="F871" s="199">
        <v>36.664000000000001</v>
      </c>
      <c r="H871" s="33"/>
    </row>
    <row r="872" spans="2:8" s="1" customFormat="1" ht="16.899999999999999" customHeight="1">
      <c r="B872" s="33"/>
      <c r="C872" s="194" t="s">
        <v>2082</v>
      </c>
      <c r="D872" s="195" t="s">
        <v>2082</v>
      </c>
      <c r="E872" s="196" t="s">
        <v>3</v>
      </c>
      <c r="F872" s="197">
        <v>3.2559999999999998</v>
      </c>
      <c r="H872" s="33"/>
    </row>
    <row r="873" spans="2:8" s="1" customFormat="1" ht="16.899999999999999" customHeight="1">
      <c r="B873" s="33"/>
      <c r="C873" s="198" t="s">
        <v>2082</v>
      </c>
      <c r="D873" s="198" t="s">
        <v>2083</v>
      </c>
      <c r="E873" s="17" t="s">
        <v>3</v>
      </c>
      <c r="F873" s="199">
        <v>3.2559999999999998</v>
      </c>
      <c r="H873" s="33"/>
    </row>
    <row r="874" spans="2:8" s="1" customFormat="1" ht="16.899999999999999" customHeight="1">
      <c r="B874" s="33"/>
      <c r="C874" s="194" t="s">
        <v>1412</v>
      </c>
      <c r="D874" s="195" t="s">
        <v>1412</v>
      </c>
      <c r="E874" s="196" t="s">
        <v>3</v>
      </c>
      <c r="F874" s="197">
        <v>3.2559999999999998</v>
      </c>
      <c r="H874" s="33"/>
    </row>
    <row r="875" spans="2:8" s="1" customFormat="1" ht="16.899999999999999" customHeight="1">
      <c r="B875" s="33"/>
      <c r="C875" s="198" t="s">
        <v>1412</v>
      </c>
      <c r="D875" s="198" t="s">
        <v>2083</v>
      </c>
      <c r="E875" s="17" t="s">
        <v>3</v>
      </c>
      <c r="F875" s="199">
        <v>3.2559999999999998</v>
      </c>
      <c r="H875" s="33"/>
    </row>
    <row r="876" spans="2:8" s="1" customFormat="1" ht="16.899999999999999" customHeight="1">
      <c r="B876" s="33"/>
      <c r="C876" s="194" t="s">
        <v>1414</v>
      </c>
      <c r="D876" s="195" t="s">
        <v>1414</v>
      </c>
      <c r="E876" s="196" t="s">
        <v>3</v>
      </c>
      <c r="F876" s="197">
        <v>1.595</v>
      </c>
      <c r="H876" s="33"/>
    </row>
    <row r="877" spans="2:8" s="1" customFormat="1" ht="16.899999999999999" customHeight="1">
      <c r="B877" s="33"/>
      <c r="C877" s="198" t="s">
        <v>1414</v>
      </c>
      <c r="D877" s="198" t="s">
        <v>1615</v>
      </c>
      <c r="E877" s="17" t="s">
        <v>3</v>
      </c>
      <c r="F877" s="199">
        <v>1.595</v>
      </c>
      <c r="H877" s="33"/>
    </row>
    <row r="878" spans="2:8" s="1" customFormat="1" ht="16.899999999999999" customHeight="1">
      <c r="B878" s="33"/>
      <c r="C878" s="200" t="s">
        <v>4676</v>
      </c>
      <c r="H878" s="33"/>
    </row>
    <row r="879" spans="2:8" s="1" customFormat="1" ht="16.899999999999999" customHeight="1">
      <c r="B879" s="33"/>
      <c r="C879" s="198" t="s">
        <v>1610</v>
      </c>
      <c r="D879" s="198" t="s">
        <v>1611</v>
      </c>
      <c r="E879" s="17" t="s">
        <v>274</v>
      </c>
      <c r="F879" s="199">
        <v>1.595</v>
      </c>
      <c r="H879" s="33"/>
    </row>
    <row r="880" spans="2:8" s="1" customFormat="1" ht="16.899999999999999" customHeight="1">
      <c r="B880" s="33"/>
      <c r="C880" s="198" t="s">
        <v>890</v>
      </c>
      <c r="D880" s="198" t="s">
        <v>891</v>
      </c>
      <c r="E880" s="17" t="s">
        <v>282</v>
      </c>
      <c r="F880" s="199">
        <v>1.595</v>
      </c>
      <c r="H880" s="33"/>
    </row>
    <row r="881" spans="2:8" s="1" customFormat="1" ht="16.899999999999999" customHeight="1">
      <c r="B881" s="33"/>
      <c r="C881" s="194" t="s">
        <v>1416</v>
      </c>
      <c r="D881" s="195" t="s">
        <v>1416</v>
      </c>
      <c r="E881" s="196" t="s">
        <v>3</v>
      </c>
      <c r="F881" s="197">
        <v>11</v>
      </c>
      <c r="H881" s="33"/>
    </row>
    <row r="882" spans="2:8" s="1" customFormat="1" ht="16.899999999999999" customHeight="1">
      <c r="B882" s="33"/>
      <c r="C882" s="198" t="s">
        <v>1416</v>
      </c>
      <c r="D882" s="198" t="s">
        <v>1619</v>
      </c>
      <c r="E882" s="17" t="s">
        <v>3</v>
      </c>
      <c r="F882" s="199">
        <v>11</v>
      </c>
      <c r="H882" s="33"/>
    </row>
    <row r="883" spans="2:8" s="1" customFormat="1" ht="16.899999999999999" customHeight="1">
      <c r="B883" s="33"/>
      <c r="C883" s="200" t="s">
        <v>4676</v>
      </c>
      <c r="H883" s="33"/>
    </row>
    <row r="884" spans="2:8" s="1" customFormat="1" ht="16.899999999999999" customHeight="1">
      <c r="B884" s="33"/>
      <c r="C884" s="198" t="s">
        <v>895</v>
      </c>
      <c r="D884" s="198" t="s">
        <v>896</v>
      </c>
      <c r="E884" s="17" t="s">
        <v>262</v>
      </c>
      <c r="F884" s="199">
        <v>11</v>
      </c>
      <c r="H884" s="33"/>
    </row>
    <row r="885" spans="2:8" s="1" customFormat="1" ht="16.899999999999999" customHeight="1">
      <c r="B885" s="33"/>
      <c r="C885" s="198" t="s">
        <v>901</v>
      </c>
      <c r="D885" s="198" t="s">
        <v>902</v>
      </c>
      <c r="E885" s="17" t="s">
        <v>262</v>
      </c>
      <c r="F885" s="199">
        <v>11</v>
      </c>
      <c r="H885" s="33"/>
    </row>
    <row r="886" spans="2:8" s="1" customFormat="1" ht="16.899999999999999" customHeight="1">
      <c r="B886" s="33"/>
      <c r="C886" s="194" t="s">
        <v>873</v>
      </c>
      <c r="D886" s="195" t="s">
        <v>873</v>
      </c>
      <c r="E886" s="196" t="s">
        <v>3</v>
      </c>
      <c r="F886" s="197">
        <v>0</v>
      </c>
      <c r="H886" s="33"/>
    </row>
    <row r="887" spans="2:8" s="1" customFormat="1" ht="16.899999999999999" customHeight="1">
      <c r="B887" s="33"/>
      <c r="C887" s="198" t="s">
        <v>873</v>
      </c>
      <c r="D887" s="198" t="s">
        <v>1016</v>
      </c>
      <c r="E887" s="17" t="s">
        <v>3</v>
      </c>
      <c r="F887" s="199">
        <v>0</v>
      </c>
      <c r="H887" s="33"/>
    </row>
    <row r="888" spans="2:8" s="1" customFormat="1" ht="16.899999999999999" customHeight="1">
      <c r="B888" s="33"/>
      <c r="C888" s="194" t="s">
        <v>4768</v>
      </c>
      <c r="D888" s="195" t="s">
        <v>4768</v>
      </c>
      <c r="E888" s="196" t="s">
        <v>3</v>
      </c>
      <c r="F888" s="197">
        <v>120</v>
      </c>
      <c r="H888" s="33"/>
    </row>
    <row r="889" spans="2:8" s="1" customFormat="1" ht="16.899999999999999" customHeight="1">
      <c r="B889" s="33"/>
      <c r="C889" s="198" t="s">
        <v>4768</v>
      </c>
      <c r="D889" s="198" t="s">
        <v>4769</v>
      </c>
      <c r="E889" s="17" t="s">
        <v>3</v>
      </c>
      <c r="F889" s="199">
        <v>120</v>
      </c>
      <c r="H889" s="33"/>
    </row>
    <row r="890" spans="2:8" s="1" customFormat="1" ht="16.899999999999999" customHeight="1">
      <c r="B890" s="33"/>
      <c r="C890" s="194" t="s">
        <v>1643</v>
      </c>
      <c r="D890" s="195" t="s">
        <v>1643</v>
      </c>
      <c r="E890" s="196" t="s">
        <v>3</v>
      </c>
      <c r="F890" s="197">
        <v>24.75</v>
      </c>
      <c r="H890" s="33"/>
    </row>
    <row r="891" spans="2:8" s="1" customFormat="1" ht="16.899999999999999" customHeight="1">
      <c r="B891" s="33"/>
      <c r="C891" s="198" t="s">
        <v>3</v>
      </c>
      <c r="D891" s="198" t="s">
        <v>933</v>
      </c>
      <c r="E891" s="17" t="s">
        <v>3</v>
      </c>
      <c r="F891" s="199">
        <v>0</v>
      </c>
      <c r="H891" s="33"/>
    </row>
    <row r="892" spans="2:8" s="1" customFormat="1" ht="16.899999999999999" customHeight="1">
      <c r="B892" s="33"/>
      <c r="C892" s="198" t="s">
        <v>1643</v>
      </c>
      <c r="D892" s="198" t="s">
        <v>1644</v>
      </c>
      <c r="E892" s="17" t="s">
        <v>3</v>
      </c>
      <c r="F892" s="199">
        <v>24.75</v>
      </c>
      <c r="H892" s="33"/>
    </row>
    <row r="893" spans="2:8" s="1" customFormat="1" ht="16.899999999999999" customHeight="1">
      <c r="B893" s="33"/>
      <c r="C893" s="194" t="s">
        <v>1456</v>
      </c>
      <c r="D893" s="195" t="s">
        <v>1456</v>
      </c>
      <c r="E893" s="196" t="s">
        <v>3</v>
      </c>
      <c r="F893" s="197">
        <v>111.8</v>
      </c>
      <c r="H893" s="33"/>
    </row>
    <row r="894" spans="2:8" s="1" customFormat="1" ht="16.899999999999999" customHeight="1">
      <c r="B894" s="33"/>
      <c r="C894" s="198" t="s">
        <v>1456</v>
      </c>
      <c r="D894" s="198" t="s">
        <v>1457</v>
      </c>
      <c r="E894" s="17" t="s">
        <v>3</v>
      </c>
      <c r="F894" s="199">
        <v>111.8</v>
      </c>
      <c r="H894" s="33"/>
    </row>
    <row r="895" spans="2:8" s="1" customFormat="1" ht="16.899999999999999" customHeight="1">
      <c r="B895" s="33"/>
      <c r="C895" s="194" t="s">
        <v>1417</v>
      </c>
      <c r="D895" s="195" t="s">
        <v>1417</v>
      </c>
      <c r="E895" s="196" t="s">
        <v>3</v>
      </c>
      <c r="F895" s="197">
        <v>6.5</v>
      </c>
      <c r="H895" s="33"/>
    </row>
    <row r="896" spans="2:8" s="1" customFormat="1" ht="16.899999999999999" customHeight="1">
      <c r="B896" s="33"/>
      <c r="C896" s="198" t="s">
        <v>1417</v>
      </c>
      <c r="D896" s="198" t="s">
        <v>1770</v>
      </c>
      <c r="E896" s="17" t="s">
        <v>3</v>
      </c>
      <c r="F896" s="199">
        <v>6.5</v>
      </c>
      <c r="H896" s="33"/>
    </row>
    <row r="897" spans="2:8" s="1" customFormat="1" ht="16.899999999999999" customHeight="1">
      <c r="B897" s="33"/>
      <c r="C897" s="194" t="s">
        <v>3272</v>
      </c>
      <c r="D897" s="195" t="s">
        <v>3272</v>
      </c>
      <c r="E897" s="196" t="s">
        <v>3</v>
      </c>
      <c r="F897" s="197">
        <v>1</v>
      </c>
      <c r="H897" s="33"/>
    </row>
    <row r="898" spans="2:8" s="1" customFormat="1" ht="16.899999999999999" customHeight="1">
      <c r="B898" s="33"/>
      <c r="C898" s="198" t="s">
        <v>3272</v>
      </c>
      <c r="D898" s="198" t="s">
        <v>4770</v>
      </c>
      <c r="E898" s="17" t="s">
        <v>3</v>
      </c>
      <c r="F898" s="199">
        <v>1</v>
      </c>
      <c r="H898" s="33"/>
    </row>
    <row r="899" spans="2:8" s="1" customFormat="1" ht="16.899999999999999" customHeight="1">
      <c r="B899" s="33"/>
      <c r="C899" s="194" t="s">
        <v>3273</v>
      </c>
      <c r="D899" s="195" t="s">
        <v>3273</v>
      </c>
      <c r="E899" s="196" t="s">
        <v>3</v>
      </c>
      <c r="F899" s="197">
        <v>0</v>
      </c>
      <c r="H899" s="33"/>
    </row>
    <row r="900" spans="2:8" s="1" customFormat="1" ht="16.899999999999999" customHeight="1">
      <c r="B900" s="33"/>
      <c r="C900" s="198" t="s">
        <v>3273</v>
      </c>
      <c r="D900" s="198" t="s">
        <v>3465</v>
      </c>
      <c r="E900" s="17" t="s">
        <v>3</v>
      </c>
      <c r="F900" s="199">
        <v>0</v>
      </c>
      <c r="H900" s="33"/>
    </row>
    <row r="901" spans="2:8" s="1" customFormat="1" ht="16.899999999999999" customHeight="1">
      <c r="B901" s="33"/>
      <c r="C901" s="194" t="s">
        <v>4771</v>
      </c>
      <c r="D901" s="195" t="s">
        <v>4771</v>
      </c>
      <c r="E901" s="196" t="s">
        <v>3</v>
      </c>
      <c r="F901" s="197">
        <v>0</v>
      </c>
      <c r="H901" s="33"/>
    </row>
    <row r="902" spans="2:8" s="1" customFormat="1" ht="16.899999999999999" customHeight="1">
      <c r="B902" s="33"/>
      <c r="C902" s="198" t="s">
        <v>4771</v>
      </c>
      <c r="D902" s="198" t="s">
        <v>4772</v>
      </c>
      <c r="E902" s="17" t="s">
        <v>3</v>
      </c>
      <c r="F902" s="199">
        <v>0</v>
      </c>
      <c r="H902" s="33"/>
    </row>
    <row r="903" spans="2:8" s="1" customFormat="1" ht="16.899999999999999" customHeight="1">
      <c r="B903" s="33"/>
      <c r="C903" s="194" t="s">
        <v>3274</v>
      </c>
      <c r="D903" s="195" t="s">
        <v>3274</v>
      </c>
      <c r="E903" s="196" t="s">
        <v>3</v>
      </c>
      <c r="F903" s="197">
        <v>0</v>
      </c>
      <c r="H903" s="33"/>
    </row>
    <row r="904" spans="2:8" s="1" customFormat="1" ht="16.899999999999999" customHeight="1">
      <c r="B904" s="33"/>
      <c r="C904" s="198" t="s">
        <v>3274</v>
      </c>
      <c r="D904" s="198" t="s">
        <v>3477</v>
      </c>
      <c r="E904" s="17" t="s">
        <v>3</v>
      </c>
      <c r="F904" s="199">
        <v>0</v>
      </c>
      <c r="H904" s="33"/>
    </row>
    <row r="905" spans="2:8" s="1" customFormat="1" ht="16.899999999999999" customHeight="1">
      <c r="B905" s="33"/>
      <c r="C905" s="194" t="s">
        <v>4773</v>
      </c>
      <c r="D905" s="195" t="s">
        <v>4773</v>
      </c>
      <c r="E905" s="196" t="s">
        <v>3</v>
      </c>
      <c r="F905" s="197">
        <v>2</v>
      </c>
      <c r="H905" s="33"/>
    </row>
    <row r="906" spans="2:8" s="1" customFormat="1" ht="16.899999999999999" customHeight="1">
      <c r="B906" s="33"/>
      <c r="C906" s="198" t="s">
        <v>4773</v>
      </c>
      <c r="D906" s="198" t="s">
        <v>4774</v>
      </c>
      <c r="E906" s="17" t="s">
        <v>3</v>
      </c>
      <c r="F906" s="199">
        <v>2</v>
      </c>
      <c r="H906" s="33"/>
    </row>
    <row r="907" spans="2:8" s="1" customFormat="1" ht="16.899999999999999" customHeight="1">
      <c r="B907" s="33"/>
      <c r="C907" s="194" t="s">
        <v>1805</v>
      </c>
      <c r="D907" s="195" t="s">
        <v>1805</v>
      </c>
      <c r="E907" s="196" t="s">
        <v>3</v>
      </c>
      <c r="F907" s="197">
        <v>3.75</v>
      </c>
      <c r="H907" s="33"/>
    </row>
    <row r="908" spans="2:8" s="1" customFormat="1" ht="16.899999999999999" customHeight="1">
      <c r="B908" s="33"/>
      <c r="C908" s="198" t="s">
        <v>1805</v>
      </c>
      <c r="D908" s="198" t="s">
        <v>1806</v>
      </c>
      <c r="E908" s="17" t="s">
        <v>3</v>
      </c>
      <c r="F908" s="199">
        <v>3.75</v>
      </c>
      <c r="H908" s="33"/>
    </row>
    <row r="909" spans="2:8" s="1" customFormat="1" ht="16.899999999999999" customHeight="1">
      <c r="B909" s="33"/>
      <c r="C909" s="198" t="s">
        <v>1699</v>
      </c>
      <c r="D909" s="198" t="s">
        <v>1700</v>
      </c>
      <c r="E909" s="17" t="s">
        <v>3</v>
      </c>
      <c r="F909" s="199">
        <v>71.200999999999993</v>
      </c>
      <c r="H909" s="33"/>
    </row>
    <row r="910" spans="2:8" s="1" customFormat="1" ht="16.899999999999999" customHeight="1">
      <c r="B910" s="33"/>
      <c r="C910" s="194" t="s">
        <v>1458</v>
      </c>
      <c r="D910" s="195" t="s">
        <v>1458</v>
      </c>
      <c r="E910" s="196" t="s">
        <v>3</v>
      </c>
      <c r="F910" s="197">
        <v>368.8</v>
      </c>
      <c r="H910" s="33"/>
    </row>
    <row r="911" spans="2:8" s="1" customFormat="1" ht="16.899999999999999" customHeight="1">
      <c r="B911" s="33"/>
      <c r="C911" s="198" t="s">
        <v>1458</v>
      </c>
      <c r="D911" s="198" t="s">
        <v>1459</v>
      </c>
      <c r="E911" s="17" t="s">
        <v>3</v>
      </c>
      <c r="F911" s="199">
        <v>368.8</v>
      </c>
      <c r="H911" s="33"/>
    </row>
    <row r="912" spans="2:8" s="1" customFormat="1" ht="16.899999999999999" customHeight="1">
      <c r="B912" s="33"/>
      <c r="C912" s="194" t="s">
        <v>1763</v>
      </c>
      <c r="D912" s="195" t="s">
        <v>1763</v>
      </c>
      <c r="E912" s="196" t="s">
        <v>3</v>
      </c>
      <c r="F912" s="197">
        <v>6.3854999999999995E-2</v>
      </c>
      <c r="H912" s="33"/>
    </row>
    <row r="913" spans="2:8" s="1" customFormat="1" ht="16.899999999999999" customHeight="1">
      <c r="B913" s="33"/>
      <c r="C913" s="198" t="s">
        <v>3</v>
      </c>
      <c r="D913" s="198" t="s">
        <v>1762</v>
      </c>
      <c r="E913" s="17" t="s">
        <v>3</v>
      </c>
      <c r="F913" s="199">
        <v>0</v>
      </c>
      <c r="H913" s="33"/>
    </row>
    <row r="914" spans="2:8" s="1" customFormat="1" ht="16.899999999999999" customHeight="1">
      <c r="B914" s="33"/>
      <c r="C914" s="198" t="s">
        <v>1763</v>
      </c>
      <c r="D914" s="198" t="s">
        <v>1764</v>
      </c>
      <c r="E914" s="17" t="s">
        <v>3</v>
      </c>
      <c r="F914" s="199">
        <v>6.4000000000000001E-2</v>
      </c>
      <c r="H914" s="33"/>
    </row>
    <row r="915" spans="2:8" s="1" customFormat="1" ht="16.899999999999999" customHeight="1">
      <c r="B915" s="33"/>
      <c r="C915" s="194" t="s">
        <v>1771</v>
      </c>
      <c r="D915" s="195" t="s">
        <v>1771</v>
      </c>
      <c r="E915" s="196" t="s">
        <v>3</v>
      </c>
      <c r="F915" s="197">
        <v>7</v>
      </c>
      <c r="H915" s="33"/>
    </row>
    <row r="916" spans="2:8" s="1" customFormat="1" ht="16.899999999999999" customHeight="1">
      <c r="B916" s="33"/>
      <c r="C916" s="198" t="s">
        <v>1771</v>
      </c>
      <c r="D916" s="198" t="s">
        <v>1772</v>
      </c>
      <c r="E916" s="17" t="s">
        <v>3</v>
      </c>
      <c r="F916" s="199">
        <v>7</v>
      </c>
      <c r="H916" s="33"/>
    </row>
    <row r="917" spans="2:8" s="1" customFormat="1" ht="16.899999999999999" customHeight="1">
      <c r="B917" s="33"/>
      <c r="C917" s="194" t="s">
        <v>3459</v>
      </c>
      <c r="D917" s="195" t="s">
        <v>3459</v>
      </c>
      <c r="E917" s="196" t="s">
        <v>3</v>
      </c>
      <c r="F917" s="197">
        <v>1</v>
      </c>
      <c r="H917" s="33"/>
    </row>
    <row r="918" spans="2:8" s="1" customFormat="1" ht="16.899999999999999" customHeight="1">
      <c r="B918" s="33"/>
      <c r="C918" s="198" t="s">
        <v>3459</v>
      </c>
      <c r="D918" s="198" t="s">
        <v>4759</v>
      </c>
      <c r="E918" s="17" t="s">
        <v>3</v>
      </c>
      <c r="F918" s="199">
        <v>1</v>
      </c>
      <c r="H918" s="33"/>
    </row>
    <row r="919" spans="2:8" s="1" customFormat="1" ht="16.899999999999999" customHeight="1">
      <c r="B919" s="33"/>
      <c r="C919" s="194" t="s">
        <v>4775</v>
      </c>
      <c r="D919" s="195" t="s">
        <v>4775</v>
      </c>
      <c r="E919" s="196" t="s">
        <v>3</v>
      </c>
      <c r="F919" s="197">
        <v>2</v>
      </c>
      <c r="H919" s="33"/>
    </row>
    <row r="920" spans="2:8" s="1" customFormat="1" ht="16.899999999999999" customHeight="1">
      <c r="B920" s="33"/>
      <c r="C920" s="198" t="s">
        <v>4775</v>
      </c>
      <c r="D920" s="198" t="s">
        <v>4776</v>
      </c>
      <c r="E920" s="17" t="s">
        <v>3</v>
      </c>
      <c r="F920" s="199">
        <v>2</v>
      </c>
      <c r="H920" s="33"/>
    </row>
    <row r="921" spans="2:8" s="1" customFormat="1" ht="16.899999999999999" customHeight="1">
      <c r="B921" s="33"/>
      <c r="C921" s="194" t="s">
        <v>1813</v>
      </c>
      <c r="D921" s="195" t="s">
        <v>1813</v>
      </c>
      <c r="E921" s="196" t="s">
        <v>3</v>
      </c>
      <c r="F921" s="197">
        <v>0.9</v>
      </c>
      <c r="H921" s="33"/>
    </row>
    <row r="922" spans="2:8" s="1" customFormat="1" ht="16.899999999999999" customHeight="1">
      <c r="B922" s="33"/>
      <c r="C922" s="198" t="s">
        <v>3</v>
      </c>
      <c r="D922" s="198" t="s">
        <v>1000</v>
      </c>
      <c r="E922" s="17" t="s">
        <v>3</v>
      </c>
      <c r="F922" s="199">
        <v>0</v>
      </c>
      <c r="H922" s="33"/>
    </row>
    <row r="923" spans="2:8" s="1" customFormat="1" ht="16.899999999999999" customHeight="1">
      <c r="B923" s="33"/>
      <c r="C923" s="198" t="s">
        <v>1813</v>
      </c>
      <c r="D923" s="198" t="s">
        <v>1814</v>
      </c>
      <c r="E923" s="17" t="s">
        <v>3</v>
      </c>
      <c r="F923" s="199">
        <v>0.9</v>
      </c>
      <c r="H923" s="33"/>
    </row>
    <row r="924" spans="2:8" s="1" customFormat="1" ht="16.899999999999999" customHeight="1">
      <c r="B924" s="33"/>
      <c r="C924" s="194" t="s">
        <v>4576</v>
      </c>
      <c r="D924" s="195" t="s">
        <v>4576</v>
      </c>
      <c r="E924" s="196" t="s">
        <v>3</v>
      </c>
      <c r="F924" s="197">
        <v>3</v>
      </c>
      <c r="H924" s="33"/>
    </row>
    <row r="925" spans="2:8" s="1" customFormat="1" ht="16.899999999999999" customHeight="1">
      <c r="B925" s="33"/>
      <c r="C925" s="198" t="s">
        <v>4576</v>
      </c>
      <c r="D925" s="198" t="s">
        <v>4777</v>
      </c>
      <c r="E925" s="17" t="s">
        <v>3</v>
      </c>
      <c r="F925" s="199">
        <v>3</v>
      </c>
      <c r="H925" s="33"/>
    </row>
    <row r="926" spans="2:8" s="1" customFormat="1" ht="16.899999999999999" customHeight="1">
      <c r="B926" s="33"/>
      <c r="C926" s="198" t="s">
        <v>1490</v>
      </c>
      <c r="D926" s="198" t="s">
        <v>1491</v>
      </c>
      <c r="E926" s="17" t="s">
        <v>3</v>
      </c>
      <c r="F926" s="199">
        <v>2.96</v>
      </c>
      <c r="H926" s="33"/>
    </row>
    <row r="927" spans="2:8" s="1" customFormat="1" ht="16.899999999999999" customHeight="1">
      <c r="B927" s="33"/>
      <c r="C927" s="194" t="s">
        <v>4778</v>
      </c>
      <c r="D927" s="195" t="s">
        <v>4778</v>
      </c>
      <c r="E927" s="196" t="s">
        <v>3</v>
      </c>
      <c r="F927" s="197">
        <v>20</v>
      </c>
      <c r="H927" s="33"/>
    </row>
    <row r="928" spans="2:8" s="1" customFormat="1" ht="16.899999999999999" customHeight="1">
      <c r="B928" s="33"/>
      <c r="C928" s="198" t="s">
        <v>4778</v>
      </c>
      <c r="D928" s="198" t="s">
        <v>4779</v>
      </c>
      <c r="E928" s="17" t="s">
        <v>3</v>
      </c>
      <c r="F928" s="199">
        <v>20</v>
      </c>
      <c r="H928" s="33"/>
    </row>
    <row r="929" spans="2:8" s="1" customFormat="1" ht="16.899999999999999" customHeight="1">
      <c r="B929" s="33"/>
      <c r="C929" s="194" t="s">
        <v>2086</v>
      </c>
      <c r="D929" s="195" t="s">
        <v>2086</v>
      </c>
      <c r="E929" s="196" t="s">
        <v>3</v>
      </c>
      <c r="F929" s="197">
        <v>20</v>
      </c>
      <c r="H929" s="33"/>
    </row>
    <row r="930" spans="2:8" s="1" customFormat="1" ht="16.899999999999999" customHeight="1">
      <c r="B930" s="33"/>
      <c r="C930" s="198" t="s">
        <v>2086</v>
      </c>
      <c r="D930" s="198" t="s">
        <v>2087</v>
      </c>
      <c r="E930" s="17" t="s">
        <v>3</v>
      </c>
      <c r="F930" s="199">
        <v>20</v>
      </c>
      <c r="H930" s="33"/>
    </row>
    <row r="931" spans="2:8" s="1" customFormat="1" ht="16.899999999999999" customHeight="1">
      <c r="B931" s="33"/>
      <c r="C931" s="194" t="s">
        <v>2095</v>
      </c>
      <c r="D931" s="195" t="s">
        <v>2095</v>
      </c>
      <c r="E931" s="196" t="s">
        <v>3</v>
      </c>
      <c r="F931" s="197">
        <v>20</v>
      </c>
      <c r="H931" s="33"/>
    </row>
    <row r="932" spans="2:8" s="1" customFormat="1" ht="16.899999999999999" customHeight="1">
      <c r="B932" s="33"/>
      <c r="C932" s="198" t="s">
        <v>2095</v>
      </c>
      <c r="D932" s="198" t="s">
        <v>2096</v>
      </c>
      <c r="E932" s="17" t="s">
        <v>3</v>
      </c>
      <c r="F932" s="199">
        <v>20</v>
      </c>
      <c r="H932" s="33"/>
    </row>
    <row r="933" spans="2:8" s="1" customFormat="1" ht="16.899999999999999" customHeight="1">
      <c r="B933" s="33"/>
      <c r="C933" s="194" t="s">
        <v>1656</v>
      </c>
      <c r="D933" s="195" t="s">
        <v>1656</v>
      </c>
      <c r="E933" s="196" t="s">
        <v>3</v>
      </c>
      <c r="F933" s="197">
        <v>3</v>
      </c>
      <c r="H933" s="33"/>
    </row>
    <row r="934" spans="2:8" s="1" customFormat="1" ht="16.899999999999999" customHeight="1">
      <c r="B934" s="33"/>
      <c r="C934" s="198" t="s">
        <v>1656</v>
      </c>
      <c r="D934" s="198" t="s">
        <v>1657</v>
      </c>
      <c r="E934" s="17" t="s">
        <v>3</v>
      </c>
      <c r="F934" s="199">
        <v>3</v>
      </c>
      <c r="H934" s="33"/>
    </row>
    <row r="935" spans="2:8" s="1" customFormat="1" ht="16.899999999999999" customHeight="1">
      <c r="B935" s="33"/>
      <c r="C935" s="194" t="s">
        <v>1674</v>
      </c>
      <c r="D935" s="195" t="s">
        <v>1674</v>
      </c>
      <c r="E935" s="196" t="s">
        <v>3</v>
      </c>
      <c r="F935" s="197">
        <v>2.1204000000000001</v>
      </c>
      <c r="H935" s="33"/>
    </row>
    <row r="936" spans="2:8" s="1" customFormat="1" ht="16.899999999999999" customHeight="1">
      <c r="B936" s="33"/>
      <c r="C936" s="198" t="s">
        <v>1674</v>
      </c>
      <c r="D936" s="198" t="s">
        <v>1675</v>
      </c>
      <c r="E936" s="17" t="s">
        <v>3</v>
      </c>
      <c r="F936" s="199">
        <v>2.12</v>
      </c>
      <c r="H936" s="33"/>
    </row>
    <row r="937" spans="2:8" s="1" customFormat="1" ht="16.899999999999999" customHeight="1">
      <c r="B937" s="33"/>
      <c r="C937" s="194" t="s">
        <v>1687</v>
      </c>
      <c r="D937" s="195" t="s">
        <v>1687</v>
      </c>
      <c r="E937" s="196" t="s">
        <v>3</v>
      </c>
      <c r="F937" s="197">
        <v>16.1188</v>
      </c>
      <c r="H937" s="33"/>
    </row>
    <row r="938" spans="2:8" s="1" customFormat="1" ht="16.899999999999999" customHeight="1">
      <c r="B938" s="33"/>
      <c r="C938" s="198" t="s">
        <v>1687</v>
      </c>
      <c r="D938" s="198" t="s">
        <v>1688</v>
      </c>
      <c r="E938" s="17" t="s">
        <v>3</v>
      </c>
      <c r="F938" s="199">
        <v>16.119</v>
      </c>
      <c r="H938" s="33"/>
    </row>
    <row r="939" spans="2:8" s="1" customFormat="1" ht="16.899999999999999" customHeight="1">
      <c r="B939" s="33"/>
      <c r="C939" s="194" t="s">
        <v>1701</v>
      </c>
      <c r="D939" s="195" t="s">
        <v>1701</v>
      </c>
      <c r="E939" s="196" t="s">
        <v>3</v>
      </c>
      <c r="F939" s="197">
        <v>139.26499999999999</v>
      </c>
      <c r="H939" s="33"/>
    </row>
    <row r="940" spans="2:8" s="1" customFormat="1" ht="16.899999999999999" customHeight="1">
      <c r="B940" s="33"/>
      <c r="C940" s="198" t="s">
        <v>1701</v>
      </c>
      <c r="D940" s="198" t="s">
        <v>1702</v>
      </c>
      <c r="E940" s="17" t="s">
        <v>3</v>
      </c>
      <c r="F940" s="199">
        <v>139.26499999999999</v>
      </c>
      <c r="H940" s="33"/>
    </row>
    <row r="941" spans="2:8" s="1" customFormat="1" ht="16.899999999999999" customHeight="1">
      <c r="B941" s="33"/>
      <c r="C941" s="194" t="s">
        <v>1925</v>
      </c>
      <c r="D941" s="195" t="s">
        <v>1925</v>
      </c>
      <c r="E941" s="196" t="s">
        <v>3</v>
      </c>
      <c r="F941" s="197">
        <v>5</v>
      </c>
      <c r="H941" s="33"/>
    </row>
    <row r="942" spans="2:8" s="1" customFormat="1" ht="16.899999999999999" customHeight="1">
      <c r="B942" s="33"/>
      <c r="C942" s="198" t="s">
        <v>1925</v>
      </c>
      <c r="D942" s="198" t="s">
        <v>1926</v>
      </c>
      <c r="E942" s="17" t="s">
        <v>3</v>
      </c>
      <c r="F942" s="199">
        <v>5</v>
      </c>
      <c r="H942" s="33"/>
    </row>
    <row r="943" spans="2:8" s="1" customFormat="1" ht="16.899999999999999" customHeight="1">
      <c r="B943" s="33"/>
      <c r="C943" s="194" t="s">
        <v>1975</v>
      </c>
      <c r="D943" s="195" t="s">
        <v>1975</v>
      </c>
      <c r="E943" s="196" t="s">
        <v>3</v>
      </c>
      <c r="F943" s="197">
        <v>32</v>
      </c>
      <c r="H943" s="33"/>
    </row>
    <row r="944" spans="2:8" s="1" customFormat="1" ht="16.899999999999999" customHeight="1">
      <c r="B944" s="33"/>
      <c r="C944" s="198" t="s">
        <v>1975</v>
      </c>
      <c r="D944" s="198" t="s">
        <v>1976</v>
      </c>
      <c r="E944" s="17" t="s">
        <v>3</v>
      </c>
      <c r="F944" s="199">
        <v>32</v>
      </c>
      <c r="H944" s="33"/>
    </row>
    <row r="945" spans="2:8" s="1" customFormat="1" ht="16.899999999999999" customHeight="1">
      <c r="B945" s="33"/>
      <c r="C945" s="194" t="s">
        <v>1994</v>
      </c>
      <c r="D945" s="195" t="s">
        <v>1994</v>
      </c>
      <c r="E945" s="196" t="s">
        <v>3</v>
      </c>
      <c r="F945" s="197">
        <v>35.5</v>
      </c>
      <c r="H945" s="33"/>
    </row>
    <row r="946" spans="2:8" s="1" customFormat="1" ht="16.899999999999999" customHeight="1">
      <c r="B946" s="33"/>
      <c r="C946" s="198" t="s">
        <v>1994</v>
      </c>
      <c r="D946" s="198" t="s">
        <v>1995</v>
      </c>
      <c r="E946" s="17" t="s">
        <v>3</v>
      </c>
      <c r="F946" s="199">
        <v>35.5</v>
      </c>
      <c r="H946" s="33"/>
    </row>
    <row r="947" spans="2:8" s="1" customFormat="1" ht="16.899999999999999" customHeight="1">
      <c r="B947" s="33"/>
      <c r="C947" s="194" t="s">
        <v>1492</v>
      </c>
      <c r="D947" s="195" t="s">
        <v>1492</v>
      </c>
      <c r="E947" s="196" t="s">
        <v>3</v>
      </c>
      <c r="F947" s="197">
        <v>7</v>
      </c>
      <c r="H947" s="33"/>
    </row>
    <row r="948" spans="2:8" s="1" customFormat="1" ht="16.899999999999999" customHeight="1">
      <c r="B948" s="33"/>
      <c r="C948" s="198" t="s">
        <v>1492</v>
      </c>
      <c r="D948" s="198" t="s">
        <v>1493</v>
      </c>
      <c r="E948" s="17" t="s">
        <v>3</v>
      </c>
      <c r="F948" s="199">
        <v>7</v>
      </c>
      <c r="H948" s="33"/>
    </row>
    <row r="949" spans="2:8" s="1" customFormat="1" ht="16.899999999999999" customHeight="1">
      <c r="B949" s="33"/>
      <c r="C949" s="194" t="s">
        <v>4780</v>
      </c>
      <c r="D949" s="195" t="s">
        <v>4780</v>
      </c>
      <c r="E949" s="196" t="s">
        <v>3</v>
      </c>
      <c r="F949" s="197">
        <v>0</v>
      </c>
      <c r="H949" s="33"/>
    </row>
    <row r="950" spans="2:8" s="1" customFormat="1" ht="16.899999999999999" customHeight="1">
      <c r="B950" s="33"/>
      <c r="C950" s="198" t="s">
        <v>4780</v>
      </c>
      <c r="D950" s="198" t="s">
        <v>4781</v>
      </c>
      <c r="E950" s="17" t="s">
        <v>3</v>
      </c>
      <c r="F950" s="199">
        <v>0</v>
      </c>
      <c r="H950" s="33"/>
    </row>
    <row r="951" spans="2:8" s="1" customFormat="1" ht="16.899999999999999" customHeight="1">
      <c r="B951" s="33"/>
      <c r="C951" s="194" t="s">
        <v>1774</v>
      </c>
      <c r="D951" s="195" t="s">
        <v>1774</v>
      </c>
      <c r="E951" s="196" t="s">
        <v>3</v>
      </c>
      <c r="F951" s="197">
        <v>18.472999999999999</v>
      </c>
      <c r="H951" s="33"/>
    </row>
    <row r="952" spans="2:8" s="1" customFormat="1" ht="16.899999999999999" customHeight="1">
      <c r="B952" s="33"/>
      <c r="C952" s="198" t="s">
        <v>1423</v>
      </c>
      <c r="D952" s="198" t="s">
        <v>1773</v>
      </c>
      <c r="E952" s="17" t="s">
        <v>3</v>
      </c>
      <c r="F952" s="199">
        <v>0</v>
      </c>
      <c r="H952" s="33"/>
    </row>
    <row r="953" spans="2:8" s="1" customFormat="1" ht="16.899999999999999" customHeight="1">
      <c r="B953" s="33"/>
      <c r="C953" s="198" t="s">
        <v>1774</v>
      </c>
      <c r="D953" s="198" t="s">
        <v>1775</v>
      </c>
      <c r="E953" s="17" t="s">
        <v>3</v>
      </c>
      <c r="F953" s="199">
        <v>18.472999999999999</v>
      </c>
      <c r="H953" s="33"/>
    </row>
    <row r="954" spans="2:8" s="1" customFormat="1" ht="16.899999999999999" customHeight="1">
      <c r="B954" s="33"/>
      <c r="C954" s="194" t="s">
        <v>4782</v>
      </c>
      <c r="D954" s="195" t="s">
        <v>4782</v>
      </c>
      <c r="E954" s="196" t="s">
        <v>3</v>
      </c>
      <c r="F954" s="197">
        <v>0</v>
      </c>
      <c r="H954" s="33"/>
    </row>
    <row r="955" spans="2:8" s="1" customFormat="1" ht="16.899999999999999" customHeight="1">
      <c r="B955" s="33"/>
      <c r="C955" s="198" t="s">
        <v>4782</v>
      </c>
      <c r="D955" s="198" t="s">
        <v>4783</v>
      </c>
      <c r="E955" s="17" t="s">
        <v>3</v>
      </c>
      <c r="F955" s="199">
        <v>0</v>
      </c>
      <c r="H955" s="33"/>
    </row>
    <row r="956" spans="2:8" s="1" customFormat="1" ht="16.899999999999999" customHeight="1">
      <c r="B956" s="33"/>
      <c r="C956" s="194" t="s">
        <v>1464</v>
      </c>
      <c r="D956" s="195" t="s">
        <v>1464</v>
      </c>
      <c r="E956" s="196" t="s">
        <v>3</v>
      </c>
      <c r="F956" s="197">
        <v>-33.729069412114796</v>
      </c>
      <c r="H956" s="33"/>
    </row>
    <row r="957" spans="2:8" s="1" customFormat="1" ht="16.899999999999999" customHeight="1">
      <c r="B957" s="33"/>
      <c r="C957" s="198" t="s">
        <v>1464</v>
      </c>
      <c r="D957" s="198" t="s">
        <v>1465</v>
      </c>
      <c r="E957" s="17" t="s">
        <v>3</v>
      </c>
      <c r="F957" s="199">
        <v>-33.728999999999999</v>
      </c>
      <c r="H957" s="33"/>
    </row>
    <row r="958" spans="2:8" s="1" customFormat="1" ht="16.899999999999999" customHeight="1">
      <c r="B958" s="33"/>
      <c r="C958" s="194" t="s">
        <v>1662</v>
      </c>
      <c r="D958" s="195" t="s">
        <v>1662</v>
      </c>
      <c r="E958" s="196" t="s">
        <v>3</v>
      </c>
      <c r="F958" s="197">
        <v>0.47499999999999998</v>
      </c>
      <c r="H958" s="33"/>
    </row>
    <row r="959" spans="2:8" s="1" customFormat="1" ht="16.899999999999999" customHeight="1">
      <c r="B959" s="33"/>
      <c r="C959" s="198" t="s">
        <v>1662</v>
      </c>
      <c r="D959" s="198" t="s">
        <v>1663</v>
      </c>
      <c r="E959" s="17" t="s">
        <v>3</v>
      </c>
      <c r="F959" s="199">
        <v>0.47499999999999998</v>
      </c>
      <c r="H959" s="33"/>
    </row>
    <row r="960" spans="2:8" s="1" customFormat="1" ht="16.899999999999999" customHeight="1">
      <c r="B960" s="33"/>
      <c r="C960" s="194" t="s">
        <v>1466</v>
      </c>
      <c r="D960" s="195" t="s">
        <v>1466</v>
      </c>
      <c r="E960" s="196" t="s">
        <v>3</v>
      </c>
      <c r="F960" s="197">
        <v>-64.6156734153858</v>
      </c>
      <c r="H960" s="33"/>
    </row>
    <row r="961" spans="2:8" s="1" customFormat="1" ht="16.899999999999999" customHeight="1">
      <c r="B961" s="33"/>
      <c r="C961" s="198" t="s">
        <v>1466</v>
      </c>
      <c r="D961" s="198" t="s">
        <v>1467</v>
      </c>
      <c r="E961" s="17" t="s">
        <v>3</v>
      </c>
      <c r="F961" s="199">
        <v>-64.616</v>
      </c>
      <c r="H961" s="33"/>
    </row>
    <row r="962" spans="2:8" s="1" customFormat="1" ht="16.899999999999999" customHeight="1">
      <c r="B962" s="33"/>
      <c r="C962" s="194" t="s">
        <v>1428</v>
      </c>
      <c r="D962" s="195" t="s">
        <v>1428</v>
      </c>
      <c r="E962" s="196" t="s">
        <v>3</v>
      </c>
      <c r="F962" s="197">
        <v>35.936999999999998</v>
      </c>
      <c r="H962" s="33"/>
    </row>
    <row r="963" spans="2:8" s="1" customFormat="1" ht="16.899999999999999" customHeight="1">
      <c r="B963" s="33"/>
      <c r="C963" s="198" t="s">
        <v>3</v>
      </c>
      <c r="D963" s="198" t="s">
        <v>2078</v>
      </c>
      <c r="E963" s="17" t="s">
        <v>3</v>
      </c>
      <c r="F963" s="199">
        <v>0</v>
      </c>
      <c r="H963" s="33"/>
    </row>
    <row r="964" spans="2:8" s="1" customFormat="1" ht="16.899999999999999" customHeight="1">
      <c r="B964" s="33"/>
      <c r="C964" s="198" t="s">
        <v>3</v>
      </c>
      <c r="D964" s="198" t="s">
        <v>2079</v>
      </c>
      <c r="E964" s="17" t="s">
        <v>3</v>
      </c>
      <c r="F964" s="199">
        <v>0</v>
      </c>
      <c r="H964" s="33"/>
    </row>
    <row r="965" spans="2:8" s="1" customFormat="1" ht="16.899999999999999" customHeight="1">
      <c r="B965" s="33"/>
      <c r="C965" s="198" t="s">
        <v>2080</v>
      </c>
      <c r="D965" s="198" t="s">
        <v>2081</v>
      </c>
      <c r="E965" s="17" t="s">
        <v>3</v>
      </c>
      <c r="F965" s="199">
        <v>3.2559999999999998</v>
      </c>
      <c r="H965" s="33"/>
    </row>
    <row r="966" spans="2:8" s="1" customFormat="1" ht="16.899999999999999" customHeight="1">
      <c r="B966" s="33"/>
      <c r="C966" s="198" t="s">
        <v>2082</v>
      </c>
      <c r="D966" s="198" t="s">
        <v>2083</v>
      </c>
      <c r="E966" s="17" t="s">
        <v>3</v>
      </c>
      <c r="F966" s="199">
        <v>3.2559999999999998</v>
      </c>
      <c r="H966" s="33"/>
    </row>
    <row r="967" spans="2:8" s="1" customFormat="1" ht="16.899999999999999" customHeight="1">
      <c r="B967" s="33"/>
      <c r="C967" s="198" t="s">
        <v>2084</v>
      </c>
      <c r="D967" s="198" t="s">
        <v>2085</v>
      </c>
      <c r="E967" s="17" t="s">
        <v>3</v>
      </c>
      <c r="F967" s="199">
        <v>9.4250000000000007</v>
      </c>
      <c r="H967" s="33"/>
    </row>
    <row r="968" spans="2:8" s="1" customFormat="1" ht="16.899999999999999" customHeight="1">
      <c r="B968" s="33"/>
      <c r="C968" s="198" t="s">
        <v>2086</v>
      </c>
      <c r="D968" s="198" t="s">
        <v>2087</v>
      </c>
      <c r="E968" s="17" t="s">
        <v>3</v>
      </c>
      <c r="F968" s="199">
        <v>20</v>
      </c>
      <c r="H968" s="33"/>
    </row>
    <row r="969" spans="2:8" s="1" customFormat="1" ht="16.899999999999999" customHeight="1">
      <c r="B969" s="33"/>
      <c r="C969" s="198" t="s">
        <v>1428</v>
      </c>
      <c r="D969" s="198" t="s">
        <v>610</v>
      </c>
      <c r="E969" s="17" t="s">
        <v>3</v>
      </c>
      <c r="F969" s="199">
        <v>35.936999999999998</v>
      </c>
      <c r="H969" s="33"/>
    </row>
    <row r="970" spans="2:8" s="1" customFormat="1" ht="16.899999999999999" customHeight="1">
      <c r="B970" s="33"/>
      <c r="C970" s="200" t="s">
        <v>4676</v>
      </c>
      <c r="H970" s="33"/>
    </row>
    <row r="971" spans="2:8" s="1" customFormat="1" ht="16.899999999999999" customHeight="1">
      <c r="B971" s="33"/>
      <c r="C971" s="198" t="s">
        <v>2073</v>
      </c>
      <c r="D971" s="198" t="s">
        <v>2074</v>
      </c>
      <c r="E971" s="17" t="s">
        <v>262</v>
      </c>
      <c r="F971" s="199">
        <v>41.328000000000003</v>
      </c>
      <c r="H971" s="33"/>
    </row>
    <row r="972" spans="2:8" s="1" customFormat="1" ht="16.899999999999999" customHeight="1">
      <c r="B972" s="33"/>
      <c r="C972" s="194" t="s">
        <v>1664</v>
      </c>
      <c r="D972" s="195" t="s">
        <v>1664</v>
      </c>
      <c r="E972" s="196" t="s">
        <v>3</v>
      </c>
      <c r="F972" s="197">
        <v>0.47499999999999998</v>
      </c>
      <c r="H972" s="33"/>
    </row>
    <row r="973" spans="2:8" s="1" customFormat="1" ht="16.899999999999999" customHeight="1">
      <c r="B973" s="33"/>
      <c r="C973" s="198" t="s">
        <v>1664</v>
      </c>
      <c r="D973" s="198" t="s">
        <v>1665</v>
      </c>
      <c r="E973" s="17" t="s">
        <v>3</v>
      </c>
      <c r="F973" s="199">
        <v>0.47499999999999998</v>
      </c>
      <c r="H973" s="33"/>
    </row>
    <row r="974" spans="2:8" s="1" customFormat="1" ht="16.899999999999999" customHeight="1">
      <c r="B974" s="33"/>
      <c r="C974" s="194" t="s">
        <v>1468</v>
      </c>
      <c r="D974" s="195" t="s">
        <v>1468</v>
      </c>
      <c r="E974" s="196" t="s">
        <v>3</v>
      </c>
      <c r="F974" s="197">
        <v>-90.506665428480801</v>
      </c>
      <c r="H974" s="33"/>
    </row>
    <row r="975" spans="2:8" s="1" customFormat="1" ht="16.899999999999999" customHeight="1">
      <c r="B975" s="33"/>
      <c r="C975" s="198" t="s">
        <v>1468</v>
      </c>
      <c r="D975" s="198" t="s">
        <v>1469</v>
      </c>
      <c r="E975" s="17" t="s">
        <v>3</v>
      </c>
      <c r="F975" s="199">
        <v>-90.507000000000005</v>
      </c>
      <c r="H975" s="33"/>
    </row>
    <row r="976" spans="2:8" s="1" customFormat="1" ht="26.45" customHeight="1">
      <c r="B976" s="33"/>
      <c r="C976" s="193" t="s">
        <v>4784</v>
      </c>
      <c r="D976" s="193" t="s">
        <v>128</v>
      </c>
      <c r="H976" s="33"/>
    </row>
    <row r="977" spans="2:8" s="1" customFormat="1" ht="16.899999999999999" customHeight="1">
      <c r="B977" s="33"/>
      <c r="C977" s="194" t="s">
        <v>270</v>
      </c>
      <c r="D977" s="195" t="s">
        <v>270</v>
      </c>
      <c r="E977" s="196" t="s">
        <v>3</v>
      </c>
      <c r="F977" s="197">
        <v>12</v>
      </c>
      <c r="H977" s="33"/>
    </row>
    <row r="978" spans="2:8" s="1" customFormat="1" ht="16.899999999999999" customHeight="1">
      <c r="B978" s="33"/>
      <c r="C978" s="198" t="s">
        <v>270</v>
      </c>
      <c r="D978" s="198" t="s">
        <v>1104</v>
      </c>
      <c r="E978" s="17" t="s">
        <v>3</v>
      </c>
      <c r="F978" s="199">
        <v>12</v>
      </c>
      <c r="H978" s="33"/>
    </row>
    <row r="979" spans="2:8" s="1" customFormat="1" ht="16.899999999999999" customHeight="1">
      <c r="B979" s="33"/>
      <c r="C979" s="194" t="s">
        <v>925</v>
      </c>
      <c r="D979" s="195" t="s">
        <v>925</v>
      </c>
      <c r="E979" s="196" t="s">
        <v>3</v>
      </c>
      <c r="F979" s="197">
        <v>1141.07</v>
      </c>
      <c r="H979" s="33"/>
    </row>
    <row r="980" spans="2:8" s="1" customFormat="1" ht="16.899999999999999" customHeight="1">
      <c r="B980" s="33"/>
      <c r="C980" s="198" t="s">
        <v>925</v>
      </c>
      <c r="D980" s="198" t="s">
        <v>4785</v>
      </c>
      <c r="E980" s="17" t="s">
        <v>3</v>
      </c>
      <c r="F980" s="199">
        <v>1141.07</v>
      </c>
      <c r="H980" s="33"/>
    </row>
    <row r="981" spans="2:8" s="1" customFormat="1" ht="16.899999999999999" customHeight="1">
      <c r="B981" s="33"/>
      <c r="C981" s="194" t="s">
        <v>1579</v>
      </c>
      <c r="D981" s="195" t="s">
        <v>1579</v>
      </c>
      <c r="E981" s="196" t="s">
        <v>3</v>
      </c>
      <c r="F981" s="197">
        <v>8.4518269999999998</v>
      </c>
      <c r="H981" s="33"/>
    </row>
    <row r="982" spans="2:8" s="1" customFormat="1" ht="16.899999999999999" customHeight="1">
      <c r="B982" s="33"/>
      <c r="C982" s="198" t="s">
        <v>1579</v>
      </c>
      <c r="D982" s="198" t="s">
        <v>4786</v>
      </c>
      <c r="E982" s="17" t="s">
        <v>3</v>
      </c>
      <c r="F982" s="199">
        <v>8.452</v>
      </c>
      <c r="H982" s="33"/>
    </row>
    <row r="983" spans="2:8" s="1" customFormat="1" ht="16.899999999999999" customHeight="1">
      <c r="B983" s="33"/>
      <c r="C983" s="194" t="s">
        <v>643</v>
      </c>
      <c r="D983" s="195" t="s">
        <v>643</v>
      </c>
      <c r="E983" s="196" t="s">
        <v>3</v>
      </c>
      <c r="F983" s="197">
        <v>1.14107</v>
      </c>
      <c r="H983" s="33"/>
    </row>
    <row r="984" spans="2:8" s="1" customFormat="1" ht="16.899999999999999" customHeight="1">
      <c r="B984" s="33"/>
      <c r="C984" s="198" t="s">
        <v>643</v>
      </c>
      <c r="D984" s="198" t="s">
        <v>4787</v>
      </c>
      <c r="E984" s="17" t="s">
        <v>3</v>
      </c>
      <c r="F984" s="199">
        <v>1.141</v>
      </c>
      <c r="H984" s="33"/>
    </row>
    <row r="985" spans="2:8" s="1" customFormat="1" ht="16.899999999999999" customHeight="1">
      <c r="B985" s="33"/>
      <c r="C985" s="194" t="s">
        <v>208</v>
      </c>
      <c r="D985" s="195" t="s">
        <v>208</v>
      </c>
      <c r="E985" s="196" t="s">
        <v>3</v>
      </c>
      <c r="F985" s="197">
        <v>166.71455</v>
      </c>
      <c r="H985" s="33"/>
    </row>
    <row r="986" spans="2:8" s="1" customFormat="1" ht="16.899999999999999" customHeight="1">
      <c r="B986" s="33"/>
      <c r="C986" s="198" t="s">
        <v>208</v>
      </c>
      <c r="D986" s="198" t="s">
        <v>2148</v>
      </c>
      <c r="E986" s="17" t="s">
        <v>3</v>
      </c>
      <c r="F986" s="199">
        <v>166.715</v>
      </c>
      <c r="H986" s="33"/>
    </row>
    <row r="987" spans="2:8" s="1" customFormat="1" ht="16.899999999999999" customHeight="1">
      <c r="B987" s="33"/>
      <c r="C987" s="194" t="s">
        <v>354</v>
      </c>
      <c r="D987" s="195" t="s">
        <v>354</v>
      </c>
      <c r="E987" s="196" t="s">
        <v>3</v>
      </c>
      <c r="F987" s="197">
        <v>177.952</v>
      </c>
      <c r="H987" s="33"/>
    </row>
    <row r="988" spans="2:8" s="1" customFormat="1" ht="16.899999999999999" customHeight="1">
      <c r="B988" s="33"/>
      <c r="C988" s="198" t="s">
        <v>354</v>
      </c>
      <c r="D988" s="198" t="s">
        <v>2151</v>
      </c>
      <c r="E988" s="17" t="s">
        <v>3</v>
      </c>
      <c r="F988" s="199">
        <v>177.952</v>
      </c>
      <c r="H988" s="33"/>
    </row>
    <row r="989" spans="2:8" s="1" customFormat="1" ht="16.899999999999999" customHeight="1">
      <c r="B989" s="33"/>
      <c r="C989" s="194" t="s">
        <v>361</v>
      </c>
      <c r="D989" s="195" t="s">
        <v>361</v>
      </c>
      <c r="E989" s="196" t="s">
        <v>3</v>
      </c>
      <c r="F989" s="197">
        <v>11.0625</v>
      </c>
      <c r="H989" s="33"/>
    </row>
    <row r="990" spans="2:8" s="1" customFormat="1" ht="16.899999999999999" customHeight="1">
      <c r="B990" s="33"/>
      <c r="C990" s="198" t="s">
        <v>361</v>
      </c>
      <c r="D990" s="198" t="s">
        <v>2153</v>
      </c>
      <c r="E990" s="17" t="s">
        <v>3</v>
      </c>
      <c r="F990" s="199">
        <v>11.063000000000001</v>
      </c>
      <c r="H990" s="33"/>
    </row>
    <row r="991" spans="2:8" s="1" customFormat="1" ht="16.899999999999999" customHeight="1">
      <c r="B991" s="33"/>
      <c r="C991" s="194" t="s">
        <v>368</v>
      </c>
      <c r="D991" s="195" t="s">
        <v>368</v>
      </c>
      <c r="E991" s="196" t="s">
        <v>3</v>
      </c>
      <c r="F991" s="197">
        <v>1.407</v>
      </c>
      <c r="H991" s="33"/>
    </row>
    <row r="992" spans="2:8" s="1" customFormat="1" ht="16.899999999999999" customHeight="1">
      <c r="B992" s="33"/>
      <c r="C992" s="198" t="s">
        <v>368</v>
      </c>
      <c r="D992" s="198" t="s">
        <v>2155</v>
      </c>
      <c r="E992" s="17" t="s">
        <v>3</v>
      </c>
      <c r="F992" s="199">
        <v>1.407</v>
      </c>
      <c r="H992" s="33"/>
    </row>
    <row r="993" spans="2:8" s="1" customFormat="1" ht="16.899999999999999" customHeight="1">
      <c r="B993" s="33"/>
      <c r="C993" s="194" t="s">
        <v>375</v>
      </c>
      <c r="D993" s="195" t="s">
        <v>375</v>
      </c>
      <c r="E993" s="196" t="s">
        <v>3</v>
      </c>
      <c r="F993" s="197">
        <v>9.3800000000000008</v>
      </c>
      <c r="H993" s="33"/>
    </row>
    <row r="994" spans="2:8" s="1" customFormat="1" ht="16.899999999999999" customHeight="1">
      <c r="B994" s="33"/>
      <c r="C994" s="198" t="s">
        <v>375</v>
      </c>
      <c r="D994" s="198" t="s">
        <v>2157</v>
      </c>
      <c r="E994" s="17" t="s">
        <v>3</v>
      </c>
      <c r="F994" s="199">
        <v>9.3800000000000008</v>
      </c>
      <c r="H994" s="33"/>
    </row>
    <row r="995" spans="2:8" s="1" customFormat="1" ht="16.899999999999999" customHeight="1">
      <c r="B995" s="33"/>
      <c r="C995" s="194" t="s">
        <v>278</v>
      </c>
      <c r="D995" s="195" t="s">
        <v>278</v>
      </c>
      <c r="E995" s="196" t="s">
        <v>3</v>
      </c>
      <c r="F995" s="197">
        <v>3.375</v>
      </c>
      <c r="H995" s="33"/>
    </row>
    <row r="996" spans="2:8" s="1" customFormat="1" ht="16.899999999999999" customHeight="1">
      <c r="B996" s="33"/>
      <c r="C996" s="198" t="s">
        <v>278</v>
      </c>
      <c r="D996" s="198" t="s">
        <v>2131</v>
      </c>
      <c r="E996" s="17" t="s">
        <v>3</v>
      </c>
      <c r="F996" s="199">
        <v>3.375</v>
      </c>
      <c r="H996" s="33"/>
    </row>
    <row r="997" spans="2:8" s="1" customFormat="1" ht="16.899999999999999" customHeight="1">
      <c r="B997" s="33"/>
      <c r="C997" s="194" t="s">
        <v>392</v>
      </c>
      <c r="D997" s="195" t="s">
        <v>392</v>
      </c>
      <c r="E997" s="196" t="s">
        <v>3</v>
      </c>
      <c r="F997" s="197">
        <v>1.696</v>
      </c>
      <c r="H997" s="33"/>
    </row>
    <row r="998" spans="2:8" s="1" customFormat="1" ht="16.899999999999999" customHeight="1">
      <c r="B998" s="33"/>
      <c r="C998" s="198" t="s">
        <v>392</v>
      </c>
      <c r="D998" s="198" t="s">
        <v>2161</v>
      </c>
      <c r="E998" s="17" t="s">
        <v>3</v>
      </c>
      <c r="F998" s="199">
        <v>1.696</v>
      </c>
      <c r="H998" s="33"/>
    </row>
    <row r="999" spans="2:8" s="1" customFormat="1" ht="16.899999999999999" customHeight="1">
      <c r="B999" s="33"/>
      <c r="C999" s="194" t="s">
        <v>399</v>
      </c>
      <c r="D999" s="195" t="s">
        <v>399</v>
      </c>
      <c r="E999" s="196" t="s">
        <v>3</v>
      </c>
      <c r="F999" s="197">
        <v>0.84799999999999998</v>
      </c>
      <c r="H999" s="33"/>
    </row>
    <row r="1000" spans="2:8" s="1" customFormat="1" ht="16.899999999999999" customHeight="1">
      <c r="B1000" s="33"/>
      <c r="C1000" s="198" t="s">
        <v>399</v>
      </c>
      <c r="D1000" s="198" t="s">
        <v>2163</v>
      </c>
      <c r="E1000" s="17" t="s">
        <v>3</v>
      </c>
      <c r="F1000" s="199">
        <v>0.84799999999999998</v>
      </c>
      <c r="H1000" s="33"/>
    </row>
    <row r="1001" spans="2:8" s="1" customFormat="1" ht="16.899999999999999" customHeight="1">
      <c r="B1001" s="33"/>
      <c r="C1001" s="194" t="s">
        <v>411</v>
      </c>
      <c r="D1001" s="195" t="s">
        <v>411</v>
      </c>
      <c r="E1001" s="196" t="s">
        <v>3</v>
      </c>
      <c r="F1001" s="197">
        <v>1.18</v>
      </c>
      <c r="H1001" s="33"/>
    </row>
    <row r="1002" spans="2:8" s="1" customFormat="1" ht="16.899999999999999" customHeight="1">
      <c r="B1002" s="33"/>
      <c r="C1002" s="198" t="s">
        <v>411</v>
      </c>
      <c r="D1002" s="198" t="s">
        <v>2166</v>
      </c>
      <c r="E1002" s="17" t="s">
        <v>3</v>
      </c>
      <c r="F1002" s="199">
        <v>1.18</v>
      </c>
      <c r="H1002" s="33"/>
    </row>
    <row r="1003" spans="2:8" s="1" customFormat="1" ht="16.899999999999999" customHeight="1">
      <c r="B1003" s="33"/>
      <c r="C1003" s="194" t="s">
        <v>428</v>
      </c>
      <c r="D1003" s="195" t="s">
        <v>428</v>
      </c>
      <c r="E1003" s="196" t="s">
        <v>3</v>
      </c>
      <c r="F1003" s="197">
        <v>4.5791999999999999E-2</v>
      </c>
      <c r="H1003" s="33"/>
    </row>
    <row r="1004" spans="2:8" s="1" customFormat="1" ht="16.899999999999999" customHeight="1">
      <c r="B1004" s="33"/>
      <c r="C1004" s="198" t="s">
        <v>428</v>
      </c>
      <c r="D1004" s="198" t="s">
        <v>2170</v>
      </c>
      <c r="E1004" s="17" t="s">
        <v>3</v>
      </c>
      <c r="F1004" s="199">
        <v>4.5999999999999999E-2</v>
      </c>
      <c r="H1004" s="33"/>
    </row>
    <row r="1005" spans="2:8" s="1" customFormat="1" ht="16.899999999999999" customHeight="1">
      <c r="B1005" s="33"/>
      <c r="C1005" s="194" t="s">
        <v>441</v>
      </c>
      <c r="D1005" s="195" t="s">
        <v>441</v>
      </c>
      <c r="E1005" s="196" t="s">
        <v>3</v>
      </c>
      <c r="F1005" s="197">
        <v>4</v>
      </c>
      <c r="H1005" s="33"/>
    </row>
    <row r="1006" spans="2:8" s="1" customFormat="1" ht="16.899999999999999" customHeight="1">
      <c r="B1006" s="33"/>
      <c r="C1006" s="198" t="s">
        <v>441</v>
      </c>
      <c r="D1006" s="198" t="s">
        <v>2173</v>
      </c>
      <c r="E1006" s="17" t="s">
        <v>3</v>
      </c>
      <c r="F1006" s="199">
        <v>4</v>
      </c>
      <c r="H1006" s="33"/>
    </row>
    <row r="1007" spans="2:8" s="1" customFormat="1" ht="16.899999999999999" customHeight="1">
      <c r="B1007" s="33"/>
      <c r="C1007" s="194" t="s">
        <v>1867</v>
      </c>
      <c r="D1007" s="195" t="s">
        <v>1867</v>
      </c>
      <c r="E1007" s="196" t="s">
        <v>3</v>
      </c>
      <c r="F1007" s="197">
        <v>1</v>
      </c>
      <c r="H1007" s="33"/>
    </row>
    <row r="1008" spans="2:8" s="1" customFormat="1" ht="16.899999999999999" customHeight="1">
      <c r="B1008" s="33"/>
      <c r="C1008" s="198" t="s">
        <v>1867</v>
      </c>
      <c r="D1008" s="198" t="s">
        <v>1868</v>
      </c>
      <c r="E1008" s="17" t="s">
        <v>3</v>
      </c>
      <c r="F1008" s="199">
        <v>1</v>
      </c>
      <c r="H1008" s="33"/>
    </row>
    <row r="1009" spans="2:8" s="1" customFormat="1" ht="16.899999999999999" customHeight="1">
      <c r="B1009" s="33"/>
      <c r="C1009" s="194" t="s">
        <v>1887</v>
      </c>
      <c r="D1009" s="195" t="s">
        <v>1887</v>
      </c>
      <c r="E1009" s="196" t="s">
        <v>3</v>
      </c>
      <c r="F1009" s="197">
        <v>1</v>
      </c>
      <c r="H1009" s="33"/>
    </row>
    <row r="1010" spans="2:8" s="1" customFormat="1" ht="16.899999999999999" customHeight="1">
      <c r="B1010" s="33"/>
      <c r="C1010" s="198" t="s">
        <v>1887</v>
      </c>
      <c r="D1010" s="198" t="s">
        <v>1888</v>
      </c>
      <c r="E1010" s="17" t="s">
        <v>3</v>
      </c>
      <c r="F1010" s="199">
        <v>1</v>
      </c>
      <c r="H1010" s="33"/>
    </row>
    <row r="1011" spans="2:8" s="1" customFormat="1" ht="16.899999999999999" customHeight="1">
      <c r="B1011" s="33"/>
      <c r="C1011" s="194" t="s">
        <v>1907</v>
      </c>
      <c r="D1011" s="195" t="s">
        <v>1907</v>
      </c>
      <c r="E1011" s="196" t="s">
        <v>3</v>
      </c>
      <c r="F1011" s="197">
        <v>16</v>
      </c>
      <c r="H1011" s="33"/>
    </row>
    <row r="1012" spans="2:8" s="1" customFormat="1" ht="16.899999999999999" customHeight="1">
      <c r="B1012" s="33"/>
      <c r="C1012" s="198" t="s">
        <v>1907</v>
      </c>
      <c r="D1012" s="198" t="s">
        <v>1908</v>
      </c>
      <c r="E1012" s="17" t="s">
        <v>3</v>
      </c>
      <c r="F1012" s="199">
        <v>16</v>
      </c>
      <c r="H1012" s="33"/>
    </row>
    <row r="1013" spans="2:8" s="1" customFormat="1" ht="16.899999999999999" customHeight="1">
      <c r="B1013" s="33"/>
      <c r="C1013" s="194" t="s">
        <v>1923</v>
      </c>
      <c r="D1013" s="195" t="s">
        <v>1923</v>
      </c>
      <c r="E1013" s="196" t="s">
        <v>3</v>
      </c>
      <c r="F1013" s="197">
        <v>15</v>
      </c>
      <c r="H1013" s="33"/>
    </row>
    <row r="1014" spans="2:8" s="1" customFormat="1" ht="16.899999999999999" customHeight="1">
      <c r="B1014" s="33"/>
      <c r="C1014" s="198" t="s">
        <v>1923</v>
      </c>
      <c r="D1014" s="198" t="s">
        <v>1924</v>
      </c>
      <c r="E1014" s="17" t="s">
        <v>3</v>
      </c>
      <c r="F1014" s="199">
        <v>15</v>
      </c>
      <c r="H1014" s="33"/>
    </row>
    <row r="1015" spans="2:8" s="1" customFormat="1" ht="16.899999999999999" customHeight="1">
      <c r="B1015" s="33"/>
      <c r="C1015" s="194" t="s">
        <v>1973</v>
      </c>
      <c r="D1015" s="195" t="s">
        <v>1973</v>
      </c>
      <c r="E1015" s="196" t="s">
        <v>3</v>
      </c>
      <c r="F1015" s="197">
        <v>28.5</v>
      </c>
      <c r="H1015" s="33"/>
    </row>
    <row r="1016" spans="2:8" s="1" customFormat="1" ht="16.899999999999999" customHeight="1">
      <c r="B1016" s="33"/>
      <c r="C1016" s="198" t="s">
        <v>1973</v>
      </c>
      <c r="D1016" s="198" t="s">
        <v>1974</v>
      </c>
      <c r="E1016" s="17" t="s">
        <v>3</v>
      </c>
      <c r="F1016" s="199">
        <v>28.5</v>
      </c>
      <c r="H1016" s="33"/>
    </row>
    <row r="1017" spans="2:8" s="1" customFormat="1" ht="16.899999999999999" customHeight="1">
      <c r="B1017" s="33"/>
      <c r="C1017" s="194" t="s">
        <v>1992</v>
      </c>
      <c r="D1017" s="195" t="s">
        <v>1992</v>
      </c>
      <c r="E1017" s="196" t="s">
        <v>3</v>
      </c>
      <c r="F1017" s="197">
        <v>25</v>
      </c>
      <c r="H1017" s="33"/>
    </row>
    <row r="1018" spans="2:8" s="1" customFormat="1" ht="16.899999999999999" customHeight="1">
      <c r="B1018" s="33"/>
      <c r="C1018" s="198" t="s">
        <v>1992</v>
      </c>
      <c r="D1018" s="198" t="s">
        <v>1993</v>
      </c>
      <c r="E1018" s="17" t="s">
        <v>3</v>
      </c>
      <c r="F1018" s="199">
        <v>25</v>
      </c>
      <c r="H1018" s="33"/>
    </row>
    <row r="1019" spans="2:8" s="1" customFormat="1" ht="16.899999999999999" customHeight="1">
      <c r="B1019" s="33"/>
      <c r="C1019" s="194" t="s">
        <v>2026</v>
      </c>
      <c r="D1019" s="195" t="s">
        <v>2026</v>
      </c>
      <c r="E1019" s="196" t="s">
        <v>3</v>
      </c>
      <c r="F1019" s="197">
        <v>1.1158700000000001E-2</v>
      </c>
      <c r="H1019" s="33"/>
    </row>
    <row r="1020" spans="2:8" s="1" customFormat="1" ht="16.899999999999999" customHeight="1">
      <c r="B1020" s="33"/>
      <c r="C1020" s="198" t="s">
        <v>1419</v>
      </c>
      <c r="D1020" s="198" t="s">
        <v>2025</v>
      </c>
      <c r="E1020" s="17" t="s">
        <v>3</v>
      </c>
      <c r="F1020" s="199">
        <v>0</v>
      </c>
      <c r="H1020" s="33"/>
    </row>
    <row r="1021" spans="2:8" s="1" customFormat="1" ht="16.899999999999999" customHeight="1">
      <c r="B1021" s="33"/>
      <c r="C1021" s="198" t="s">
        <v>2026</v>
      </c>
      <c r="D1021" s="198" t="s">
        <v>2027</v>
      </c>
      <c r="E1021" s="17" t="s">
        <v>3</v>
      </c>
      <c r="F1021" s="199">
        <v>1.0999999999999999E-2</v>
      </c>
      <c r="H1021" s="33"/>
    </row>
    <row r="1022" spans="2:8" s="1" customFormat="1" ht="16.899999999999999" customHeight="1">
      <c r="B1022" s="33"/>
      <c r="C1022" s="194" t="s">
        <v>1490</v>
      </c>
      <c r="D1022" s="195" t="s">
        <v>1490</v>
      </c>
      <c r="E1022" s="196" t="s">
        <v>3</v>
      </c>
      <c r="F1022" s="197">
        <v>2.96</v>
      </c>
      <c r="H1022" s="33"/>
    </row>
    <row r="1023" spans="2:8" s="1" customFormat="1" ht="16.899999999999999" customHeight="1">
      <c r="B1023" s="33"/>
      <c r="C1023" s="194" t="s">
        <v>1460</v>
      </c>
      <c r="D1023" s="195" t="s">
        <v>1460</v>
      </c>
      <c r="E1023" s="196" t="s">
        <v>3</v>
      </c>
      <c r="F1023" s="197">
        <v>83.2</v>
      </c>
      <c r="H1023" s="33"/>
    </row>
    <row r="1024" spans="2:8" s="1" customFormat="1" ht="16.899999999999999" customHeight="1">
      <c r="B1024" s="33"/>
      <c r="C1024" s="198" t="s">
        <v>1460</v>
      </c>
      <c r="D1024" s="198" t="s">
        <v>1461</v>
      </c>
      <c r="E1024" s="17" t="s">
        <v>3</v>
      </c>
      <c r="F1024" s="199">
        <v>83.2</v>
      </c>
      <c r="H1024" s="33"/>
    </row>
    <row r="1025" spans="2:8" s="1" customFormat="1" ht="16.899999999999999" customHeight="1">
      <c r="B1025" s="33"/>
      <c r="C1025" s="194" t="s">
        <v>1423</v>
      </c>
      <c r="D1025" s="195" t="s">
        <v>1423</v>
      </c>
      <c r="E1025" s="196" t="s">
        <v>3</v>
      </c>
      <c r="F1025" s="197">
        <v>18.2</v>
      </c>
      <c r="H1025" s="33"/>
    </row>
    <row r="1026" spans="2:8" s="1" customFormat="1" ht="16.899999999999999" customHeight="1">
      <c r="B1026" s="33"/>
      <c r="C1026" s="198" t="s">
        <v>1423</v>
      </c>
      <c r="D1026" s="198" t="s">
        <v>1773</v>
      </c>
      <c r="E1026" s="17" t="s">
        <v>3</v>
      </c>
      <c r="F1026" s="199">
        <v>0</v>
      </c>
      <c r="H1026" s="33"/>
    </row>
    <row r="1027" spans="2:8" s="1" customFormat="1" ht="16.899999999999999" customHeight="1">
      <c r="B1027" s="33"/>
      <c r="C1027" s="200" t="s">
        <v>4676</v>
      </c>
      <c r="H1027" s="33"/>
    </row>
    <row r="1028" spans="2:8" s="1" customFormat="1" ht="16.899999999999999" customHeight="1">
      <c r="B1028" s="33"/>
      <c r="C1028" s="198" t="s">
        <v>996</v>
      </c>
      <c r="D1028" s="198" t="s">
        <v>997</v>
      </c>
      <c r="E1028" s="17" t="s">
        <v>327</v>
      </c>
      <c r="F1028" s="199">
        <v>18.472999999999999</v>
      </c>
      <c r="H1028" s="33"/>
    </row>
    <row r="1029" spans="2:8" s="1" customFormat="1" ht="16.899999999999999" customHeight="1">
      <c r="B1029" s="33"/>
      <c r="C1029" s="198" t="s">
        <v>991</v>
      </c>
      <c r="D1029" s="198" t="s">
        <v>992</v>
      </c>
      <c r="E1029" s="17" t="s">
        <v>327</v>
      </c>
      <c r="F1029" s="199">
        <v>18.2</v>
      </c>
      <c r="H1029" s="33"/>
    </row>
    <row r="1030" spans="2:8" s="1" customFormat="1" ht="16.899999999999999" customHeight="1">
      <c r="B1030" s="33"/>
      <c r="C1030" s="194" t="s">
        <v>4788</v>
      </c>
      <c r="D1030" s="195" t="s">
        <v>4788</v>
      </c>
      <c r="E1030" s="196" t="s">
        <v>3</v>
      </c>
      <c r="F1030" s="197">
        <v>0</v>
      </c>
      <c r="H1030" s="33"/>
    </row>
    <row r="1031" spans="2:8" s="1" customFormat="1" ht="16.899999999999999" customHeight="1">
      <c r="B1031" s="33"/>
      <c r="C1031" s="198" t="s">
        <v>4788</v>
      </c>
      <c r="D1031" s="198" t="s">
        <v>4789</v>
      </c>
      <c r="E1031" s="17" t="s">
        <v>3</v>
      </c>
      <c r="F1031" s="199">
        <v>0</v>
      </c>
      <c r="H1031" s="33"/>
    </row>
    <row r="1032" spans="2:8" s="1" customFormat="1" ht="16.899999999999999" customHeight="1">
      <c r="B1032" s="33"/>
      <c r="C1032" s="194" t="s">
        <v>4790</v>
      </c>
      <c r="D1032" s="195" t="s">
        <v>4790</v>
      </c>
      <c r="E1032" s="196" t="s">
        <v>3</v>
      </c>
      <c r="F1032" s="197">
        <v>1</v>
      </c>
      <c r="H1032" s="33"/>
    </row>
    <row r="1033" spans="2:8" s="1" customFormat="1" ht="16.899999999999999" customHeight="1">
      <c r="B1033" s="33"/>
      <c r="C1033" s="198" t="s">
        <v>4790</v>
      </c>
      <c r="D1033" s="198" t="s">
        <v>1868</v>
      </c>
      <c r="E1033" s="17" t="s">
        <v>3</v>
      </c>
      <c r="F1033" s="199">
        <v>1</v>
      </c>
      <c r="H1033" s="33"/>
    </row>
    <row r="1034" spans="2:8" s="1" customFormat="1" ht="16.899999999999999" customHeight="1">
      <c r="B1034" s="33"/>
      <c r="C1034" s="194" t="s">
        <v>4340</v>
      </c>
      <c r="D1034" s="195" t="s">
        <v>4340</v>
      </c>
      <c r="E1034" s="196" t="s">
        <v>3</v>
      </c>
      <c r="F1034" s="197">
        <v>0</v>
      </c>
      <c r="H1034" s="33"/>
    </row>
    <row r="1035" spans="2:8" s="1" customFormat="1" ht="16.899999999999999" customHeight="1">
      <c r="B1035" s="33"/>
      <c r="C1035" s="198" t="s">
        <v>4340</v>
      </c>
      <c r="D1035" s="198" t="s">
        <v>4578</v>
      </c>
      <c r="E1035" s="17" t="s">
        <v>3</v>
      </c>
      <c r="F1035" s="199">
        <v>0</v>
      </c>
      <c r="H1035" s="33"/>
    </row>
    <row r="1036" spans="2:8" s="1" customFormat="1" ht="16.899999999999999" customHeight="1">
      <c r="B1036" s="33"/>
      <c r="C1036" s="194" t="s">
        <v>1889</v>
      </c>
      <c r="D1036" s="195" t="s">
        <v>1889</v>
      </c>
      <c r="E1036" s="196" t="s">
        <v>3</v>
      </c>
      <c r="F1036" s="197">
        <v>1</v>
      </c>
      <c r="H1036" s="33"/>
    </row>
    <row r="1037" spans="2:8" s="1" customFormat="1" ht="16.899999999999999" customHeight="1">
      <c r="B1037" s="33"/>
      <c r="C1037" s="198" t="s">
        <v>1889</v>
      </c>
      <c r="D1037" s="198" t="s">
        <v>1868</v>
      </c>
      <c r="E1037" s="17" t="s">
        <v>3</v>
      </c>
      <c r="F1037" s="199">
        <v>1</v>
      </c>
      <c r="H1037" s="33"/>
    </row>
    <row r="1038" spans="2:8" s="1" customFormat="1" ht="16.899999999999999" customHeight="1">
      <c r="B1038" s="33"/>
      <c r="C1038" s="194" t="s">
        <v>1909</v>
      </c>
      <c r="D1038" s="195" t="s">
        <v>1909</v>
      </c>
      <c r="E1038" s="196" t="s">
        <v>3</v>
      </c>
      <c r="F1038" s="197">
        <v>16</v>
      </c>
      <c r="H1038" s="33"/>
    </row>
    <row r="1039" spans="2:8" s="1" customFormat="1" ht="16.899999999999999" customHeight="1">
      <c r="B1039" s="33"/>
      <c r="C1039" s="198" t="s">
        <v>1909</v>
      </c>
      <c r="D1039" s="198" t="s">
        <v>1910</v>
      </c>
      <c r="E1039" s="17" t="s">
        <v>3</v>
      </c>
      <c r="F1039" s="199">
        <v>16</v>
      </c>
      <c r="H1039" s="33"/>
    </row>
    <row r="1040" spans="2:8" s="1" customFormat="1" ht="16.899999999999999" customHeight="1">
      <c r="B1040" s="33"/>
      <c r="C1040" s="194" t="s">
        <v>1911</v>
      </c>
      <c r="D1040" s="195" t="s">
        <v>1911</v>
      </c>
      <c r="E1040" s="196" t="s">
        <v>3</v>
      </c>
      <c r="F1040" s="197">
        <v>5</v>
      </c>
      <c r="H1040" s="33"/>
    </row>
    <row r="1041" spans="2:8" s="1" customFormat="1" ht="16.899999999999999" customHeight="1">
      <c r="B1041" s="33"/>
      <c r="C1041" s="198" t="s">
        <v>1911</v>
      </c>
      <c r="D1041" s="198" t="s">
        <v>1912</v>
      </c>
      <c r="E1041" s="17" t="s">
        <v>3</v>
      </c>
      <c r="F1041" s="199">
        <v>5</v>
      </c>
      <c r="H1041" s="33"/>
    </row>
    <row r="1042" spans="2:8" s="1" customFormat="1" ht="16.899999999999999" customHeight="1">
      <c r="B1042" s="33"/>
      <c r="C1042" s="194" t="s">
        <v>1425</v>
      </c>
      <c r="D1042" s="195" t="s">
        <v>1425</v>
      </c>
      <c r="E1042" s="196" t="s">
        <v>3</v>
      </c>
      <c r="F1042" s="197">
        <v>35.936999999999998</v>
      </c>
      <c r="H1042" s="33"/>
    </row>
    <row r="1043" spans="2:8" s="1" customFormat="1" ht="16.899999999999999" customHeight="1">
      <c r="B1043" s="33"/>
      <c r="C1043" s="198" t="s">
        <v>1425</v>
      </c>
      <c r="D1043" s="198" t="s">
        <v>2097</v>
      </c>
      <c r="E1043" s="17" t="s">
        <v>3</v>
      </c>
      <c r="F1043" s="199">
        <v>0</v>
      </c>
      <c r="H1043" s="33"/>
    </row>
    <row r="1044" spans="2:8" s="1" customFormat="1" ht="16.899999999999999" customHeight="1">
      <c r="B1044" s="33"/>
      <c r="C1044" s="200" t="s">
        <v>4676</v>
      </c>
      <c r="H1044" s="33"/>
    </row>
    <row r="1045" spans="2:8" s="1" customFormat="1" ht="16.899999999999999" customHeight="1">
      <c r="B1045" s="33"/>
      <c r="C1045" s="198" t="s">
        <v>2091</v>
      </c>
      <c r="D1045" s="198" t="s">
        <v>2092</v>
      </c>
      <c r="E1045" s="17" t="s">
        <v>262</v>
      </c>
      <c r="F1045" s="199">
        <v>41.328000000000003</v>
      </c>
      <c r="H1045" s="33"/>
    </row>
    <row r="1046" spans="2:8" s="1" customFormat="1" ht="16.899999999999999" customHeight="1">
      <c r="B1046" s="33"/>
      <c r="C1046" s="194" t="s">
        <v>1462</v>
      </c>
      <c r="D1046" s="195" t="s">
        <v>1462</v>
      </c>
      <c r="E1046" s="196" t="s">
        <v>3</v>
      </c>
      <c r="F1046" s="197">
        <v>-34.200044416370403</v>
      </c>
      <c r="H1046" s="33"/>
    </row>
    <row r="1047" spans="2:8" s="1" customFormat="1" ht="16.899999999999999" customHeight="1">
      <c r="B1047" s="33"/>
      <c r="C1047" s="198" t="s">
        <v>1462</v>
      </c>
      <c r="D1047" s="198" t="s">
        <v>1463</v>
      </c>
      <c r="E1047" s="17" t="s">
        <v>3</v>
      </c>
      <c r="F1047" s="199">
        <v>-34.200000000000003</v>
      </c>
      <c r="H1047" s="33"/>
    </row>
    <row r="1048" spans="2:8" s="1" customFormat="1" ht="16.899999999999999" customHeight="1">
      <c r="B1048" s="33"/>
      <c r="C1048" s="194" t="s">
        <v>1977</v>
      </c>
      <c r="D1048" s="195" t="s">
        <v>1977</v>
      </c>
      <c r="E1048" s="196" t="s">
        <v>3</v>
      </c>
      <c r="F1048" s="197">
        <v>2.8105000000000002</v>
      </c>
      <c r="H1048" s="33"/>
    </row>
    <row r="1049" spans="2:8" s="1" customFormat="1" ht="16.899999999999999" customHeight="1">
      <c r="B1049" s="33"/>
      <c r="C1049" s="198" t="s">
        <v>1977</v>
      </c>
      <c r="D1049" s="198" t="s">
        <v>1978</v>
      </c>
      <c r="E1049" s="17" t="s">
        <v>3</v>
      </c>
      <c r="F1049" s="199">
        <v>2.8109999999999999</v>
      </c>
      <c r="H1049" s="33"/>
    </row>
    <row r="1050" spans="2:8" s="1" customFormat="1" ht="16.899999999999999" customHeight="1">
      <c r="B1050" s="33"/>
      <c r="C1050" s="194" t="s">
        <v>2088</v>
      </c>
      <c r="D1050" s="195" t="s">
        <v>2088</v>
      </c>
      <c r="E1050" s="196" t="s">
        <v>3</v>
      </c>
      <c r="F1050" s="197">
        <v>41.327550000000002</v>
      </c>
      <c r="H1050" s="33"/>
    </row>
    <row r="1051" spans="2:8" s="1" customFormat="1" ht="16.899999999999999" customHeight="1">
      <c r="B1051" s="33"/>
      <c r="C1051" s="198" t="s">
        <v>2088</v>
      </c>
      <c r="D1051" s="198" t="s">
        <v>2089</v>
      </c>
      <c r="E1051" s="17" t="s">
        <v>3</v>
      </c>
      <c r="F1051" s="199">
        <v>41.328000000000003</v>
      </c>
      <c r="H1051" s="33"/>
    </row>
    <row r="1052" spans="2:8" s="1" customFormat="1" ht="16.899999999999999" customHeight="1">
      <c r="B1052" s="33"/>
      <c r="C1052" s="194" t="s">
        <v>2098</v>
      </c>
      <c r="D1052" s="195" t="s">
        <v>2098</v>
      </c>
      <c r="E1052" s="196" t="s">
        <v>3</v>
      </c>
      <c r="F1052" s="197">
        <v>41.327550000000002</v>
      </c>
      <c r="H1052" s="33"/>
    </row>
    <row r="1053" spans="2:8" s="1" customFormat="1" ht="16.899999999999999" customHeight="1">
      <c r="B1053" s="33"/>
      <c r="C1053" s="198" t="s">
        <v>1425</v>
      </c>
      <c r="D1053" s="198" t="s">
        <v>2097</v>
      </c>
      <c r="E1053" s="17" t="s">
        <v>3</v>
      </c>
      <c r="F1053" s="199">
        <v>0</v>
      </c>
      <c r="H1053" s="33"/>
    </row>
    <row r="1054" spans="2:8" s="1" customFormat="1" ht="16.899999999999999" customHeight="1">
      <c r="B1054" s="33"/>
      <c r="C1054" s="198" t="s">
        <v>2098</v>
      </c>
      <c r="D1054" s="198" t="s">
        <v>2099</v>
      </c>
      <c r="E1054" s="17" t="s">
        <v>3</v>
      </c>
      <c r="F1054" s="199">
        <v>41.328000000000003</v>
      </c>
      <c r="H1054" s="33"/>
    </row>
    <row r="1055" spans="2:8" s="1" customFormat="1" ht="16.899999999999999" customHeight="1">
      <c r="B1055" s="33"/>
      <c r="C1055" s="194" t="s">
        <v>1658</v>
      </c>
      <c r="D1055" s="195" t="s">
        <v>1658</v>
      </c>
      <c r="E1055" s="196" t="s">
        <v>3</v>
      </c>
      <c r="F1055" s="197">
        <v>2.6</v>
      </c>
      <c r="H1055" s="33"/>
    </row>
    <row r="1056" spans="2:8" s="1" customFormat="1" ht="16.899999999999999" customHeight="1">
      <c r="B1056" s="33"/>
      <c r="C1056" s="198" t="s">
        <v>1658</v>
      </c>
      <c r="D1056" s="198" t="s">
        <v>1659</v>
      </c>
      <c r="E1056" s="17" t="s">
        <v>3</v>
      </c>
      <c r="F1056" s="199">
        <v>2.6</v>
      </c>
      <c r="H1056" s="33"/>
    </row>
    <row r="1057" spans="2:8" s="1" customFormat="1" ht="16.899999999999999" customHeight="1">
      <c r="B1057" s="33"/>
      <c r="C1057" s="198" t="s">
        <v>4710</v>
      </c>
      <c r="D1057" s="198" t="s">
        <v>4711</v>
      </c>
      <c r="E1057" s="17" t="s">
        <v>3</v>
      </c>
      <c r="F1057" s="199">
        <v>0</v>
      </c>
      <c r="H1057" s="33"/>
    </row>
    <row r="1058" spans="2:8" s="1" customFormat="1" ht="16.899999999999999" customHeight="1">
      <c r="B1058" s="33"/>
      <c r="C1058" s="194" t="s">
        <v>4768</v>
      </c>
      <c r="D1058" s="195" t="s">
        <v>4768</v>
      </c>
      <c r="E1058" s="196" t="s">
        <v>3</v>
      </c>
      <c r="F1058" s="197">
        <v>4.88</v>
      </c>
      <c r="H1058" s="33"/>
    </row>
    <row r="1059" spans="2:8" s="1" customFormat="1" ht="16.899999999999999" customHeight="1">
      <c r="B1059" s="33"/>
      <c r="C1059" s="198" t="s">
        <v>4768</v>
      </c>
      <c r="D1059" s="198" t="s">
        <v>4791</v>
      </c>
      <c r="E1059" s="17" t="s">
        <v>3</v>
      </c>
      <c r="F1059" s="199">
        <v>4.88</v>
      </c>
      <c r="H1059" s="33"/>
    </row>
    <row r="1060" spans="2:8" s="1" customFormat="1" ht="16.899999999999999" customHeight="1">
      <c r="B1060" s="33"/>
      <c r="C1060" s="194" t="s">
        <v>4792</v>
      </c>
      <c r="D1060" s="195" t="s">
        <v>4792</v>
      </c>
      <c r="E1060" s="196" t="s">
        <v>3</v>
      </c>
      <c r="F1060" s="197">
        <v>1.2689999999999999</v>
      </c>
      <c r="H1060" s="33"/>
    </row>
    <row r="1061" spans="2:8" s="1" customFormat="1" ht="16.899999999999999" customHeight="1">
      <c r="B1061" s="33"/>
      <c r="C1061" s="198" t="s">
        <v>4792</v>
      </c>
      <c r="D1061" s="198" t="s">
        <v>4793</v>
      </c>
      <c r="E1061" s="17" t="s">
        <v>3</v>
      </c>
      <c r="F1061" s="199">
        <v>1.2689999999999999</v>
      </c>
      <c r="H1061" s="33"/>
    </row>
    <row r="1062" spans="2:8" s="1" customFormat="1" ht="16.899999999999999" customHeight="1">
      <c r="B1062" s="33"/>
      <c r="C1062" s="194" t="s">
        <v>4794</v>
      </c>
      <c r="D1062" s="195" t="s">
        <v>4794</v>
      </c>
      <c r="E1062" s="196" t="s">
        <v>3</v>
      </c>
      <c r="F1062" s="197">
        <v>56.7</v>
      </c>
      <c r="H1062" s="33"/>
    </row>
    <row r="1063" spans="2:8" s="1" customFormat="1" ht="16.899999999999999" customHeight="1">
      <c r="B1063" s="33"/>
      <c r="C1063" s="198" t="s">
        <v>3</v>
      </c>
      <c r="D1063" s="198" t="s">
        <v>4795</v>
      </c>
      <c r="E1063" s="17" t="s">
        <v>3</v>
      </c>
      <c r="F1063" s="199">
        <v>0</v>
      </c>
      <c r="H1063" s="33"/>
    </row>
    <row r="1064" spans="2:8" s="1" customFormat="1" ht="16.899999999999999" customHeight="1">
      <c r="B1064" s="33"/>
      <c r="C1064" s="198" t="s">
        <v>4794</v>
      </c>
      <c r="D1064" s="198" t="s">
        <v>4796</v>
      </c>
      <c r="E1064" s="17" t="s">
        <v>3</v>
      </c>
      <c r="F1064" s="199">
        <v>56.7</v>
      </c>
      <c r="H1064" s="33"/>
    </row>
    <row r="1065" spans="2:8" s="1" customFormat="1" ht="16.899999999999999" customHeight="1">
      <c r="B1065" s="33"/>
      <c r="C1065" s="194" t="s">
        <v>1643</v>
      </c>
      <c r="D1065" s="195" t="s">
        <v>1643</v>
      </c>
      <c r="E1065" s="196" t="s">
        <v>3</v>
      </c>
      <c r="F1065" s="197">
        <v>0</v>
      </c>
      <c r="H1065" s="33"/>
    </row>
    <row r="1066" spans="2:8" s="1" customFormat="1" ht="16.899999999999999" customHeight="1">
      <c r="B1066" s="33"/>
      <c r="C1066" s="198" t="s">
        <v>1643</v>
      </c>
      <c r="D1066" s="198" t="s">
        <v>4797</v>
      </c>
      <c r="E1066" s="17" t="s">
        <v>3</v>
      </c>
      <c r="F1066" s="199">
        <v>0</v>
      </c>
      <c r="H1066" s="33"/>
    </row>
    <row r="1067" spans="2:8" s="1" customFormat="1" ht="16.899999999999999" customHeight="1">
      <c r="B1067" s="33"/>
      <c r="C1067" s="194" t="s">
        <v>1652</v>
      </c>
      <c r="D1067" s="195" t="s">
        <v>1652</v>
      </c>
      <c r="E1067" s="196" t="s">
        <v>3</v>
      </c>
      <c r="F1067" s="197">
        <v>0</v>
      </c>
      <c r="H1067" s="33"/>
    </row>
    <row r="1068" spans="2:8" s="1" customFormat="1" ht="16.899999999999999" customHeight="1">
      <c r="B1068" s="33"/>
      <c r="C1068" s="198" t="s">
        <v>1652</v>
      </c>
      <c r="D1068" s="198" t="s">
        <v>4798</v>
      </c>
      <c r="E1068" s="17" t="s">
        <v>3</v>
      </c>
      <c r="F1068" s="199">
        <v>0</v>
      </c>
      <c r="H1068" s="33"/>
    </row>
    <row r="1069" spans="2:8" s="1" customFormat="1" ht="16.899999999999999" customHeight="1">
      <c r="B1069" s="33"/>
      <c r="C1069" s="194" t="s">
        <v>215</v>
      </c>
      <c r="D1069" s="195" t="s">
        <v>215</v>
      </c>
      <c r="E1069" s="196" t="s">
        <v>3</v>
      </c>
      <c r="F1069" s="197">
        <v>0</v>
      </c>
      <c r="H1069" s="33"/>
    </row>
    <row r="1070" spans="2:8" s="1" customFormat="1" ht="16.899999999999999" customHeight="1">
      <c r="B1070" s="33"/>
      <c r="C1070" s="198" t="s">
        <v>215</v>
      </c>
      <c r="D1070" s="198" t="s">
        <v>4799</v>
      </c>
      <c r="E1070" s="17" t="s">
        <v>3</v>
      </c>
      <c r="F1070" s="199">
        <v>0</v>
      </c>
      <c r="H1070" s="33"/>
    </row>
    <row r="1071" spans="2:8" s="1" customFormat="1" ht="16.899999999999999" customHeight="1">
      <c r="B1071" s="33"/>
      <c r="C1071" s="194" t="s">
        <v>1697</v>
      </c>
      <c r="D1071" s="195" t="s">
        <v>1697</v>
      </c>
      <c r="E1071" s="196" t="s">
        <v>3</v>
      </c>
      <c r="F1071" s="197">
        <v>1.903</v>
      </c>
      <c r="H1071" s="33"/>
    </row>
    <row r="1072" spans="2:8" s="1" customFormat="1" ht="16.899999999999999" customHeight="1">
      <c r="B1072" s="33"/>
      <c r="C1072" s="198" t="s">
        <v>3</v>
      </c>
      <c r="D1072" s="198" t="s">
        <v>1000</v>
      </c>
      <c r="E1072" s="17" t="s">
        <v>3</v>
      </c>
      <c r="F1072" s="199">
        <v>0</v>
      </c>
      <c r="H1072" s="33"/>
    </row>
    <row r="1073" spans="2:8" s="1" customFormat="1" ht="16.899999999999999" customHeight="1">
      <c r="B1073" s="33"/>
      <c r="C1073" s="198" t="s">
        <v>1697</v>
      </c>
      <c r="D1073" s="198" t="s">
        <v>4800</v>
      </c>
      <c r="E1073" s="17" t="s">
        <v>3</v>
      </c>
      <c r="F1073" s="199">
        <v>1.903</v>
      </c>
      <c r="H1073" s="33"/>
    </row>
    <row r="1074" spans="2:8" s="1" customFormat="1" ht="16.899999999999999" customHeight="1">
      <c r="B1074" s="33"/>
      <c r="C1074" s="198" t="s">
        <v>957</v>
      </c>
      <c r="D1074" s="198" t="s">
        <v>958</v>
      </c>
      <c r="E1074" s="17" t="s">
        <v>274</v>
      </c>
      <c r="F1074" s="199">
        <v>43.8</v>
      </c>
      <c r="H1074" s="33"/>
    </row>
    <row r="1075" spans="2:8" s="1" customFormat="1" ht="16.899999999999999" customHeight="1">
      <c r="B1075" s="33"/>
      <c r="C1075" s="198" t="s">
        <v>965</v>
      </c>
      <c r="D1075" s="198" t="s">
        <v>966</v>
      </c>
      <c r="E1075" s="17" t="s">
        <v>274</v>
      </c>
      <c r="F1075" s="199">
        <v>43.8</v>
      </c>
      <c r="H1075" s="33"/>
    </row>
    <row r="1076" spans="2:8" s="1" customFormat="1" ht="16.899999999999999" customHeight="1">
      <c r="B1076" s="33"/>
      <c r="C1076" s="194" t="s">
        <v>4801</v>
      </c>
      <c r="D1076" s="195" t="s">
        <v>4801</v>
      </c>
      <c r="E1076" s="196" t="s">
        <v>3</v>
      </c>
      <c r="F1076" s="197">
        <v>0</v>
      </c>
      <c r="H1076" s="33"/>
    </row>
    <row r="1077" spans="2:8" s="1" customFormat="1" ht="16.899999999999999" customHeight="1">
      <c r="B1077" s="33"/>
      <c r="C1077" s="198" t="s">
        <v>4801</v>
      </c>
      <c r="D1077" s="198" t="s">
        <v>4802</v>
      </c>
      <c r="E1077" s="17" t="s">
        <v>3</v>
      </c>
      <c r="F1077" s="199">
        <v>0</v>
      </c>
      <c r="H1077" s="33"/>
    </row>
    <row r="1078" spans="2:8" s="1" customFormat="1" ht="16.899999999999999" customHeight="1">
      <c r="B1078" s="33"/>
      <c r="C1078" s="194" t="s">
        <v>2656</v>
      </c>
      <c r="D1078" s="195" t="s">
        <v>2656</v>
      </c>
      <c r="E1078" s="196" t="s">
        <v>3</v>
      </c>
      <c r="F1078" s="197">
        <v>1.95</v>
      </c>
      <c r="H1078" s="33"/>
    </row>
    <row r="1079" spans="2:8" s="1" customFormat="1" ht="16.899999999999999" customHeight="1">
      <c r="B1079" s="33"/>
      <c r="C1079" s="198" t="s">
        <v>3</v>
      </c>
      <c r="D1079" s="198" t="s">
        <v>2494</v>
      </c>
      <c r="E1079" s="17" t="s">
        <v>3</v>
      </c>
      <c r="F1079" s="199">
        <v>0</v>
      </c>
      <c r="H1079" s="33"/>
    </row>
    <row r="1080" spans="2:8" s="1" customFormat="1" ht="16.899999999999999" customHeight="1">
      <c r="B1080" s="33"/>
      <c r="C1080" s="198" t="s">
        <v>2656</v>
      </c>
      <c r="D1080" s="198" t="s">
        <v>2657</v>
      </c>
      <c r="E1080" s="17" t="s">
        <v>3</v>
      </c>
      <c r="F1080" s="199">
        <v>1.95</v>
      </c>
      <c r="H1080" s="33"/>
    </row>
    <row r="1081" spans="2:8" s="1" customFormat="1" ht="16.899999999999999" customHeight="1">
      <c r="B1081" s="33"/>
      <c r="C1081" s="194" t="s">
        <v>1846</v>
      </c>
      <c r="D1081" s="195" t="s">
        <v>1846</v>
      </c>
      <c r="E1081" s="196" t="s">
        <v>3</v>
      </c>
      <c r="F1081" s="197">
        <v>6.0546018366025001</v>
      </c>
      <c r="H1081" s="33"/>
    </row>
    <row r="1082" spans="2:8" s="1" customFormat="1" ht="16.899999999999999" customHeight="1">
      <c r="B1082" s="33"/>
      <c r="C1082" s="198" t="s">
        <v>3</v>
      </c>
      <c r="D1082" s="198" t="s">
        <v>2678</v>
      </c>
      <c r="E1082" s="17" t="s">
        <v>3</v>
      </c>
      <c r="F1082" s="199">
        <v>0</v>
      </c>
      <c r="H1082" s="33"/>
    </row>
    <row r="1083" spans="2:8" s="1" customFormat="1" ht="16.899999999999999" customHeight="1">
      <c r="B1083" s="33"/>
      <c r="C1083" s="198" t="s">
        <v>1846</v>
      </c>
      <c r="D1083" s="198" t="s">
        <v>2679</v>
      </c>
      <c r="E1083" s="17" t="s">
        <v>3</v>
      </c>
      <c r="F1083" s="199">
        <v>6.0549999999999997</v>
      </c>
      <c r="H1083" s="33"/>
    </row>
    <row r="1084" spans="2:8" s="1" customFormat="1" ht="16.899999999999999" customHeight="1">
      <c r="B1084" s="33"/>
      <c r="C1084" s="194" t="s">
        <v>1905</v>
      </c>
      <c r="D1084" s="195" t="s">
        <v>1905</v>
      </c>
      <c r="E1084" s="196" t="s">
        <v>3</v>
      </c>
      <c r="F1084" s="197">
        <v>0</v>
      </c>
      <c r="H1084" s="33"/>
    </row>
    <row r="1085" spans="2:8" s="1" customFormat="1" ht="16.899999999999999" customHeight="1">
      <c r="B1085" s="33"/>
      <c r="C1085" s="198" t="s">
        <v>1905</v>
      </c>
      <c r="D1085" s="198" t="s">
        <v>4803</v>
      </c>
      <c r="E1085" s="17" t="s">
        <v>3</v>
      </c>
      <c r="F1085" s="199">
        <v>0</v>
      </c>
      <c r="H1085" s="33"/>
    </row>
    <row r="1086" spans="2:8" s="1" customFormat="1" ht="16.899999999999999" customHeight="1">
      <c r="B1086" s="33"/>
      <c r="C1086" s="194" t="s">
        <v>2716</v>
      </c>
      <c r="D1086" s="195" t="s">
        <v>2716</v>
      </c>
      <c r="E1086" s="196" t="s">
        <v>3</v>
      </c>
      <c r="F1086" s="197">
        <v>3.8479999999999999</v>
      </c>
      <c r="H1086" s="33"/>
    </row>
    <row r="1087" spans="2:8" s="1" customFormat="1" ht="16.899999999999999" customHeight="1">
      <c r="B1087" s="33"/>
      <c r="C1087" s="198" t="s">
        <v>3</v>
      </c>
      <c r="D1087" s="198" t="s">
        <v>2494</v>
      </c>
      <c r="E1087" s="17" t="s">
        <v>3</v>
      </c>
      <c r="F1087" s="199">
        <v>0</v>
      </c>
      <c r="H1087" s="33"/>
    </row>
    <row r="1088" spans="2:8" s="1" customFormat="1" ht="16.899999999999999" customHeight="1">
      <c r="B1088" s="33"/>
      <c r="C1088" s="198" t="s">
        <v>2716</v>
      </c>
      <c r="D1088" s="198" t="s">
        <v>2717</v>
      </c>
      <c r="E1088" s="17" t="s">
        <v>3</v>
      </c>
      <c r="F1088" s="199">
        <v>3.8479999999999999</v>
      </c>
      <c r="H1088" s="33"/>
    </row>
    <row r="1089" spans="2:8" s="1" customFormat="1" ht="16.899999999999999" customHeight="1">
      <c r="B1089" s="33"/>
      <c r="C1089" s="194" t="s">
        <v>1971</v>
      </c>
      <c r="D1089" s="195" t="s">
        <v>1971</v>
      </c>
      <c r="E1089" s="196" t="s">
        <v>3</v>
      </c>
      <c r="F1089" s="197">
        <v>1.6419999999999999</v>
      </c>
      <c r="H1089" s="33"/>
    </row>
    <row r="1090" spans="2:8" s="1" customFormat="1" ht="16.899999999999999" customHeight="1">
      <c r="B1090" s="33"/>
      <c r="C1090" s="198" t="s">
        <v>1971</v>
      </c>
      <c r="D1090" s="198" t="s">
        <v>4804</v>
      </c>
      <c r="E1090" s="17" t="s">
        <v>3</v>
      </c>
      <c r="F1090" s="199">
        <v>1.6419999999999999</v>
      </c>
      <c r="H1090" s="33"/>
    </row>
    <row r="1091" spans="2:8" s="1" customFormat="1" ht="16.899999999999999" customHeight="1">
      <c r="B1091" s="33"/>
      <c r="C1091" s="194" t="s">
        <v>1990</v>
      </c>
      <c r="D1091" s="195" t="s">
        <v>1990</v>
      </c>
      <c r="E1091" s="196" t="s">
        <v>3</v>
      </c>
      <c r="F1091" s="197">
        <v>1</v>
      </c>
      <c r="H1091" s="33"/>
    </row>
    <row r="1092" spans="2:8" s="1" customFormat="1" ht="16.899999999999999" customHeight="1">
      <c r="B1092" s="33"/>
      <c r="C1092" s="198" t="s">
        <v>3</v>
      </c>
      <c r="D1092" s="198" t="s">
        <v>2725</v>
      </c>
      <c r="E1092" s="17" t="s">
        <v>3</v>
      </c>
      <c r="F1092" s="199">
        <v>0</v>
      </c>
      <c r="H1092" s="33"/>
    </row>
    <row r="1093" spans="2:8" s="1" customFormat="1" ht="16.899999999999999" customHeight="1">
      <c r="B1093" s="33"/>
      <c r="C1093" s="198" t="s">
        <v>1990</v>
      </c>
      <c r="D1093" s="198" t="s">
        <v>2726</v>
      </c>
      <c r="E1093" s="17" t="s">
        <v>3</v>
      </c>
      <c r="F1093" s="199">
        <v>1</v>
      </c>
      <c r="H1093" s="33"/>
    </row>
    <row r="1094" spans="2:8" s="1" customFormat="1" ht="16.899999999999999" customHeight="1">
      <c r="B1094" s="33"/>
      <c r="C1094" s="194" t="s">
        <v>2733</v>
      </c>
      <c r="D1094" s="195" t="s">
        <v>2733</v>
      </c>
      <c r="E1094" s="196" t="s">
        <v>3</v>
      </c>
      <c r="F1094" s="197">
        <v>5</v>
      </c>
      <c r="H1094" s="33"/>
    </row>
    <row r="1095" spans="2:8" s="1" customFormat="1" ht="16.899999999999999" customHeight="1">
      <c r="B1095" s="33"/>
      <c r="C1095" s="198" t="s">
        <v>3</v>
      </c>
      <c r="D1095" s="198" t="s">
        <v>2494</v>
      </c>
      <c r="E1095" s="17" t="s">
        <v>3</v>
      </c>
      <c r="F1095" s="199">
        <v>0</v>
      </c>
      <c r="H1095" s="33"/>
    </row>
    <row r="1096" spans="2:8" s="1" customFormat="1" ht="16.899999999999999" customHeight="1">
      <c r="B1096" s="33"/>
      <c r="C1096" s="198" t="s">
        <v>2733</v>
      </c>
      <c r="D1096" s="198" t="s">
        <v>292</v>
      </c>
      <c r="E1096" s="17" t="s">
        <v>3</v>
      </c>
      <c r="F1096" s="199">
        <v>5</v>
      </c>
      <c r="H1096" s="33"/>
    </row>
    <row r="1097" spans="2:8" s="1" customFormat="1" ht="16.899999999999999" customHeight="1">
      <c r="B1097" s="33"/>
      <c r="C1097" s="194" t="s">
        <v>2735</v>
      </c>
      <c r="D1097" s="195" t="s">
        <v>2735</v>
      </c>
      <c r="E1097" s="196" t="s">
        <v>3</v>
      </c>
      <c r="F1097" s="197">
        <v>6</v>
      </c>
      <c r="H1097" s="33"/>
    </row>
    <row r="1098" spans="2:8" s="1" customFormat="1" ht="16.899999999999999" customHeight="1">
      <c r="B1098" s="33"/>
      <c r="C1098" s="198" t="s">
        <v>3</v>
      </c>
      <c r="D1098" s="198" t="s">
        <v>2494</v>
      </c>
      <c r="E1098" s="17" t="s">
        <v>3</v>
      </c>
      <c r="F1098" s="199">
        <v>0</v>
      </c>
      <c r="H1098" s="33"/>
    </row>
    <row r="1099" spans="2:8" s="1" customFormat="1" ht="16.899999999999999" customHeight="1">
      <c r="B1099" s="33"/>
      <c r="C1099" s="198" t="s">
        <v>2735</v>
      </c>
      <c r="D1099" s="198" t="s">
        <v>297</v>
      </c>
      <c r="E1099" s="17" t="s">
        <v>3</v>
      </c>
      <c r="F1099" s="199">
        <v>6</v>
      </c>
      <c r="H1099" s="33"/>
    </row>
    <row r="1100" spans="2:8" s="1" customFormat="1" ht="16.899999999999999" customHeight="1">
      <c r="B1100" s="33"/>
      <c r="C1100" s="194" t="s">
        <v>2751</v>
      </c>
      <c r="D1100" s="195" t="s">
        <v>2751</v>
      </c>
      <c r="E1100" s="196" t="s">
        <v>3</v>
      </c>
      <c r="F1100" s="197">
        <v>18</v>
      </c>
      <c r="H1100" s="33"/>
    </row>
    <row r="1101" spans="2:8" s="1" customFormat="1" ht="16.899999999999999" customHeight="1">
      <c r="B1101" s="33"/>
      <c r="C1101" s="198" t="s">
        <v>3</v>
      </c>
      <c r="D1101" s="198" t="s">
        <v>2750</v>
      </c>
      <c r="E1101" s="17" t="s">
        <v>3</v>
      </c>
      <c r="F1101" s="199">
        <v>0</v>
      </c>
      <c r="H1101" s="33"/>
    </row>
    <row r="1102" spans="2:8" s="1" customFormat="1" ht="16.899999999999999" customHeight="1">
      <c r="B1102" s="33"/>
      <c r="C1102" s="198" t="s">
        <v>2751</v>
      </c>
      <c r="D1102" s="198" t="s">
        <v>2752</v>
      </c>
      <c r="E1102" s="17" t="s">
        <v>3</v>
      </c>
      <c r="F1102" s="199">
        <v>18</v>
      </c>
      <c r="H1102" s="33"/>
    </row>
    <row r="1103" spans="2:8" s="1" customFormat="1" ht="16.899999999999999" customHeight="1">
      <c r="B1103" s="33"/>
      <c r="C1103" s="194" t="s">
        <v>1419</v>
      </c>
      <c r="D1103" s="195" t="s">
        <v>1419</v>
      </c>
      <c r="E1103" s="196" t="s">
        <v>3</v>
      </c>
      <c r="F1103" s="197">
        <v>3.769911184308</v>
      </c>
      <c r="H1103" s="33"/>
    </row>
    <row r="1104" spans="2:8" s="1" customFormat="1" ht="16.899999999999999" customHeight="1">
      <c r="B1104" s="33"/>
      <c r="C1104" s="198" t="s">
        <v>3</v>
      </c>
      <c r="D1104" s="198" t="s">
        <v>1963</v>
      </c>
      <c r="E1104" s="17" t="s">
        <v>3</v>
      </c>
      <c r="F1104" s="199">
        <v>0</v>
      </c>
      <c r="H1104" s="33"/>
    </row>
    <row r="1105" spans="2:8" s="1" customFormat="1" ht="16.899999999999999" customHeight="1">
      <c r="B1105" s="33"/>
      <c r="C1105" s="198" t="s">
        <v>1419</v>
      </c>
      <c r="D1105" s="198" t="s">
        <v>2755</v>
      </c>
      <c r="E1105" s="17" t="s">
        <v>3</v>
      </c>
      <c r="F1105" s="199">
        <v>3.77</v>
      </c>
      <c r="H1105" s="33"/>
    </row>
    <row r="1106" spans="2:8" s="1" customFormat="1" ht="16.899999999999999" customHeight="1">
      <c r="B1106" s="33"/>
      <c r="C1106" s="194" t="s">
        <v>3553</v>
      </c>
      <c r="D1106" s="195" t="s">
        <v>3553</v>
      </c>
      <c r="E1106" s="196" t="s">
        <v>3</v>
      </c>
      <c r="F1106" s="197">
        <v>0</v>
      </c>
      <c r="H1106" s="33"/>
    </row>
    <row r="1107" spans="2:8" s="1" customFormat="1" ht="16.899999999999999" customHeight="1">
      <c r="B1107" s="33"/>
      <c r="C1107" s="198" t="s">
        <v>3553</v>
      </c>
      <c r="D1107" s="198" t="s">
        <v>4805</v>
      </c>
      <c r="E1107" s="17" t="s">
        <v>3</v>
      </c>
      <c r="F1107" s="199">
        <v>0</v>
      </c>
      <c r="H1107" s="33"/>
    </row>
    <row r="1108" spans="2:8" s="1" customFormat="1" ht="16.899999999999999" customHeight="1">
      <c r="B1108" s="33"/>
      <c r="C1108" s="194" t="s">
        <v>3559</v>
      </c>
      <c r="D1108" s="195" t="s">
        <v>3559</v>
      </c>
      <c r="E1108" s="196" t="s">
        <v>3</v>
      </c>
      <c r="F1108" s="197">
        <v>0</v>
      </c>
      <c r="H1108" s="33"/>
    </row>
    <row r="1109" spans="2:8" s="1" customFormat="1" ht="16.899999999999999" customHeight="1">
      <c r="B1109" s="33"/>
      <c r="C1109" s="198" t="s">
        <v>3559</v>
      </c>
      <c r="D1109" s="198" t="s">
        <v>4806</v>
      </c>
      <c r="E1109" s="17" t="s">
        <v>3</v>
      </c>
      <c r="F1109" s="199">
        <v>0</v>
      </c>
      <c r="H1109" s="33"/>
    </row>
    <row r="1110" spans="2:8" s="1" customFormat="1" ht="16.899999999999999" customHeight="1">
      <c r="B1110" s="33"/>
      <c r="C1110" s="194" t="s">
        <v>4807</v>
      </c>
      <c r="D1110" s="195" t="s">
        <v>4807</v>
      </c>
      <c r="E1110" s="196" t="s">
        <v>3</v>
      </c>
      <c r="F1110" s="197">
        <v>3.5249999999999999</v>
      </c>
      <c r="H1110" s="33"/>
    </row>
    <row r="1111" spans="2:8" s="1" customFormat="1" ht="16.899999999999999" customHeight="1">
      <c r="B1111" s="33"/>
      <c r="C1111" s="198" t="s">
        <v>4807</v>
      </c>
      <c r="D1111" s="198" t="s">
        <v>4808</v>
      </c>
      <c r="E1111" s="17" t="s">
        <v>3</v>
      </c>
      <c r="F1111" s="199">
        <v>3.5249999999999999</v>
      </c>
      <c r="H1111" s="33"/>
    </row>
    <row r="1112" spans="2:8" s="1" customFormat="1" ht="16.899999999999999" customHeight="1">
      <c r="B1112" s="33"/>
      <c r="C1112" s="194" t="s">
        <v>4689</v>
      </c>
      <c r="D1112" s="195" t="s">
        <v>4689</v>
      </c>
      <c r="E1112" s="196" t="s">
        <v>3</v>
      </c>
      <c r="F1112" s="197">
        <v>0</v>
      </c>
      <c r="H1112" s="33"/>
    </row>
    <row r="1113" spans="2:8" s="1" customFormat="1" ht="16.899999999999999" customHeight="1">
      <c r="B1113" s="33"/>
      <c r="C1113" s="198" t="s">
        <v>4689</v>
      </c>
      <c r="D1113" s="198" t="s">
        <v>4809</v>
      </c>
      <c r="E1113" s="17" t="s">
        <v>3</v>
      </c>
      <c r="F1113" s="199">
        <v>0</v>
      </c>
      <c r="H1113" s="33"/>
    </row>
    <row r="1114" spans="2:8" s="1" customFormat="1" ht="16.899999999999999" customHeight="1">
      <c r="B1114" s="33"/>
      <c r="C1114" s="194" t="s">
        <v>935</v>
      </c>
      <c r="D1114" s="195" t="s">
        <v>935</v>
      </c>
      <c r="E1114" s="196" t="s">
        <v>3</v>
      </c>
      <c r="F1114" s="197">
        <v>0</v>
      </c>
      <c r="H1114" s="33"/>
    </row>
    <row r="1115" spans="2:8" s="1" customFormat="1" ht="16.899999999999999" customHeight="1">
      <c r="B1115" s="33"/>
      <c r="C1115" s="198" t="s">
        <v>935</v>
      </c>
      <c r="D1115" s="198" t="s">
        <v>4691</v>
      </c>
      <c r="E1115" s="17" t="s">
        <v>3</v>
      </c>
      <c r="F1115" s="199">
        <v>0</v>
      </c>
      <c r="H1115" s="33"/>
    </row>
    <row r="1116" spans="2:8" s="1" customFormat="1" ht="16.899999999999999" customHeight="1">
      <c r="B1116" s="33"/>
      <c r="C1116" s="194" t="s">
        <v>4734</v>
      </c>
      <c r="D1116" s="195" t="s">
        <v>4734</v>
      </c>
      <c r="E1116" s="196" t="s">
        <v>3</v>
      </c>
      <c r="F1116" s="197">
        <v>0</v>
      </c>
      <c r="H1116" s="33"/>
    </row>
    <row r="1117" spans="2:8" s="1" customFormat="1" ht="16.899999999999999" customHeight="1">
      <c r="B1117" s="33"/>
      <c r="C1117" s="198" t="s">
        <v>4734</v>
      </c>
      <c r="D1117" s="198" t="s">
        <v>4735</v>
      </c>
      <c r="E1117" s="17" t="s">
        <v>3</v>
      </c>
      <c r="F1117" s="199">
        <v>0</v>
      </c>
      <c r="H1117" s="33"/>
    </row>
    <row r="1118" spans="2:8" s="1" customFormat="1" ht="16.899999999999999" customHeight="1">
      <c r="B1118" s="33"/>
      <c r="C1118" s="194" t="s">
        <v>4810</v>
      </c>
      <c r="D1118" s="195" t="s">
        <v>4810</v>
      </c>
      <c r="E1118" s="196" t="s">
        <v>3</v>
      </c>
      <c r="F1118" s="197">
        <v>29.346</v>
      </c>
      <c r="H1118" s="33"/>
    </row>
    <row r="1119" spans="2:8" s="1" customFormat="1" ht="16.899999999999999" customHeight="1">
      <c r="B1119" s="33"/>
      <c r="C1119" s="198" t="s">
        <v>3</v>
      </c>
      <c r="D1119" s="198" t="s">
        <v>4795</v>
      </c>
      <c r="E1119" s="17" t="s">
        <v>3</v>
      </c>
      <c r="F1119" s="199">
        <v>0</v>
      </c>
      <c r="H1119" s="33"/>
    </row>
    <row r="1120" spans="2:8" s="1" customFormat="1" ht="16.899999999999999" customHeight="1">
      <c r="B1120" s="33"/>
      <c r="C1120" s="198" t="s">
        <v>4810</v>
      </c>
      <c r="D1120" s="198" t="s">
        <v>4811</v>
      </c>
      <c r="E1120" s="17" t="s">
        <v>3</v>
      </c>
      <c r="F1120" s="199">
        <v>29.346</v>
      </c>
      <c r="H1120" s="33"/>
    </row>
    <row r="1121" spans="2:8" s="1" customFormat="1" ht="16.899999999999999" customHeight="1">
      <c r="B1121" s="33"/>
      <c r="C1121" s="194" t="s">
        <v>4812</v>
      </c>
      <c r="D1121" s="195" t="s">
        <v>4812</v>
      </c>
      <c r="E1121" s="196" t="s">
        <v>3</v>
      </c>
      <c r="F1121" s="197">
        <v>9.76</v>
      </c>
      <c r="H1121" s="33"/>
    </row>
    <row r="1122" spans="2:8" s="1" customFormat="1" ht="16.899999999999999" customHeight="1">
      <c r="B1122" s="33"/>
      <c r="C1122" s="198" t="s">
        <v>4812</v>
      </c>
      <c r="D1122" s="198" t="s">
        <v>4813</v>
      </c>
      <c r="E1122" s="17" t="s">
        <v>3</v>
      </c>
      <c r="F1122" s="199">
        <v>9.76</v>
      </c>
      <c r="H1122" s="33"/>
    </row>
    <row r="1123" spans="2:8" s="1" customFormat="1" ht="16.899999999999999" customHeight="1">
      <c r="B1123" s="33"/>
      <c r="C1123" s="194" t="s">
        <v>1699</v>
      </c>
      <c r="D1123" s="195" t="s">
        <v>1699</v>
      </c>
      <c r="E1123" s="196" t="s">
        <v>3</v>
      </c>
      <c r="F1123" s="197">
        <v>0</v>
      </c>
      <c r="H1123" s="33"/>
    </row>
    <row r="1124" spans="2:8" s="1" customFormat="1" ht="16.899999999999999" customHeight="1">
      <c r="B1124" s="33"/>
      <c r="C1124" s="198" t="s">
        <v>1699</v>
      </c>
      <c r="D1124" s="198" t="s">
        <v>4814</v>
      </c>
      <c r="E1124" s="17" t="s">
        <v>3</v>
      </c>
      <c r="F1124" s="199">
        <v>0</v>
      </c>
      <c r="H1124" s="33"/>
    </row>
    <row r="1125" spans="2:8" s="1" customFormat="1" ht="16.899999999999999" customHeight="1">
      <c r="B1125" s="33"/>
      <c r="C1125" s="194" t="s">
        <v>557</v>
      </c>
      <c r="D1125" s="195" t="s">
        <v>557</v>
      </c>
      <c r="E1125" s="196" t="s">
        <v>3</v>
      </c>
      <c r="F1125" s="197">
        <v>146.91</v>
      </c>
      <c r="H1125" s="33"/>
    </row>
    <row r="1126" spans="2:8" s="1" customFormat="1" ht="16.899999999999999" customHeight="1">
      <c r="B1126" s="33"/>
      <c r="C1126" s="198" t="s">
        <v>557</v>
      </c>
      <c r="D1126" s="198" t="s">
        <v>2481</v>
      </c>
      <c r="E1126" s="17" t="s">
        <v>3</v>
      </c>
      <c r="F1126" s="199">
        <v>146.91</v>
      </c>
      <c r="H1126" s="33"/>
    </row>
    <row r="1127" spans="2:8" s="1" customFormat="1" ht="16.899999999999999" customHeight="1">
      <c r="B1127" s="33"/>
      <c r="C1127" s="194" t="s">
        <v>449</v>
      </c>
      <c r="D1127" s="195" t="s">
        <v>449</v>
      </c>
      <c r="E1127" s="196" t="s">
        <v>3</v>
      </c>
      <c r="F1127" s="197">
        <v>1.407</v>
      </c>
      <c r="H1127" s="33"/>
    </row>
    <row r="1128" spans="2:8" s="1" customFormat="1" ht="16.899999999999999" customHeight="1">
      <c r="B1128" s="33"/>
      <c r="C1128" s="198" t="s">
        <v>449</v>
      </c>
      <c r="D1128" s="198" t="s">
        <v>2175</v>
      </c>
      <c r="E1128" s="17" t="s">
        <v>3</v>
      </c>
      <c r="F1128" s="199">
        <v>1.407</v>
      </c>
      <c r="H1128" s="33"/>
    </row>
    <row r="1129" spans="2:8" s="1" customFormat="1" ht="16.899999999999999" customHeight="1">
      <c r="B1129" s="33"/>
      <c r="C1129" s="194" t="s">
        <v>457</v>
      </c>
      <c r="D1129" s="195" t="s">
        <v>457</v>
      </c>
      <c r="E1129" s="196" t="s">
        <v>3</v>
      </c>
      <c r="F1129" s="197">
        <v>3.3769999999999998</v>
      </c>
      <c r="H1129" s="33"/>
    </row>
    <row r="1130" spans="2:8" s="1" customFormat="1" ht="16.899999999999999" customHeight="1">
      <c r="B1130" s="33"/>
      <c r="C1130" s="198" t="s">
        <v>457</v>
      </c>
      <c r="D1130" s="198" t="s">
        <v>2177</v>
      </c>
      <c r="E1130" s="17" t="s">
        <v>3</v>
      </c>
      <c r="F1130" s="199">
        <v>3.3769999999999998</v>
      </c>
      <c r="H1130" s="33"/>
    </row>
    <row r="1131" spans="2:8" s="1" customFormat="1" ht="16.899999999999999" customHeight="1">
      <c r="B1131" s="33"/>
      <c r="C1131" s="194" t="s">
        <v>463</v>
      </c>
      <c r="D1131" s="195" t="s">
        <v>463</v>
      </c>
      <c r="E1131" s="196" t="s">
        <v>3</v>
      </c>
      <c r="F1131" s="197">
        <v>4.8959999999999999</v>
      </c>
      <c r="H1131" s="33"/>
    </row>
    <row r="1132" spans="2:8" s="1" customFormat="1" ht="16.899999999999999" customHeight="1">
      <c r="B1132" s="33"/>
      <c r="C1132" s="198" t="s">
        <v>463</v>
      </c>
      <c r="D1132" s="198" t="s">
        <v>1155</v>
      </c>
      <c r="E1132" s="17" t="s">
        <v>3</v>
      </c>
      <c r="F1132" s="199">
        <v>4.8959999999999999</v>
      </c>
      <c r="H1132" s="33"/>
    </row>
    <row r="1133" spans="2:8" s="1" customFormat="1" ht="16.899999999999999" customHeight="1">
      <c r="B1133" s="33"/>
      <c r="C1133" s="194" t="s">
        <v>210</v>
      </c>
      <c r="D1133" s="195" t="s">
        <v>210</v>
      </c>
      <c r="E1133" s="196" t="s">
        <v>3</v>
      </c>
      <c r="F1133" s="197">
        <v>574.5</v>
      </c>
      <c r="H1133" s="33"/>
    </row>
    <row r="1134" spans="2:8" s="1" customFormat="1" ht="16.899999999999999" customHeight="1">
      <c r="B1134" s="33"/>
      <c r="C1134" s="198" t="s">
        <v>210</v>
      </c>
      <c r="D1134" s="198" t="s">
        <v>2181</v>
      </c>
      <c r="E1134" s="17" t="s">
        <v>3</v>
      </c>
      <c r="F1134" s="199">
        <v>574.5</v>
      </c>
      <c r="H1134" s="33"/>
    </row>
    <row r="1135" spans="2:8" s="1" customFormat="1" ht="16.899999999999999" customHeight="1">
      <c r="B1135" s="33"/>
      <c r="C1135" s="200" t="s">
        <v>4676</v>
      </c>
      <c r="H1135" s="33"/>
    </row>
    <row r="1136" spans="2:8" s="1" customFormat="1" ht="16.899999999999999" customHeight="1">
      <c r="B1136" s="33"/>
      <c r="C1136" s="198" t="s">
        <v>477</v>
      </c>
      <c r="D1136" s="198" t="s">
        <v>1332</v>
      </c>
      <c r="E1136" s="17" t="s">
        <v>318</v>
      </c>
      <c r="F1136" s="199">
        <v>639.74099999999999</v>
      </c>
      <c r="H1136" s="33"/>
    </row>
    <row r="1137" spans="2:8" s="1" customFormat="1" ht="16.899999999999999" customHeight="1">
      <c r="B1137" s="33"/>
      <c r="C1137" s="194" t="s">
        <v>489</v>
      </c>
      <c r="D1137" s="195" t="s">
        <v>489</v>
      </c>
      <c r="E1137" s="196" t="s">
        <v>3</v>
      </c>
      <c r="F1137" s="197">
        <v>16.579999999999998</v>
      </c>
      <c r="H1137" s="33"/>
    </row>
    <row r="1138" spans="2:8" s="1" customFormat="1" ht="16.899999999999999" customHeight="1">
      <c r="B1138" s="33"/>
      <c r="C1138" s="198" t="s">
        <v>489</v>
      </c>
      <c r="D1138" s="198" t="s">
        <v>2184</v>
      </c>
      <c r="E1138" s="17" t="s">
        <v>3</v>
      </c>
      <c r="F1138" s="199">
        <v>16.579999999999998</v>
      </c>
      <c r="H1138" s="33"/>
    </row>
    <row r="1139" spans="2:8" s="1" customFormat="1" ht="16.899999999999999" customHeight="1">
      <c r="B1139" s="33"/>
      <c r="C1139" s="194" t="s">
        <v>495</v>
      </c>
      <c r="D1139" s="195" t="s">
        <v>495</v>
      </c>
      <c r="E1139" s="196" t="s">
        <v>3</v>
      </c>
      <c r="F1139" s="197">
        <v>15.37</v>
      </c>
      <c r="H1139" s="33"/>
    </row>
    <row r="1140" spans="2:8" s="1" customFormat="1" ht="16.899999999999999" customHeight="1">
      <c r="B1140" s="33"/>
      <c r="C1140" s="198" t="s">
        <v>495</v>
      </c>
      <c r="D1140" s="198" t="s">
        <v>2186</v>
      </c>
      <c r="E1140" s="17" t="s">
        <v>3</v>
      </c>
      <c r="F1140" s="199">
        <v>15.37</v>
      </c>
      <c r="H1140" s="33"/>
    </row>
    <row r="1141" spans="2:8" s="1" customFormat="1" ht="16.899999999999999" customHeight="1">
      <c r="B1141" s="33"/>
      <c r="C1141" s="194" t="s">
        <v>515</v>
      </c>
      <c r="D1141" s="195" t="s">
        <v>515</v>
      </c>
      <c r="E1141" s="196" t="s">
        <v>3</v>
      </c>
      <c r="F1141" s="197">
        <v>14.608000000000001</v>
      </c>
      <c r="H1141" s="33"/>
    </row>
    <row r="1142" spans="2:8" s="1" customFormat="1" ht="16.899999999999999" customHeight="1">
      <c r="B1142" s="33"/>
      <c r="C1142" s="198" t="s">
        <v>515</v>
      </c>
      <c r="D1142" s="198" t="s">
        <v>2190</v>
      </c>
      <c r="E1142" s="17" t="s">
        <v>3</v>
      </c>
      <c r="F1142" s="199">
        <v>14.608000000000001</v>
      </c>
      <c r="H1142" s="33"/>
    </row>
    <row r="1143" spans="2:8" s="1" customFormat="1" ht="16.899999999999999" customHeight="1">
      <c r="B1143" s="33"/>
      <c r="C1143" s="194" t="s">
        <v>290</v>
      </c>
      <c r="D1143" s="195" t="s">
        <v>290</v>
      </c>
      <c r="E1143" s="196" t="s">
        <v>3</v>
      </c>
      <c r="F1143" s="197">
        <v>9</v>
      </c>
      <c r="H1143" s="33"/>
    </row>
    <row r="1144" spans="2:8" s="1" customFormat="1" ht="16.899999999999999" customHeight="1">
      <c r="B1144" s="33"/>
      <c r="C1144" s="198" t="s">
        <v>290</v>
      </c>
      <c r="D1144" s="198" t="s">
        <v>1109</v>
      </c>
      <c r="E1144" s="17" t="s">
        <v>3</v>
      </c>
      <c r="F1144" s="199">
        <v>9</v>
      </c>
      <c r="H1144" s="33"/>
    </row>
    <row r="1145" spans="2:8" s="1" customFormat="1" ht="16.899999999999999" customHeight="1">
      <c r="B1145" s="33"/>
      <c r="C1145" s="194" t="s">
        <v>526</v>
      </c>
      <c r="D1145" s="195" t="s">
        <v>526</v>
      </c>
      <c r="E1145" s="196" t="s">
        <v>3</v>
      </c>
      <c r="F1145" s="197">
        <v>1</v>
      </c>
      <c r="H1145" s="33"/>
    </row>
    <row r="1146" spans="2:8" s="1" customFormat="1" ht="16.899999999999999" customHeight="1">
      <c r="B1146" s="33"/>
      <c r="C1146" s="198" t="s">
        <v>526</v>
      </c>
      <c r="D1146" s="198" t="s">
        <v>81</v>
      </c>
      <c r="E1146" s="17" t="s">
        <v>3</v>
      </c>
      <c r="F1146" s="199">
        <v>1</v>
      </c>
      <c r="H1146" s="33"/>
    </row>
    <row r="1147" spans="2:8" s="1" customFormat="1" ht="16.899999999999999" customHeight="1">
      <c r="B1147" s="33"/>
      <c r="C1147" s="194" t="s">
        <v>540</v>
      </c>
      <c r="D1147" s="195" t="s">
        <v>540</v>
      </c>
      <c r="E1147" s="196" t="s">
        <v>3</v>
      </c>
      <c r="F1147" s="197">
        <v>266.74328000000003</v>
      </c>
      <c r="H1147" s="33"/>
    </row>
    <row r="1148" spans="2:8" s="1" customFormat="1" ht="16.899999999999999" customHeight="1">
      <c r="B1148" s="33"/>
      <c r="C1148" s="198" t="s">
        <v>540</v>
      </c>
      <c r="D1148" s="198" t="s">
        <v>2195</v>
      </c>
      <c r="E1148" s="17" t="s">
        <v>3</v>
      </c>
      <c r="F1148" s="199">
        <v>266.74299999999999</v>
      </c>
      <c r="H1148" s="33"/>
    </row>
    <row r="1149" spans="2:8" s="1" customFormat="1" ht="16.899999999999999" customHeight="1">
      <c r="B1149" s="33"/>
      <c r="C1149" s="194" t="s">
        <v>547</v>
      </c>
      <c r="D1149" s="195" t="s">
        <v>547</v>
      </c>
      <c r="E1149" s="196" t="s">
        <v>3</v>
      </c>
      <c r="F1149" s="197">
        <v>8.2729999999999997</v>
      </c>
      <c r="H1149" s="33"/>
    </row>
    <row r="1150" spans="2:8" s="1" customFormat="1" ht="16.899999999999999" customHeight="1">
      <c r="B1150" s="33"/>
      <c r="C1150" s="198" t="s">
        <v>547</v>
      </c>
      <c r="D1150" s="198" t="s">
        <v>2197</v>
      </c>
      <c r="E1150" s="17" t="s">
        <v>3</v>
      </c>
      <c r="F1150" s="199">
        <v>8.2729999999999997</v>
      </c>
      <c r="H1150" s="33"/>
    </row>
    <row r="1151" spans="2:8" s="1" customFormat="1" ht="16.899999999999999" customHeight="1">
      <c r="B1151" s="33"/>
      <c r="C1151" s="194" t="s">
        <v>213</v>
      </c>
      <c r="D1151" s="195" t="s">
        <v>213</v>
      </c>
      <c r="E1151" s="196" t="s">
        <v>3</v>
      </c>
      <c r="F1151" s="197">
        <v>17.420000000000002</v>
      </c>
      <c r="H1151" s="33"/>
    </row>
    <row r="1152" spans="2:8" s="1" customFormat="1" ht="16.899999999999999" customHeight="1">
      <c r="B1152" s="33"/>
      <c r="C1152" s="198" t="s">
        <v>213</v>
      </c>
      <c r="D1152" s="198" t="s">
        <v>2136</v>
      </c>
      <c r="E1152" s="17" t="s">
        <v>3</v>
      </c>
      <c r="F1152" s="199">
        <v>17.420000000000002</v>
      </c>
      <c r="H1152" s="33"/>
    </row>
    <row r="1153" spans="2:8" s="1" customFormat="1" ht="16.899999999999999" customHeight="1">
      <c r="B1153" s="33"/>
      <c r="C1153" s="194" t="s">
        <v>308</v>
      </c>
      <c r="D1153" s="195" t="s">
        <v>308</v>
      </c>
      <c r="E1153" s="196" t="s">
        <v>3</v>
      </c>
      <c r="F1153" s="197">
        <v>164.55199999999999</v>
      </c>
      <c r="H1153" s="33"/>
    </row>
    <row r="1154" spans="2:8" s="1" customFormat="1" ht="16.899999999999999" customHeight="1">
      <c r="B1154" s="33"/>
      <c r="C1154" s="198" t="s">
        <v>308</v>
      </c>
      <c r="D1154" s="198" t="s">
        <v>2138</v>
      </c>
      <c r="E1154" s="17" t="s">
        <v>3</v>
      </c>
      <c r="F1154" s="199">
        <v>164.55199999999999</v>
      </c>
      <c r="H1154" s="33"/>
    </row>
    <row r="1155" spans="2:8" s="1" customFormat="1" ht="16.899999999999999" customHeight="1">
      <c r="B1155" s="33"/>
      <c r="C1155" s="194" t="s">
        <v>1486</v>
      </c>
      <c r="D1155" s="195" t="s">
        <v>1486</v>
      </c>
      <c r="E1155" s="196" t="s">
        <v>3</v>
      </c>
      <c r="F1155" s="197">
        <v>1141.07</v>
      </c>
      <c r="H1155" s="33"/>
    </row>
    <row r="1156" spans="2:8" s="1" customFormat="1" ht="16.899999999999999" customHeight="1">
      <c r="B1156" s="33"/>
      <c r="C1156" s="198" t="s">
        <v>1486</v>
      </c>
      <c r="D1156" s="198" t="s">
        <v>4785</v>
      </c>
      <c r="E1156" s="17" t="s">
        <v>3</v>
      </c>
      <c r="F1156" s="199">
        <v>1141.07</v>
      </c>
      <c r="H1156" s="33"/>
    </row>
    <row r="1157" spans="2:8" s="1" customFormat="1" ht="16.899999999999999" customHeight="1">
      <c r="B1157" s="33"/>
      <c r="C1157" s="194" t="s">
        <v>4678</v>
      </c>
      <c r="D1157" s="195" t="s">
        <v>4678</v>
      </c>
      <c r="E1157" s="196" t="s">
        <v>3</v>
      </c>
      <c r="F1157" s="197">
        <v>444.83300000000003</v>
      </c>
      <c r="H1157" s="33"/>
    </row>
    <row r="1158" spans="2:8" s="1" customFormat="1" ht="16.899999999999999" customHeight="1">
      <c r="B1158" s="33"/>
      <c r="C1158" s="198" t="s">
        <v>4678</v>
      </c>
      <c r="D1158" s="198" t="s">
        <v>4815</v>
      </c>
      <c r="E1158" s="17" t="s">
        <v>3</v>
      </c>
      <c r="F1158" s="199">
        <v>444.83300000000003</v>
      </c>
      <c r="H1158" s="33"/>
    </row>
    <row r="1159" spans="2:8" s="1" customFormat="1" ht="16.899999999999999" customHeight="1">
      <c r="B1159" s="33"/>
      <c r="C1159" s="194" t="s">
        <v>4680</v>
      </c>
      <c r="D1159" s="195" t="s">
        <v>4680</v>
      </c>
      <c r="E1159" s="196" t="s">
        <v>3</v>
      </c>
      <c r="F1159" s="197">
        <v>0.53200000000000003</v>
      </c>
      <c r="H1159" s="33"/>
    </row>
    <row r="1160" spans="2:8" s="1" customFormat="1" ht="16.899999999999999" customHeight="1">
      <c r="B1160" s="33"/>
      <c r="C1160" s="198" t="s">
        <v>4680</v>
      </c>
      <c r="D1160" s="198" t="s">
        <v>4816</v>
      </c>
      <c r="E1160" s="17" t="s">
        <v>3</v>
      </c>
      <c r="F1160" s="199">
        <v>0.53200000000000003</v>
      </c>
      <c r="H1160" s="33"/>
    </row>
    <row r="1161" spans="2:8" s="1" customFormat="1" ht="16.899999999999999" customHeight="1">
      <c r="B1161" s="33"/>
      <c r="C1161" s="194" t="s">
        <v>4682</v>
      </c>
      <c r="D1161" s="195" t="s">
        <v>4682</v>
      </c>
      <c r="E1161" s="196" t="s">
        <v>3</v>
      </c>
      <c r="F1161" s="197">
        <v>0.44500000000000001</v>
      </c>
      <c r="H1161" s="33"/>
    </row>
    <row r="1162" spans="2:8" s="1" customFormat="1" ht="16.899999999999999" customHeight="1">
      <c r="B1162" s="33"/>
      <c r="C1162" s="198" t="s">
        <v>4682</v>
      </c>
      <c r="D1162" s="198" t="s">
        <v>4817</v>
      </c>
      <c r="E1162" s="17" t="s">
        <v>3</v>
      </c>
      <c r="F1162" s="199">
        <v>0.44500000000000001</v>
      </c>
      <c r="H1162" s="33"/>
    </row>
    <row r="1163" spans="2:8" s="1" customFormat="1" ht="16.899999999999999" customHeight="1">
      <c r="B1163" s="33"/>
      <c r="C1163" s="194" t="s">
        <v>4684</v>
      </c>
      <c r="D1163" s="195" t="s">
        <v>4684</v>
      </c>
      <c r="E1163" s="196" t="s">
        <v>3</v>
      </c>
      <c r="F1163" s="197">
        <v>0.625</v>
      </c>
      <c r="H1163" s="33"/>
    </row>
    <row r="1164" spans="2:8" s="1" customFormat="1" ht="16.899999999999999" customHeight="1">
      <c r="B1164" s="33"/>
      <c r="C1164" s="198" t="s">
        <v>4684</v>
      </c>
      <c r="D1164" s="198" t="s">
        <v>4722</v>
      </c>
      <c r="E1164" s="17" t="s">
        <v>3</v>
      </c>
      <c r="F1164" s="199">
        <v>0.625</v>
      </c>
      <c r="H1164" s="33"/>
    </row>
    <row r="1165" spans="2:8" s="1" customFormat="1" ht="16.899999999999999" customHeight="1">
      <c r="B1165" s="33"/>
      <c r="C1165" s="194" t="s">
        <v>215</v>
      </c>
      <c r="D1165" s="195" t="s">
        <v>215</v>
      </c>
      <c r="E1165" s="196" t="s">
        <v>3</v>
      </c>
      <c r="F1165" s="197">
        <v>65.241</v>
      </c>
      <c r="H1165" s="33"/>
    </row>
    <row r="1166" spans="2:8" s="1" customFormat="1" ht="16.899999999999999" customHeight="1">
      <c r="B1166" s="33"/>
      <c r="C1166" s="198" t="s">
        <v>215</v>
      </c>
      <c r="D1166" s="198" t="s">
        <v>2182</v>
      </c>
      <c r="E1166" s="17" t="s">
        <v>3</v>
      </c>
      <c r="F1166" s="199">
        <v>65.241</v>
      </c>
      <c r="H1166" s="33"/>
    </row>
    <row r="1167" spans="2:8" s="1" customFormat="1" ht="16.899999999999999" customHeight="1">
      <c r="B1167" s="33"/>
      <c r="C1167" s="200" t="s">
        <v>4676</v>
      </c>
      <c r="H1167" s="33"/>
    </row>
    <row r="1168" spans="2:8" s="1" customFormat="1" ht="16.899999999999999" customHeight="1">
      <c r="B1168" s="33"/>
      <c r="C1168" s="198" t="s">
        <v>477</v>
      </c>
      <c r="D1168" s="198" t="s">
        <v>1332</v>
      </c>
      <c r="E1168" s="17" t="s">
        <v>318</v>
      </c>
      <c r="F1168" s="199">
        <v>639.74099999999999</v>
      </c>
      <c r="H1168" s="33"/>
    </row>
    <row r="1169" spans="2:8" s="1" customFormat="1" ht="16.899999999999999" customHeight="1">
      <c r="B1169" s="33"/>
      <c r="C1169" s="194" t="s">
        <v>1488</v>
      </c>
      <c r="D1169" s="195" t="s">
        <v>1488</v>
      </c>
      <c r="E1169" s="196" t="s">
        <v>3</v>
      </c>
      <c r="F1169" s="197">
        <v>8896.66</v>
      </c>
      <c r="H1169" s="33"/>
    </row>
    <row r="1170" spans="2:8" s="1" customFormat="1" ht="16.899999999999999" customHeight="1">
      <c r="B1170" s="33"/>
      <c r="C1170" s="198" t="s">
        <v>1488</v>
      </c>
      <c r="D1170" s="198" t="s">
        <v>4818</v>
      </c>
      <c r="E1170" s="17" t="s">
        <v>3</v>
      </c>
      <c r="F1170" s="199">
        <v>8896.66</v>
      </c>
      <c r="H1170" s="33"/>
    </row>
    <row r="1171" spans="2:8" s="1" customFormat="1" ht="16.899999999999999" customHeight="1">
      <c r="B1171" s="33"/>
      <c r="C1171" s="194" t="s">
        <v>4687</v>
      </c>
      <c r="D1171" s="195" t="s">
        <v>4687</v>
      </c>
      <c r="E1171" s="196" t="s">
        <v>3</v>
      </c>
      <c r="F1171" s="197">
        <v>0</v>
      </c>
      <c r="H1171" s="33"/>
    </row>
    <row r="1172" spans="2:8" s="1" customFormat="1" ht="16.899999999999999" customHeight="1">
      <c r="B1172" s="33"/>
      <c r="C1172" s="198" t="s">
        <v>4687</v>
      </c>
      <c r="D1172" s="198" t="s">
        <v>4688</v>
      </c>
      <c r="E1172" s="17" t="s">
        <v>3</v>
      </c>
      <c r="F1172" s="199">
        <v>0</v>
      </c>
      <c r="H1172" s="33"/>
    </row>
    <row r="1173" spans="2:8" s="1" customFormat="1" ht="16.899999999999999" customHeight="1">
      <c r="B1173" s="33"/>
      <c r="C1173" s="194" t="s">
        <v>4689</v>
      </c>
      <c r="D1173" s="195" t="s">
        <v>4689</v>
      </c>
      <c r="E1173" s="196" t="s">
        <v>3</v>
      </c>
      <c r="F1173" s="197">
        <v>0</v>
      </c>
      <c r="H1173" s="33"/>
    </row>
    <row r="1174" spans="2:8" s="1" customFormat="1" ht="16.899999999999999" customHeight="1">
      <c r="B1174" s="33"/>
      <c r="C1174" s="198" t="s">
        <v>4689</v>
      </c>
      <c r="D1174" s="198" t="s">
        <v>4809</v>
      </c>
      <c r="E1174" s="17" t="s">
        <v>3</v>
      </c>
      <c r="F1174" s="199">
        <v>0</v>
      </c>
      <c r="H1174" s="33"/>
    </row>
    <row r="1175" spans="2:8" s="1" customFormat="1" ht="16.899999999999999" customHeight="1">
      <c r="B1175" s="33"/>
      <c r="C1175" s="194" t="s">
        <v>935</v>
      </c>
      <c r="D1175" s="195" t="s">
        <v>935</v>
      </c>
      <c r="E1175" s="196" t="s">
        <v>3</v>
      </c>
      <c r="F1175" s="197">
        <v>0</v>
      </c>
      <c r="H1175" s="33"/>
    </row>
    <row r="1176" spans="2:8" s="1" customFormat="1" ht="16.899999999999999" customHeight="1">
      <c r="B1176" s="33"/>
      <c r="C1176" s="198" t="s">
        <v>935</v>
      </c>
      <c r="D1176" s="198" t="s">
        <v>4691</v>
      </c>
      <c r="E1176" s="17" t="s">
        <v>3</v>
      </c>
      <c r="F1176" s="199">
        <v>0</v>
      </c>
      <c r="H1176" s="33"/>
    </row>
    <row r="1177" spans="2:8" s="1" customFormat="1" ht="16.899999999999999" customHeight="1">
      <c r="B1177" s="33"/>
      <c r="C1177" s="194" t="s">
        <v>4692</v>
      </c>
      <c r="D1177" s="195" t="s">
        <v>4692</v>
      </c>
      <c r="E1177" s="196" t="s">
        <v>3</v>
      </c>
      <c r="F1177" s="197">
        <v>0</v>
      </c>
      <c r="H1177" s="33"/>
    </row>
    <row r="1178" spans="2:8" s="1" customFormat="1" ht="16.899999999999999" customHeight="1">
      <c r="B1178" s="33"/>
      <c r="C1178" s="198" t="s">
        <v>4692</v>
      </c>
      <c r="D1178" s="198" t="s">
        <v>4737</v>
      </c>
      <c r="E1178" s="17" t="s">
        <v>3</v>
      </c>
      <c r="F1178" s="199">
        <v>0</v>
      </c>
      <c r="H1178" s="33"/>
    </row>
    <row r="1179" spans="2:8" s="1" customFormat="1" ht="16.899999999999999" customHeight="1">
      <c r="B1179" s="33"/>
      <c r="C1179" s="194" t="s">
        <v>483</v>
      </c>
      <c r="D1179" s="195" t="s">
        <v>483</v>
      </c>
      <c r="E1179" s="196" t="s">
        <v>3</v>
      </c>
      <c r="F1179" s="197">
        <v>639.74099999999999</v>
      </c>
      <c r="H1179" s="33"/>
    </row>
    <row r="1180" spans="2:8" s="1" customFormat="1" ht="16.899999999999999" customHeight="1">
      <c r="B1180" s="33"/>
      <c r="C1180" s="198" t="s">
        <v>483</v>
      </c>
      <c r="D1180" s="198" t="s">
        <v>484</v>
      </c>
      <c r="E1180" s="17" t="s">
        <v>3</v>
      </c>
      <c r="F1180" s="199">
        <v>639.74099999999999</v>
      </c>
      <c r="H1180" s="33"/>
    </row>
    <row r="1181" spans="2:8" s="1" customFormat="1" ht="16.899999999999999" customHeight="1">
      <c r="B1181" s="33"/>
      <c r="C1181" s="194" t="s">
        <v>1490</v>
      </c>
      <c r="D1181" s="195" t="s">
        <v>1490</v>
      </c>
      <c r="E1181" s="196" t="s">
        <v>3</v>
      </c>
      <c r="F1181" s="197">
        <v>531.70600000000002</v>
      </c>
      <c r="H1181" s="33"/>
    </row>
    <row r="1182" spans="2:8" s="1" customFormat="1" ht="16.899999999999999" customHeight="1">
      <c r="B1182" s="33"/>
      <c r="C1182" s="198" t="s">
        <v>1490</v>
      </c>
      <c r="D1182" s="198" t="s">
        <v>4819</v>
      </c>
      <c r="E1182" s="17" t="s">
        <v>3</v>
      </c>
      <c r="F1182" s="199">
        <v>531.70600000000002</v>
      </c>
      <c r="H1182" s="33"/>
    </row>
    <row r="1183" spans="2:8" s="1" customFormat="1" ht="16.899999999999999" customHeight="1">
      <c r="B1183" s="33"/>
      <c r="C1183" s="194" t="s">
        <v>1492</v>
      </c>
      <c r="D1183" s="195" t="s">
        <v>1492</v>
      </c>
      <c r="E1183" s="196" t="s">
        <v>3</v>
      </c>
      <c r="F1183" s="197">
        <v>0</v>
      </c>
      <c r="H1183" s="33"/>
    </row>
    <row r="1184" spans="2:8" s="1" customFormat="1" ht="16.899999999999999" customHeight="1">
      <c r="B1184" s="33"/>
      <c r="C1184" s="198" t="s">
        <v>1492</v>
      </c>
      <c r="D1184" s="198" t="s">
        <v>4739</v>
      </c>
      <c r="E1184" s="17" t="s">
        <v>3</v>
      </c>
      <c r="F1184" s="199">
        <v>0</v>
      </c>
      <c r="H1184" s="33"/>
    </row>
    <row r="1185" spans="2:8" s="1" customFormat="1" ht="26.45" customHeight="1">
      <c r="B1185" s="33"/>
      <c r="C1185" s="193" t="s">
        <v>4820</v>
      </c>
      <c r="D1185" s="193" t="s">
        <v>131</v>
      </c>
      <c r="H1185" s="33"/>
    </row>
    <row r="1186" spans="2:8" s="1" customFormat="1" ht="16.899999999999999" customHeight="1">
      <c r="B1186" s="33"/>
      <c r="C1186" s="194" t="s">
        <v>1579</v>
      </c>
      <c r="D1186" s="195" t="s">
        <v>1579</v>
      </c>
      <c r="E1186" s="196" t="s">
        <v>3</v>
      </c>
      <c r="F1186" s="197">
        <v>53</v>
      </c>
      <c r="H1186" s="33"/>
    </row>
    <row r="1187" spans="2:8" s="1" customFormat="1" ht="16.899999999999999" customHeight="1">
      <c r="B1187" s="33"/>
      <c r="C1187" s="198" t="s">
        <v>1579</v>
      </c>
      <c r="D1187" s="198" t="s">
        <v>2253</v>
      </c>
      <c r="E1187" s="17" t="s">
        <v>3</v>
      </c>
      <c r="F1187" s="199">
        <v>53</v>
      </c>
      <c r="H1187" s="33"/>
    </row>
    <row r="1188" spans="2:8" s="1" customFormat="1" ht="16.899999999999999" customHeight="1">
      <c r="B1188" s="33"/>
      <c r="C1188" s="194" t="s">
        <v>208</v>
      </c>
      <c r="D1188" s="195" t="s">
        <v>208</v>
      </c>
      <c r="E1188" s="196" t="s">
        <v>3</v>
      </c>
      <c r="F1188" s="197">
        <v>212</v>
      </c>
      <c r="H1188" s="33"/>
    </row>
    <row r="1189" spans="2:8" s="1" customFormat="1" ht="16.899999999999999" customHeight="1">
      <c r="B1189" s="33"/>
      <c r="C1189" s="198" t="s">
        <v>208</v>
      </c>
      <c r="D1189" s="198" t="s">
        <v>2256</v>
      </c>
      <c r="E1189" s="17" t="s">
        <v>3</v>
      </c>
      <c r="F1189" s="199">
        <v>212</v>
      </c>
      <c r="H1189" s="33"/>
    </row>
    <row r="1190" spans="2:8" s="1" customFormat="1" ht="16.899999999999999" customHeight="1">
      <c r="B1190" s="33"/>
      <c r="C1190" s="194" t="s">
        <v>2258</v>
      </c>
      <c r="D1190" s="195" t="s">
        <v>2258</v>
      </c>
      <c r="E1190" s="196" t="s">
        <v>3</v>
      </c>
      <c r="F1190" s="197">
        <v>69.827500000000001</v>
      </c>
      <c r="H1190" s="33"/>
    </row>
    <row r="1191" spans="2:8" s="1" customFormat="1" ht="16.899999999999999" customHeight="1">
      <c r="B1191" s="33"/>
      <c r="C1191" s="198" t="s">
        <v>2258</v>
      </c>
      <c r="D1191" s="198" t="s">
        <v>2259</v>
      </c>
      <c r="E1191" s="17" t="s">
        <v>3</v>
      </c>
      <c r="F1191" s="199">
        <v>69.828000000000003</v>
      </c>
      <c r="H1191" s="33"/>
    </row>
    <row r="1192" spans="2:8" s="1" customFormat="1" ht="16.899999999999999" customHeight="1">
      <c r="B1192" s="33"/>
      <c r="C1192" s="194" t="s">
        <v>2278</v>
      </c>
      <c r="D1192" s="195" t="s">
        <v>2278</v>
      </c>
      <c r="E1192" s="196" t="s">
        <v>3</v>
      </c>
      <c r="F1192" s="197">
        <v>185.5</v>
      </c>
      <c r="H1192" s="33"/>
    </row>
    <row r="1193" spans="2:8" s="1" customFormat="1" ht="16.899999999999999" customHeight="1">
      <c r="B1193" s="33"/>
      <c r="C1193" s="198" t="s">
        <v>2278</v>
      </c>
      <c r="D1193" s="198" t="s">
        <v>2279</v>
      </c>
      <c r="E1193" s="17" t="s">
        <v>3</v>
      </c>
      <c r="F1193" s="199">
        <v>185.5</v>
      </c>
      <c r="H1193" s="33"/>
    </row>
    <row r="1194" spans="2:8" s="1" customFormat="1" ht="16.899999999999999" customHeight="1">
      <c r="B1194" s="33"/>
      <c r="C1194" s="194" t="s">
        <v>4821</v>
      </c>
      <c r="D1194" s="195" t="s">
        <v>4821</v>
      </c>
      <c r="E1194" s="196" t="s">
        <v>3</v>
      </c>
      <c r="F1194" s="197">
        <v>240.62</v>
      </c>
      <c r="H1194" s="33"/>
    </row>
    <row r="1195" spans="2:8" s="1" customFormat="1" ht="16.899999999999999" customHeight="1">
      <c r="B1195" s="33"/>
      <c r="C1195" s="198" t="s">
        <v>4821</v>
      </c>
      <c r="D1195" s="198" t="s">
        <v>4822</v>
      </c>
      <c r="E1195" s="17" t="s">
        <v>3</v>
      </c>
      <c r="F1195" s="199">
        <v>240.62</v>
      </c>
      <c r="H1195" s="33"/>
    </row>
    <row r="1196" spans="2:8" s="1" customFormat="1" ht="16.899999999999999" customHeight="1">
      <c r="B1196" s="33"/>
      <c r="C1196" s="194" t="s">
        <v>2286</v>
      </c>
      <c r="D1196" s="195" t="s">
        <v>2286</v>
      </c>
      <c r="E1196" s="196" t="s">
        <v>3</v>
      </c>
      <c r="F1196" s="197">
        <v>42.4</v>
      </c>
      <c r="H1196" s="33"/>
    </row>
    <row r="1197" spans="2:8" s="1" customFormat="1" ht="16.899999999999999" customHeight="1">
      <c r="B1197" s="33"/>
      <c r="C1197" s="198" t="s">
        <v>2286</v>
      </c>
      <c r="D1197" s="198" t="s">
        <v>2287</v>
      </c>
      <c r="E1197" s="17" t="s">
        <v>3</v>
      </c>
      <c r="F1197" s="199">
        <v>42.4</v>
      </c>
      <c r="H1197" s="33"/>
    </row>
    <row r="1198" spans="2:8" s="1" customFormat="1" ht="16.899999999999999" customHeight="1">
      <c r="B1198" s="33"/>
      <c r="C1198" s="194" t="s">
        <v>2292</v>
      </c>
      <c r="D1198" s="195" t="s">
        <v>2292</v>
      </c>
      <c r="E1198" s="196" t="s">
        <v>3</v>
      </c>
      <c r="F1198" s="197">
        <v>4.1830249999999998</v>
      </c>
      <c r="H1198" s="33"/>
    </row>
    <row r="1199" spans="2:8" s="1" customFormat="1" ht="16.899999999999999" customHeight="1">
      <c r="B1199" s="33"/>
      <c r="C1199" s="198" t="s">
        <v>2292</v>
      </c>
      <c r="D1199" s="198" t="s">
        <v>2293</v>
      </c>
      <c r="E1199" s="17" t="s">
        <v>3</v>
      </c>
      <c r="F1199" s="199">
        <v>4.1829999999999998</v>
      </c>
      <c r="H1199" s="33"/>
    </row>
    <row r="1200" spans="2:8" s="1" customFormat="1" ht="16.899999999999999" customHeight="1">
      <c r="B1200" s="33"/>
      <c r="C1200" s="194" t="s">
        <v>2297</v>
      </c>
      <c r="D1200" s="195" t="s">
        <v>2297</v>
      </c>
      <c r="E1200" s="196" t="s">
        <v>3</v>
      </c>
      <c r="F1200" s="197">
        <v>0.22588335000000001</v>
      </c>
      <c r="H1200" s="33"/>
    </row>
    <row r="1201" spans="2:8" s="1" customFormat="1" ht="16.899999999999999" customHeight="1">
      <c r="B1201" s="33"/>
      <c r="C1201" s="198" t="s">
        <v>2297</v>
      </c>
      <c r="D1201" s="198" t="s">
        <v>2298</v>
      </c>
      <c r="E1201" s="17" t="s">
        <v>3</v>
      </c>
      <c r="F1201" s="199">
        <v>0.22600000000000001</v>
      </c>
      <c r="H1201" s="33"/>
    </row>
    <row r="1202" spans="2:8" s="1" customFormat="1" ht="16.899999999999999" customHeight="1">
      <c r="B1202" s="33"/>
      <c r="C1202" s="194" t="s">
        <v>2212</v>
      </c>
      <c r="D1202" s="195" t="s">
        <v>2212</v>
      </c>
      <c r="E1202" s="196" t="s">
        <v>3</v>
      </c>
      <c r="F1202" s="197">
        <v>210.67500000000001</v>
      </c>
      <c r="H1202" s="33"/>
    </row>
    <row r="1203" spans="2:8" s="1" customFormat="1" ht="16.899999999999999" customHeight="1">
      <c r="B1203" s="33"/>
      <c r="C1203" s="198" t="s">
        <v>2212</v>
      </c>
      <c r="D1203" s="198" t="s">
        <v>2213</v>
      </c>
      <c r="E1203" s="17" t="s">
        <v>3</v>
      </c>
      <c r="F1203" s="199">
        <v>210.67500000000001</v>
      </c>
      <c r="H1203" s="33"/>
    </row>
    <row r="1204" spans="2:8" s="1" customFormat="1" ht="16.899999999999999" customHeight="1">
      <c r="B1204" s="33"/>
      <c r="C1204" s="194" t="s">
        <v>2219</v>
      </c>
      <c r="D1204" s="195" t="s">
        <v>2219</v>
      </c>
      <c r="E1204" s="196" t="s">
        <v>3</v>
      </c>
      <c r="F1204" s="197">
        <v>254.24</v>
      </c>
      <c r="H1204" s="33"/>
    </row>
    <row r="1205" spans="2:8" s="1" customFormat="1" ht="16.899999999999999" customHeight="1">
      <c r="B1205" s="33"/>
      <c r="C1205" s="198" t="s">
        <v>2219</v>
      </c>
      <c r="D1205" s="198" t="s">
        <v>2220</v>
      </c>
      <c r="E1205" s="17" t="s">
        <v>3</v>
      </c>
      <c r="F1205" s="199">
        <v>254.24</v>
      </c>
      <c r="H1205" s="33"/>
    </row>
    <row r="1206" spans="2:8" s="1" customFormat="1" ht="16.899999999999999" customHeight="1">
      <c r="B1206" s="33"/>
      <c r="C1206" s="194" t="s">
        <v>2231</v>
      </c>
      <c r="D1206" s="195" t="s">
        <v>2231</v>
      </c>
      <c r="E1206" s="196" t="s">
        <v>3</v>
      </c>
      <c r="F1206" s="197">
        <v>13227.36</v>
      </c>
      <c r="H1206" s="33"/>
    </row>
    <row r="1207" spans="2:8" s="1" customFormat="1" ht="16.899999999999999" customHeight="1">
      <c r="B1207" s="33"/>
      <c r="C1207" s="198" t="s">
        <v>2231</v>
      </c>
      <c r="D1207" s="198" t="s">
        <v>2232</v>
      </c>
      <c r="E1207" s="17" t="s">
        <v>3</v>
      </c>
      <c r="F1207" s="199">
        <v>13227.36</v>
      </c>
      <c r="H1207" s="33"/>
    </row>
    <row r="1208" spans="2:8" s="1" customFormat="1" ht="16.899999999999999" customHeight="1">
      <c r="B1208" s="33"/>
      <c r="C1208" s="194" t="s">
        <v>627</v>
      </c>
      <c r="D1208" s="195" t="s">
        <v>627</v>
      </c>
      <c r="E1208" s="196" t="s">
        <v>3</v>
      </c>
      <c r="F1208" s="197">
        <v>326.31040000000002</v>
      </c>
      <c r="H1208" s="33"/>
    </row>
    <row r="1209" spans="2:8" s="1" customFormat="1" ht="16.899999999999999" customHeight="1">
      <c r="B1209" s="33"/>
      <c r="C1209" s="198" t="s">
        <v>627</v>
      </c>
      <c r="D1209" s="198" t="s">
        <v>2234</v>
      </c>
      <c r="E1209" s="17" t="s">
        <v>3</v>
      </c>
      <c r="F1209" s="199">
        <v>326.31</v>
      </c>
      <c r="H1209" s="33"/>
    </row>
    <row r="1210" spans="2:8" s="1" customFormat="1" ht="16.899999999999999" customHeight="1">
      <c r="B1210" s="33"/>
      <c r="C1210" s="194" t="s">
        <v>2250</v>
      </c>
      <c r="D1210" s="195" t="s">
        <v>2250</v>
      </c>
      <c r="E1210" s="196" t="s">
        <v>3</v>
      </c>
      <c r="F1210" s="197">
        <v>209.62275</v>
      </c>
      <c r="H1210" s="33"/>
    </row>
    <row r="1211" spans="2:8" s="1" customFormat="1" ht="16.899999999999999" customHeight="1">
      <c r="B1211" s="33"/>
      <c r="C1211" s="198" t="s">
        <v>2250</v>
      </c>
      <c r="D1211" s="198" t="s">
        <v>2251</v>
      </c>
      <c r="E1211" s="17" t="s">
        <v>3</v>
      </c>
      <c r="F1211" s="199">
        <v>209.62299999999999</v>
      </c>
      <c r="H1211" s="33"/>
    </row>
    <row r="1212" spans="2:8" s="1" customFormat="1" ht="16.899999999999999" customHeight="1">
      <c r="B1212" s="33"/>
      <c r="C1212" s="194" t="s">
        <v>4823</v>
      </c>
      <c r="D1212" s="195" t="s">
        <v>4710</v>
      </c>
      <c r="E1212" s="196" t="s">
        <v>3</v>
      </c>
      <c r="F1212" s="197">
        <v>14.31</v>
      </c>
      <c r="H1212" s="33"/>
    </row>
    <row r="1213" spans="2:8" s="1" customFormat="1" ht="16.899999999999999" customHeight="1">
      <c r="B1213" s="33"/>
      <c r="C1213" s="198" t="s">
        <v>4823</v>
      </c>
      <c r="D1213" s="198" t="s">
        <v>4824</v>
      </c>
      <c r="E1213" s="17" t="s">
        <v>3</v>
      </c>
      <c r="F1213" s="199">
        <v>14.31</v>
      </c>
      <c r="H1213" s="33"/>
    </row>
    <row r="1214" spans="2:8" s="1" customFormat="1" ht="16.899999999999999" customHeight="1">
      <c r="B1214" s="33"/>
      <c r="C1214" s="194" t="s">
        <v>4825</v>
      </c>
      <c r="D1214" s="195" t="s">
        <v>4825</v>
      </c>
      <c r="E1214" s="196" t="s">
        <v>3</v>
      </c>
      <c r="F1214" s="197">
        <v>0</v>
      </c>
      <c r="H1214" s="33"/>
    </row>
    <row r="1215" spans="2:8" s="1" customFormat="1" ht="16.899999999999999" customHeight="1">
      <c r="B1215" s="33"/>
      <c r="C1215" s="198" t="s">
        <v>4825</v>
      </c>
      <c r="D1215" s="198" t="s">
        <v>4826</v>
      </c>
      <c r="E1215" s="17" t="s">
        <v>3</v>
      </c>
      <c r="F1215" s="199">
        <v>0</v>
      </c>
      <c r="H1215" s="33"/>
    </row>
    <row r="1216" spans="2:8" s="1" customFormat="1" ht="26.45" customHeight="1">
      <c r="B1216" s="33"/>
      <c r="C1216" s="193" t="s">
        <v>4827</v>
      </c>
      <c r="D1216" s="193" t="s">
        <v>134</v>
      </c>
      <c r="H1216" s="33"/>
    </row>
    <row r="1217" spans="2:8" s="1" customFormat="1" ht="16.899999999999999" customHeight="1">
      <c r="B1217" s="33"/>
      <c r="C1217" s="194" t="s">
        <v>2309</v>
      </c>
      <c r="D1217" s="195" t="s">
        <v>368</v>
      </c>
      <c r="E1217" s="196" t="s">
        <v>3</v>
      </c>
      <c r="F1217" s="197">
        <v>174</v>
      </c>
      <c r="H1217" s="33"/>
    </row>
    <row r="1218" spans="2:8" s="1" customFormat="1" ht="16.899999999999999" customHeight="1">
      <c r="B1218" s="33"/>
      <c r="C1218" s="198" t="s">
        <v>3</v>
      </c>
      <c r="D1218" s="198" t="s">
        <v>2370</v>
      </c>
      <c r="E1218" s="17" t="s">
        <v>3</v>
      </c>
      <c r="F1218" s="199">
        <v>0</v>
      </c>
      <c r="H1218" s="33"/>
    </row>
    <row r="1219" spans="2:8" s="1" customFormat="1" ht="16.899999999999999" customHeight="1">
      <c r="B1219" s="33"/>
      <c r="C1219" s="198" t="s">
        <v>2309</v>
      </c>
      <c r="D1219" s="198" t="s">
        <v>2379</v>
      </c>
      <c r="E1219" s="17" t="s">
        <v>3</v>
      </c>
      <c r="F1219" s="199">
        <v>174</v>
      </c>
      <c r="H1219" s="33"/>
    </row>
    <row r="1220" spans="2:8" s="1" customFormat="1" ht="16.899999999999999" customHeight="1">
      <c r="B1220" s="33"/>
      <c r="C1220" s="200" t="s">
        <v>4676</v>
      </c>
      <c r="H1220" s="33"/>
    </row>
    <row r="1221" spans="2:8" s="1" customFormat="1" ht="16.899999999999999" customHeight="1">
      <c r="B1221" s="33"/>
      <c r="C1221" s="198" t="s">
        <v>666</v>
      </c>
      <c r="D1221" s="198" t="s">
        <v>816</v>
      </c>
      <c r="E1221" s="17" t="s">
        <v>327</v>
      </c>
      <c r="F1221" s="199">
        <v>174</v>
      </c>
      <c r="H1221" s="33"/>
    </row>
    <row r="1222" spans="2:8" s="1" customFormat="1" ht="16.899999999999999" customHeight="1">
      <c r="B1222" s="33"/>
      <c r="C1222" s="198" t="s">
        <v>672</v>
      </c>
      <c r="D1222" s="198" t="s">
        <v>819</v>
      </c>
      <c r="E1222" s="17" t="s">
        <v>330</v>
      </c>
      <c r="F1222" s="199">
        <v>1.0629999999999999</v>
      </c>
      <c r="H1222" s="33"/>
    </row>
    <row r="1223" spans="2:8" s="1" customFormat="1" ht="16.899999999999999" customHeight="1">
      <c r="B1223" s="33"/>
      <c r="C1223" s="194" t="s">
        <v>2307</v>
      </c>
      <c r="D1223" s="195" t="s">
        <v>375</v>
      </c>
      <c r="E1223" s="196" t="s">
        <v>3</v>
      </c>
      <c r="F1223" s="197">
        <v>0.96599999999999997</v>
      </c>
      <c r="H1223" s="33"/>
    </row>
    <row r="1224" spans="2:8" s="1" customFormat="1" ht="16.899999999999999" customHeight="1">
      <c r="B1224" s="33"/>
      <c r="C1224" s="198" t="s">
        <v>2307</v>
      </c>
      <c r="D1224" s="198" t="s">
        <v>2381</v>
      </c>
      <c r="E1224" s="17" t="s">
        <v>3</v>
      </c>
      <c r="F1224" s="199">
        <v>0.96599999999999997</v>
      </c>
      <c r="H1224" s="33"/>
    </row>
    <row r="1225" spans="2:8" s="1" customFormat="1" ht="16.899999999999999" customHeight="1">
      <c r="B1225" s="33"/>
      <c r="C1225" s="200" t="s">
        <v>4676</v>
      </c>
      <c r="H1225" s="33"/>
    </row>
    <row r="1226" spans="2:8" s="1" customFormat="1" ht="16.899999999999999" customHeight="1">
      <c r="B1226" s="33"/>
      <c r="C1226" s="198" t="s">
        <v>672</v>
      </c>
      <c r="D1226" s="198" t="s">
        <v>819</v>
      </c>
      <c r="E1226" s="17" t="s">
        <v>330</v>
      </c>
      <c r="F1226" s="199">
        <v>1.0629999999999999</v>
      </c>
      <c r="H1226" s="33"/>
    </row>
    <row r="1227" spans="2:8" s="1" customFormat="1" ht="16.899999999999999" customHeight="1">
      <c r="B1227" s="33"/>
      <c r="C1227" s="198" t="s">
        <v>662</v>
      </c>
      <c r="D1227" s="198" t="s">
        <v>814</v>
      </c>
      <c r="E1227" s="17" t="s">
        <v>330</v>
      </c>
      <c r="F1227" s="199">
        <v>0.96599999999999997</v>
      </c>
      <c r="H1227" s="33"/>
    </row>
    <row r="1228" spans="2:8" s="1" customFormat="1" ht="16.899999999999999" customHeight="1">
      <c r="B1228" s="33"/>
      <c r="C1228" s="194" t="s">
        <v>719</v>
      </c>
      <c r="D1228" s="195" t="s">
        <v>719</v>
      </c>
      <c r="E1228" s="196" t="s">
        <v>3</v>
      </c>
      <c r="F1228" s="197">
        <v>0</v>
      </c>
      <c r="H1228" s="33"/>
    </row>
    <row r="1229" spans="2:8" s="1" customFormat="1" ht="16.899999999999999" customHeight="1">
      <c r="B1229" s="33"/>
      <c r="C1229" s="198" t="s">
        <v>719</v>
      </c>
      <c r="D1229" s="198" t="s">
        <v>2400</v>
      </c>
      <c r="E1229" s="17" t="s">
        <v>3</v>
      </c>
      <c r="F1229" s="199">
        <v>0</v>
      </c>
      <c r="H1229" s="33"/>
    </row>
    <row r="1230" spans="2:8" s="1" customFormat="1" ht="16.899999999999999" customHeight="1">
      <c r="B1230" s="33"/>
      <c r="C1230" s="194" t="s">
        <v>1001</v>
      </c>
      <c r="D1230" s="195" t="s">
        <v>1001</v>
      </c>
      <c r="E1230" s="196" t="s">
        <v>3</v>
      </c>
      <c r="F1230" s="197">
        <v>298.78719999999998</v>
      </c>
      <c r="H1230" s="33"/>
    </row>
    <row r="1231" spans="2:8" s="1" customFormat="1" ht="16.899999999999999" customHeight="1">
      <c r="B1231" s="33"/>
      <c r="C1231" s="198" t="s">
        <v>1001</v>
      </c>
      <c r="D1231" s="198" t="s">
        <v>2406</v>
      </c>
      <c r="E1231" s="17" t="s">
        <v>3</v>
      </c>
      <c r="F1231" s="199">
        <v>298.78699999999998</v>
      </c>
      <c r="H1231" s="33"/>
    </row>
    <row r="1232" spans="2:8" s="1" customFormat="1" ht="16.899999999999999" customHeight="1">
      <c r="B1232" s="33"/>
      <c r="C1232" s="194" t="s">
        <v>457</v>
      </c>
      <c r="D1232" s="195" t="s">
        <v>457</v>
      </c>
      <c r="E1232" s="196" t="s">
        <v>3</v>
      </c>
      <c r="F1232" s="197">
        <v>80</v>
      </c>
      <c r="H1232" s="33"/>
    </row>
    <row r="1233" spans="2:8" s="1" customFormat="1" ht="16.899999999999999" customHeight="1">
      <c r="B1233" s="33"/>
      <c r="C1233" s="198" t="s">
        <v>457</v>
      </c>
      <c r="D1233" s="198" t="s">
        <v>2388</v>
      </c>
      <c r="E1233" s="17" t="s">
        <v>3</v>
      </c>
      <c r="F1233" s="199">
        <v>80</v>
      </c>
      <c r="H1233" s="33"/>
    </row>
    <row r="1234" spans="2:8" s="1" customFormat="1" ht="16.899999999999999" customHeight="1">
      <c r="B1234" s="33"/>
      <c r="C1234" s="200" t="s">
        <v>4676</v>
      </c>
      <c r="H1234" s="33"/>
    </row>
    <row r="1235" spans="2:8" s="1" customFormat="1" ht="16.899999999999999" customHeight="1">
      <c r="B1235" s="33"/>
      <c r="C1235" s="198" t="s">
        <v>2383</v>
      </c>
      <c r="D1235" s="198" t="s">
        <v>2384</v>
      </c>
      <c r="E1235" s="17" t="s">
        <v>656</v>
      </c>
      <c r="F1235" s="199">
        <v>80</v>
      </c>
      <c r="H1235" s="33"/>
    </row>
    <row r="1236" spans="2:8" s="1" customFormat="1" ht="16.899999999999999" customHeight="1">
      <c r="B1236" s="33"/>
      <c r="C1236" s="198" t="s">
        <v>2389</v>
      </c>
      <c r="D1236" s="198" t="s">
        <v>2390</v>
      </c>
      <c r="E1236" s="17" t="s">
        <v>282</v>
      </c>
      <c r="F1236" s="199">
        <v>24.881</v>
      </c>
      <c r="H1236" s="33"/>
    </row>
    <row r="1237" spans="2:8" s="1" customFormat="1" ht="26.45" customHeight="1">
      <c r="B1237" s="33"/>
      <c r="C1237" s="193" t="s">
        <v>4828</v>
      </c>
      <c r="D1237" s="193" t="s">
        <v>140</v>
      </c>
      <c r="H1237" s="33"/>
    </row>
    <row r="1238" spans="2:8" s="1" customFormat="1" ht="16.899999999999999" customHeight="1">
      <c r="B1238" s="33"/>
      <c r="C1238" s="194" t="s">
        <v>270</v>
      </c>
      <c r="D1238" s="195" t="s">
        <v>270</v>
      </c>
      <c r="E1238" s="196" t="s">
        <v>3</v>
      </c>
      <c r="F1238" s="197">
        <v>36</v>
      </c>
      <c r="H1238" s="33"/>
    </row>
    <row r="1239" spans="2:8" s="1" customFormat="1" ht="16.899999999999999" customHeight="1">
      <c r="B1239" s="33"/>
      <c r="C1239" s="198" t="s">
        <v>3</v>
      </c>
      <c r="D1239" s="198" t="s">
        <v>4829</v>
      </c>
      <c r="E1239" s="17" t="s">
        <v>3</v>
      </c>
      <c r="F1239" s="199">
        <v>0</v>
      </c>
      <c r="H1239" s="33"/>
    </row>
    <row r="1240" spans="2:8" s="1" customFormat="1" ht="16.899999999999999" customHeight="1">
      <c r="B1240" s="33"/>
      <c r="C1240" s="198" t="s">
        <v>270</v>
      </c>
      <c r="D1240" s="198" t="s">
        <v>491</v>
      </c>
      <c r="E1240" s="17" t="s">
        <v>3</v>
      </c>
      <c r="F1240" s="199">
        <v>36</v>
      </c>
      <c r="H1240" s="33"/>
    </row>
    <row r="1241" spans="2:8" s="1" customFormat="1" ht="16.899999999999999" customHeight="1">
      <c r="B1241" s="33"/>
      <c r="C1241" s="194" t="s">
        <v>925</v>
      </c>
      <c r="D1241" s="195" t="s">
        <v>925</v>
      </c>
      <c r="E1241" s="196" t="s">
        <v>3</v>
      </c>
      <c r="F1241" s="197">
        <v>10</v>
      </c>
      <c r="H1241" s="33"/>
    </row>
    <row r="1242" spans="2:8" s="1" customFormat="1" ht="16.899999999999999" customHeight="1">
      <c r="B1242" s="33"/>
      <c r="C1242" s="198" t="s">
        <v>3</v>
      </c>
      <c r="D1242" s="198" t="s">
        <v>2505</v>
      </c>
      <c r="E1242" s="17" t="s">
        <v>3</v>
      </c>
      <c r="F1242" s="199">
        <v>0</v>
      </c>
      <c r="H1242" s="33"/>
    </row>
    <row r="1243" spans="2:8" s="1" customFormat="1" ht="16.899999999999999" customHeight="1">
      <c r="B1243" s="33"/>
      <c r="C1243" s="198" t="s">
        <v>925</v>
      </c>
      <c r="D1243" s="198" t="s">
        <v>2506</v>
      </c>
      <c r="E1243" s="17" t="s">
        <v>3</v>
      </c>
      <c r="F1243" s="199">
        <v>10</v>
      </c>
      <c r="H1243" s="33"/>
    </row>
    <row r="1244" spans="2:8" s="1" customFormat="1" ht="16.899999999999999" customHeight="1">
      <c r="B1244" s="33"/>
      <c r="C1244" s="194" t="s">
        <v>1579</v>
      </c>
      <c r="D1244" s="195" t="s">
        <v>1579</v>
      </c>
      <c r="E1244" s="196" t="s">
        <v>3</v>
      </c>
      <c r="F1244" s="197">
        <v>1</v>
      </c>
      <c r="H1244" s="33"/>
    </row>
    <row r="1245" spans="2:8" s="1" customFormat="1" ht="16.899999999999999" customHeight="1">
      <c r="B1245" s="33"/>
      <c r="C1245" s="198" t="s">
        <v>3</v>
      </c>
      <c r="D1245" s="198" t="s">
        <v>2505</v>
      </c>
      <c r="E1245" s="17" t="s">
        <v>3</v>
      </c>
      <c r="F1245" s="199">
        <v>0</v>
      </c>
      <c r="H1245" s="33"/>
    </row>
    <row r="1246" spans="2:8" s="1" customFormat="1" ht="16.899999999999999" customHeight="1">
      <c r="B1246" s="33"/>
      <c r="C1246" s="198" t="s">
        <v>1579</v>
      </c>
      <c r="D1246" s="198" t="s">
        <v>2538</v>
      </c>
      <c r="E1246" s="17" t="s">
        <v>3</v>
      </c>
      <c r="F1246" s="199">
        <v>1</v>
      </c>
      <c r="H1246" s="33"/>
    </row>
    <row r="1247" spans="2:8" s="1" customFormat="1" ht="16.899999999999999" customHeight="1">
      <c r="B1247" s="33"/>
      <c r="C1247" s="194" t="s">
        <v>643</v>
      </c>
      <c r="D1247" s="195" t="s">
        <v>643</v>
      </c>
      <c r="E1247" s="196" t="s">
        <v>3</v>
      </c>
      <c r="F1247" s="197">
        <v>1</v>
      </c>
      <c r="H1247" s="33"/>
    </row>
    <row r="1248" spans="2:8" s="1" customFormat="1" ht="16.899999999999999" customHeight="1">
      <c r="B1248" s="33"/>
      <c r="C1248" s="198" t="s">
        <v>3</v>
      </c>
      <c r="D1248" s="198" t="s">
        <v>2505</v>
      </c>
      <c r="E1248" s="17" t="s">
        <v>3</v>
      </c>
      <c r="F1248" s="199">
        <v>0</v>
      </c>
      <c r="H1248" s="33"/>
    </row>
    <row r="1249" spans="2:8" s="1" customFormat="1" ht="16.899999999999999" customHeight="1">
      <c r="B1249" s="33"/>
      <c r="C1249" s="198" t="s">
        <v>643</v>
      </c>
      <c r="D1249" s="198" t="s">
        <v>4830</v>
      </c>
      <c r="E1249" s="17" t="s">
        <v>3</v>
      </c>
      <c r="F1249" s="199">
        <v>1</v>
      </c>
      <c r="H1249" s="33"/>
    </row>
    <row r="1250" spans="2:8" s="1" customFormat="1" ht="16.899999999999999" customHeight="1">
      <c r="B1250" s="33"/>
      <c r="C1250" s="194" t="s">
        <v>550</v>
      </c>
      <c r="D1250" s="195" t="s">
        <v>550</v>
      </c>
      <c r="E1250" s="196" t="s">
        <v>3</v>
      </c>
      <c r="F1250" s="197">
        <v>9</v>
      </c>
      <c r="H1250" s="33"/>
    </row>
    <row r="1251" spans="2:8" s="1" customFormat="1" ht="16.899999999999999" customHeight="1">
      <c r="B1251" s="33"/>
      <c r="C1251" s="198" t="s">
        <v>3</v>
      </c>
      <c r="D1251" s="198" t="s">
        <v>2505</v>
      </c>
      <c r="E1251" s="17" t="s">
        <v>3</v>
      </c>
      <c r="F1251" s="199">
        <v>0</v>
      </c>
      <c r="H1251" s="33"/>
    </row>
    <row r="1252" spans="2:8" s="1" customFormat="1" ht="16.899999999999999" customHeight="1">
      <c r="B1252" s="33"/>
      <c r="C1252" s="198" t="s">
        <v>550</v>
      </c>
      <c r="D1252" s="198" t="s">
        <v>2523</v>
      </c>
      <c r="E1252" s="17" t="s">
        <v>3</v>
      </c>
      <c r="F1252" s="199">
        <v>9</v>
      </c>
      <c r="H1252" s="33"/>
    </row>
    <row r="1253" spans="2:8" s="1" customFormat="1" ht="16.899999999999999" customHeight="1">
      <c r="B1253" s="33"/>
      <c r="C1253" s="194" t="s">
        <v>354</v>
      </c>
      <c r="D1253" s="195" t="s">
        <v>354</v>
      </c>
      <c r="E1253" s="196" t="s">
        <v>3</v>
      </c>
      <c r="F1253" s="197">
        <v>18</v>
      </c>
      <c r="H1253" s="33"/>
    </row>
    <row r="1254" spans="2:8" s="1" customFormat="1" ht="16.899999999999999" customHeight="1">
      <c r="B1254" s="33"/>
      <c r="C1254" s="198" t="s">
        <v>3</v>
      </c>
      <c r="D1254" s="198" t="s">
        <v>2505</v>
      </c>
      <c r="E1254" s="17" t="s">
        <v>3</v>
      </c>
      <c r="F1254" s="199">
        <v>0</v>
      </c>
      <c r="H1254" s="33"/>
    </row>
    <row r="1255" spans="2:8" s="1" customFormat="1" ht="16.899999999999999" customHeight="1">
      <c r="B1255" s="33"/>
      <c r="C1255" s="198" t="s">
        <v>354</v>
      </c>
      <c r="D1255" s="198" t="s">
        <v>2529</v>
      </c>
      <c r="E1255" s="17" t="s">
        <v>3</v>
      </c>
      <c r="F1255" s="199">
        <v>18</v>
      </c>
      <c r="H1255" s="33"/>
    </row>
    <row r="1256" spans="2:8" s="1" customFormat="1" ht="16.899999999999999" customHeight="1">
      <c r="B1256" s="33"/>
      <c r="C1256" s="194" t="s">
        <v>368</v>
      </c>
      <c r="D1256" s="195" t="s">
        <v>368</v>
      </c>
      <c r="E1256" s="196" t="s">
        <v>3</v>
      </c>
      <c r="F1256" s="197">
        <v>1</v>
      </c>
      <c r="H1256" s="33"/>
    </row>
    <row r="1257" spans="2:8" s="1" customFormat="1" ht="16.899999999999999" customHeight="1">
      <c r="B1257" s="33"/>
      <c r="C1257" s="198" t="s">
        <v>3</v>
      </c>
      <c r="D1257" s="198" t="s">
        <v>2505</v>
      </c>
      <c r="E1257" s="17" t="s">
        <v>3</v>
      </c>
      <c r="F1257" s="199">
        <v>0</v>
      </c>
      <c r="H1257" s="33"/>
    </row>
    <row r="1258" spans="2:8" s="1" customFormat="1" ht="16.899999999999999" customHeight="1">
      <c r="B1258" s="33"/>
      <c r="C1258" s="198" t="s">
        <v>368</v>
      </c>
      <c r="D1258" s="198" t="s">
        <v>2538</v>
      </c>
      <c r="E1258" s="17" t="s">
        <v>3</v>
      </c>
      <c r="F1258" s="199">
        <v>1</v>
      </c>
      <c r="H1258" s="33"/>
    </row>
    <row r="1259" spans="2:8" s="1" customFormat="1" ht="16.899999999999999" customHeight="1">
      <c r="B1259" s="33"/>
      <c r="C1259" s="194" t="s">
        <v>719</v>
      </c>
      <c r="D1259" s="195" t="s">
        <v>719</v>
      </c>
      <c r="E1259" s="196" t="s">
        <v>3</v>
      </c>
      <c r="F1259" s="197">
        <v>18</v>
      </c>
      <c r="H1259" s="33"/>
    </row>
    <row r="1260" spans="2:8" s="1" customFormat="1" ht="16.899999999999999" customHeight="1">
      <c r="B1260" s="33"/>
      <c r="C1260" s="198" t="s">
        <v>3</v>
      </c>
      <c r="D1260" s="198" t="s">
        <v>2505</v>
      </c>
      <c r="E1260" s="17" t="s">
        <v>3</v>
      </c>
      <c r="F1260" s="199">
        <v>0</v>
      </c>
      <c r="H1260" s="33"/>
    </row>
    <row r="1261" spans="2:8" s="1" customFormat="1" ht="16.899999999999999" customHeight="1">
      <c r="B1261" s="33"/>
      <c r="C1261" s="198" t="s">
        <v>719</v>
      </c>
      <c r="D1261" s="198" t="s">
        <v>2529</v>
      </c>
      <c r="E1261" s="17" t="s">
        <v>3</v>
      </c>
      <c r="F1261" s="199">
        <v>18</v>
      </c>
      <c r="H1261" s="33"/>
    </row>
    <row r="1262" spans="2:8" s="1" customFormat="1" ht="16.899999999999999" customHeight="1">
      <c r="B1262" s="33"/>
      <c r="C1262" s="194" t="s">
        <v>278</v>
      </c>
      <c r="D1262" s="195" t="s">
        <v>278</v>
      </c>
      <c r="E1262" s="196" t="s">
        <v>3</v>
      </c>
      <c r="F1262" s="197">
        <v>2</v>
      </c>
      <c r="H1262" s="33"/>
    </row>
    <row r="1263" spans="2:8" s="1" customFormat="1" ht="16.899999999999999" customHeight="1">
      <c r="B1263" s="33"/>
      <c r="C1263" s="198" t="s">
        <v>3</v>
      </c>
      <c r="D1263" s="198" t="s">
        <v>4831</v>
      </c>
      <c r="E1263" s="17" t="s">
        <v>3</v>
      </c>
      <c r="F1263" s="199">
        <v>0</v>
      </c>
      <c r="H1263" s="33"/>
    </row>
    <row r="1264" spans="2:8" s="1" customFormat="1" ht="16.899999999999999" customHeight="1">
      <c r="B1264" s="33"/>
      <c r="C1264" s="198" t="s">
        <v>278</v>
      </c>
      <c r="D1264" s="198" t="s">
        <v>4832</v>
      </c>
      <c r="E1264" s="17" t="s">
        <v>3</v>
      </c>
      <c r="F1264" s="199">
        <v>2</v>
      </c>
      <c r="H1264" s="33"/>
    </row>
    <row r="1265" spans="2:8" s="1" customFormat="1" ht="16.899999999999999" customHeight="1">
      <c r="B1265" s="33"/>
      <c r="C1265" s="194" t="s">
        <v>392</v>
      </c>
      <c r="D1265" s="195" t="s">
        <v>392</v>
      </c>
      <c r="E1265" s="196" t="s">
        <v>3</v>
      </c>
      <c r="F1265" s="197">
        <v>7</v>
      </c>
      <c r="H1265" s="33"/>
    </row>
    <row r="1266" spans="2:8" s="1" customFormat="1" ht="16.899999999999999" customHeight="1">
      <c r="B1266" s="33"/>
      <c r="C1266" s="198" t="s">
        <v>3</v>
      </c>
      <c r="D1266" s="198" t="s">
        <v>2505</v>
      </c>
      <c r="E1266" s="17" t="s">
        <v>3</v>
      </c>
      <c r="F1266" s="199">
        <v>0</v>
      </c>
      <c r="H1266" s="33"/>
    </row>
    <row r="1267" spans="2:8" s="1" customFormat="1" ht="16.899999999999999" customHeight="1">
      <c r="B1267" s="33"/>
      <c r="C1267" s="198" t="s">
        <v>392</v>
      </c>
      <c r="D1267" s="198" t="s">
        <v>2555</v>
      </c>
      <c r="E1267" s="17" t="s">
        <v>3</v>
      </c>
      <c r="F1267" s="199">
        <v>7</v>
      </c>
      <c r="H1267" s="33"/>
    </row>
    <row r="1268" spans="2:8" s="1" customFormat="1" ht="16.899999999999999" customHeight="1">
      <c r="B1268" s="33"/>
      <c r="C1268" s="194" t="s">
        <v>3152</v>
      </c>
      <c r="D1268" s="195" t="s">
        <v>3152</v>
      </c>
      <c r="E1268" s="196" t="s">
        <v>3</v>
      </c>
      <c r="F1268" s="197">
        <v>65.685000000000002</v>
      </c>
      <c r="H1268" s="33"/>
    </row>
    <row r="1269" spans="2:8" s="1" customFormat="1" ht="16.899999999999999" customHeight="1">
      <c r="B1269" s="33"/>
      <c r="C1269" s="198" t="s">
        <v>3</v>
      </c>
      <c r="D1269" s="198" t="s">
        <v>2594</v>
      </c>
      <c r="E1269" s="17" t="s">
        <v>3</v>
      </c>
      <c r="F1269" s="199">
        <v>0</v>
      </c>
      <c r="H1269" s="33"/>
    </row>
    <row r="1270" spans="2:8" s="1" customFormat="1" ht="16.899999999999999" customHeight="1">
      <c r="B1270" s="33"/>
      <c r="C1270" s="198" t="s">
        <v>3152</v>
      </c>
      <c r="D1270" s="198" t="s">
        <v>4833</v>
      </c>
      <c r="E1270" s="17" t="s">
        <v>3</v>
      </c>
      <c r="F1270" s="199">
        <v>65.685000000000002</v>
      </c>
      <c r="H1270" s="33"/>
    </row>
    <row r="1271" spans="2:8" s="1" customFormat="1" ht="16.899999999999999" customHeight="1">
      <c r="B1271" s="33"/>
      <c r="C1271" s="194" t="s">
        <v>1032</v>
      </c>
      <c r="D1271" s="195" t="s">
        <v>1032</v>
      </c>
      <c r="E1271" s="196" t="s">
        <v>3</v>
      </c>
      <c r="F1271" s="197">
        <v>6.48</v>
      </c>
      <c r="H1271" s="33"/>
    </row>
    <row r="1272" spans="2:8" s="1" customFormat="1" ht="16.899999999999999" customHeight="1">
      <c r="B1272" s="33"/>
      <c r="C1272" s="198" t="s">
        <v>3</v>
      </c>
      <c r="D1272" s="198" t="s">
        <v>4834</v>
      </c>
      <c r="E1272" s="17" t="s">
        <v>3</v>
      </c>
      <c r="F1272" s="199">
        <v>0</v>
      </c>
      <c r="H1272" s="33"/>
    </row>
    <row r="1273" spans="2:8" s="1" customFormat="1" ht="16.899999999999999" customHeight="1">
      <c r="B1273" s="33"/>
      <c r="C1273" s="198" t="s">
        <v>1032</v>
      </c>
      <c r="D1273" s="198" t="s">
        <v>4835</v>
      </c>
      <c r="E1273" s="17" t="s">
        <v>3</v>
      </c>
      <c r="F1273" s="199">
        <v>6.48</v>
      </c>
      <c r="H1273" s="33"/>
    </row>
    <row r="1274" spans="2:8" s="1" customFormat="1" ht="16.899999999999999" customHeight="1">
      <c r="B1274" s="33"/>
      <c r="C1274" s="194" t="s">
        <v>557</v>
      </c>
      <c r="D1274" s="195" t="s">
        <v>557</v>
      </c>
      <c r="E1274" s="196" t="s">
        <v>3</v>
      </c>
      <c r="F1274" s="197">
        <v>16</v>
      </c>
      <c r="H1274" s="33"/>
    </row>
    <row r="1275" spans="2:8" s="1" customFormat="1" ht="16.899999999999999" customHeight="1">
      <c r="B1275" s="33"/>
      <c r="C1275" s="198" t="s">
        <v>3</v>
      </c>
      <c r="D1275" s="198" t="s">
        <v>1452</v>
      </c>
      <c r="E1275" s="17" t="s">
        <v>3</v>
      </c>
      <c r="F1275" s="199">
        <v>0</v>
      </c>
      <c r="H1275" s="33"/>
    </row>
    <row r="1276" spans="2:8" s="1" customFormat="1" ht="16.899999999999999" customHeight="1">
      <c r="B1276" s="33"/>
      <c r="C1276" s="198" t="s">
        <v>557</v>
      </c>
      <c r="D1276" s="198" t="s">
        <v>2461</v>
      </c>
      <c r="E1276" s="17" t="s">
        <v>3</v>
      </c>
      <c r="F1276" s="199">
        <v>16</v>
      </c>
      <c r="H1276" s="33"/>
    </row>
    <row r="1277" spans="2:8" s="1" customFormat="1" ht="16.899999999999999" customHeight="1">
      <c r="B1277" s="33"/>
      <c r="C1277" s="194" t="s">
        <v>449</v>
      </c>
      <c r="D1277" s="195" t="s">
        <v>449</v>
      </c>
      <c r="E1277" s="196" t="s">
        <v>3</v>
      </c>
      <c r="F1277" s="197">
        <v>7.2</v>
      </c>
      <c r="H1277" s="33"/>
    </row>
    <row r="1278" spans="2:8" s="1" customFormat="1" ht="16.899999999999999" customHeight="1">
      <c r="B1278" s="33"/>
      <c r="C1278" s="198" t="s">
        <v>3</v>
      </c>
      <c r="D1278" s="198" t="s">
        <v>4834</v>
      </c>
      <c r="E1278" s="17" t="s">
        <v>3</v>
      </c>
      <c r="F1278" s="199">
        <v>0</v>
      </c>
      <c r="H1278" s="33"/>
    </row>
    <row r="1279" spans="2:8" s="1" customFormat="1" ht="16.899999999999999" customHeight="1">
      <c r="B1279" s="33"/>
      <c r="C1279" s="198" t="s">
        <v>449</v>
      </c>
      <c r="D1279" s="198" t="s">
        <v>4836</v>
      </c>
      <c r="E1279" s="17" t="s">
        <v>3</v>
      </c>
      <c r="F1279" s="199">
        <v>7.2</v>
      </c>
      <c r="H1279" s="33"/>
    </row>
    <row r="1280" spans="2:8" s="1" customFormat="1" ht="16.899999999999999" customHeight="1">
      <c r="B1280" s="33"/>
      <c r="C1280" s="194" t="s">
        <v>463</v>
      </c>
      <c r="D1280" s="195" t="s">
        <v>463</v>
      </c>
      <c r="E1280" s="196" t="s">
        <v>3</v>
      </c>
      <c r="F1280" s="197">
        <v>43.8</v>
      </c>
      <c r="H1280" s="33"/>
    </row>
    <row r="1281" spans="2:8" s="1" customFormat="1" ht="16.899999999999999" customHeight="1">
      <c r="B1281" s="33"/>
      <c r="C1281" s="198" t="s">
        <v>3</v>
      </c>
      <c r="D1281" s="198" t="s">
        <v>2597</v>
      </c>
      <c r="E1281" s="17" t="s">
        <v>3</v>
      </c>
      <c r="F1281" s="199">
        <v>0</v>
      </c>
      <c r="H1281" s="33"/>
    </row>
    <row r="1282" spans="2:8" s="1" customFormat="1" ht="16.899999999999999" customHeight="1">
      <c r="B1282" s="33"/>
      <c r="C1282" s="198" t="s">
        <v>463</v>
      </c>
      <c r="D1282" s="198" t="s">
        <v>2595</v>
      </c>
      <c r="E1282" s="17" t="s">
        <v>3</v>
      </c>
      <c r="F1282" s="199">
        <v>43.8</v>
      </c>
      <c r="H1282" s="33"/>
    </row>
    <row r="1283" spans="2:8" s="1" customFormat="1" ht="16.899999999999999" customHeight="1">
      <c r="B1283" s="33"/>
      <c r="C1283" s="194" t="s">
        <v>1076</v>
      </c>
      <c r="D1283" s="195" t="s">
        <v>1076</v>
      </c>
      <c r="E1283" s="196" t="s">
        <v>3</v>
      </c>
      <c r="F1283" s="197">
        <v>9</v>
      </c>
      <c r="H1283" s="33"/>
    </row>
    <row r="1284" spans="2:8" s="1" customFormat="1" ht="16.899999999999999" customHeight="1">
      <c r="B1284" s="33"/>
      <c r="C1284" s="198" t="s">
        <v>3</v>
      </c>
      <c r="D1284" s="198" t="s">
        <v>4707</v>
      </c>
      <c r="E1284" s="17" t="s">
        <v>3</v>
      </c>
      <c r="F1284" s="199">
        <v>0</v>
      </c>
      <c r="H1284" s="33"/>
    </row>
    <row r="1285" spans="2:8" s="1" customFormat="1" ht="16.899999999999999" customHeight="1">
      <c r="B1285" s="33"/>
      <c r="C1285" s="198" t="s">
        <v>1076</v>
      </c>
      <c r="D1285" s="198" t="s">
        <v>4837</v>
      </c>
      <c r="E1285" s="17" t="s">
        <v>3</v>
      </c>
      <c r="F1285" s="199">
        <v>9</v>
      </c>
      <c r="H1285" s="33"/>
    </row>
    <row r="1286" spans="2:8" s="1" customFormat="1" ht="16.899999999999999" customHeight="1">
      <c r="B1286" s="33"/>
      <c r="C1286" s="194" t="s">
        <v>210</v>
      </c>
      <c r="D1286" s="195" t="s">
        <v>210</v>
      </c>
      <c r="E1286" s="196" t="s">
        <v>3</v>
      </c>
      <c r="F1286" s="197">
        <v>525.6</v>
      </c>
      <c r="H1286" s="33"/>
    </row>
    <row r="1287" spans="2:8" s="1" customFormat="1" ht="16.899999999999999" customHeight="1">
      <c r="B1287" s="33"/>
      <c r="C1287" s="198" t="s">
        <v>3</v>
      </c>
      <c r="D1287" s="198" t="s">
        <v>4707</v>
      </c>
      <c r="E1287" s="17" t="s">
        <v>3</v>
      </c>
      <c r="F1287" s="199">
        <v>0</v>
      </c>
      <c r="H1287" s="33"/>
    </row>
    <row r="1288" spans="2:8" s="1" customFormat="1" ht="16.899999999999999" customHeight="1">
      <c r="B1288" s="33"/>
      <c r="C1288" s="198" t="s">
        <v>210</v>
      </c>
      <c r="D1288" s="198" t="s">
        <v>4838</v>
      </c>
      <c r="E1288" s="17" t="s">
        <v>3</v>
      </c>
      <c r="F1288" s="199">
        <v>525.6</v>
      </c>
      <c r="H1288" s="33"/>
    </row>
    <row r="1289" spans="2:8" s="1" customFormat="1" ht="16.899999999999999" customHeight="1">
      <c r="B1289" s="33"/>
      <c r="C1289" s="194" t="s">
        <v>495</v>
      </c>
      <c r="D1289" s="195" t="s">
        <v>495</v>
      </c>
      <c r="E1289" s="196" t="s">
        <v>3</v>
      </c>
      <c r="F1289" s="197">
        <v>22</v>
      </c>
      <c r="H1289" s="33"/>
    </row>
    <row r="1290" spans="2:8" s="1" customFormat="1" ht="16.899999999999999" customHeight="1">
      <c r="B1290" s="33"/>
      <c r="C1290" s="198" t="s">
        <v>3</v>
      </c>
      <c r="D1290" s="198" t="s">
        <v>4839</v>
      </c>
      <c r="E1290" s="17" t="s">
        <v>3</v>
      </c>
      <c r="F1290" s="199">
        <v>0</v>
      </c>
      <c r="H1290" s="33"/>
    </row>
    <row r="1291" spans="2:8" s="1" customFormat="1" ht="16.899999999999999" customHeight="1">
      <c r="B1291" s="33"/>
      <c r="C1291" s="198" t="s">
        <v>495</v>
      </c>
      <c r="D1291" s="198" t="s">
        <v>4840</v>
      </c>
      <c r="E1291" s="17" t="s">
        <v>3</v>
      </c>
      <c r="F1291" s="199">
        <v>22</v>
      </c>
      <c r="H1291" s="33"/>
    </row>
    <row r="1292" spans="2:8" s="1" customFormat="1" ht="16.899999999999999" customHeight="1">
      <c r="B1292" s="33"/>
      <c r="C1292" s="194" t="s">
        <v>1093</v>
      </c>
      <c r="D1292" s="195" t="s">
        <v>1093</v>
      </c>
      <c r="E1292" s="196" t="s">
        <v>3</v>
      </c>
      <c r="F1292" s="197">
        <v>26.26</v>
      </c>
      <c r="H1292" s="33"/>
    </row>
    <row r="1293" spans="2:8" s="1" customFormat="1" ht="16.899999999999999" customHeight="1">
      <c r="B1293" s="33"/>
      <c r="C1293" s="198" t="s">
        <v>3</v>
      </c>
      <c r="D1293" s="198" t="s">
        <v>4841</v>
      </c>
      <c r="E1293" s="17" t="s">
        <v>3</v>
      </c>
      <c r="F1293" s="199">
        <v>0</v>
      </c>
      <c r="H1293" s="33"/>
    </row>
    <row r="1294" spans="2:8" s="1" customFormat="1" ht="16.899999999999999" customHeight="1">
      <c r="B1294" s="33"/>
      <c r="C1294" s="198" t="s">
        <v>1093</v>
      </c>
      <c r="D1294" s="198" t="s">
        <v>4842</v>
      </c>
      <c r="E1294" s="17" t="s">
        <v>3</v>
      </c>
      <c r="F1294" s="199">
        <v>26.26</v>
      </c>
      <c r="H1294" s="33"/>
    </row>
    <row r="1295" spans="2:8" s="1" customFormat="1" ht="16.899999999999999" customHeight="1">
      <c r="B1295" s="33"/>
      <c r="C1295" s="194" t="s">
        <v>1714</v>
      </c>
      <c r="D1295" s="195" t="s">
        <v>1714</v>
      </c>
      <c r="E1295" s="196" t="s">
        <v>3</v>
      </c>
      <c r="F1295" s="197">
        <v>8.6940000000000008</v>
      </c>
      <c r="H1295" s="33"/>
    </row>
    <row r="1296" spans="2:8" s="1" customFormat="1" ht="16.899999999999999" customHeight="1">
      <c r="B1296" s="33"/>
      <c r="C1296" s="198" t="s">
        <v>3</v>
      </c>
      <c r="D1296" s="198" t="s">
        <v>1000</v>
      </c>
      <c r="E1296" s="17" t="s">
        <v>3</v>
      </c>
      <c r="F1296" s="199">
        <v>0</v>
      </c>
      <c r="H1296" s="33"/>
    </row>
    <row r="1297" spans="2:8" s="1" customFormat="1" ht="16.899999999999999" customHeight="1">
      <c r="B1297" s="33"/>
      <c r="C1297" s="198" t="s">
        <v>1714</v>
      </c>
      <c r="D1297" s="198" t="s">
        <v>4843</v>
      </c>
      <c r="E1297" s="17" t="s">
        <v>3</v>
      </c>
      <c r="F1297" s="199">
        <v>8.6940000000000008</v>
      </c>
      <c r="H1297" s="33"/>
    </row>
    <row r="1298" spans="2:8" s="1" customFormat="1" ht="16.899999999999999" customHeight="1">
      <c r="B1298" s="33"/>
      <c r="C1298" s="194" t="s">
        <v>515</v>
      </c>
      <c r="D1298" s="195" t="s">
        <v>515</v>
      </c>
      <c r="E1298" s="196" t="s">
        <v>3</v>
      </c>
      <c r="F1298" s="197">
        <v>43.8</v>
      </c>
      <c r="H1298" s="33"/>
    </row>
    <row r="1299" spans="2:8" s="1" customFormat="1" ht="16.899999999999999" customHeight="1">
      <c r="B1299" s="33"/>
      <c r="C1299" s="198" t="s">
        <v>3</v>
      </c>
      <c r="D1299" s="198" t="s">
        <v>2594</v>
      </c>
      <c r="E1299" s="17" t="s">
        <v>3</v>
      </c>
      <c r="F1299" s="199">
        <v>0</v>
      </c>
      <c r="H1299" s="33"/>
    </row>
    <row r="1300" spans="2:8" s="1" customFormat="1" ht="16.899999999999999" customHeight="1">
      <c r="B1300" s="33"/>
      <c r="C1300" s="198" t="s">
        <v>515</v>
      </c>
      <c r="D1300" s="198" t="s">
        <v>2595</v>
      </c>
      <c r="E1300" s="17" t="s">
        <v>3</v>
      </c>
      <c r="F1300" s="199">
        <v>43.8</v>
      </c>
      <c r="H1300" s="33"/>
    </row>
    <row r="1301" spans="2:8" s="1" customFormat="1" ht="16.899999999999999" customHeight="1">
      <c r="B1301" s="33"/>
      <c r="C1301" s="194" t="s">
        <v>290</v>
      </c>
      <c r="D1301" s="195" t="s">
        <v>290</v>
      </c>
      <c r="E1301" s="196" t="s">
        <v>3</v>
      </c>
      <c r="F1301" s="197">
        <v>42</v>
      </c>
      <c r="H1301" s="33"/>
    </row>
    <row r="1302" spans="2:8" s="1" customFormat="1" ht="16.899999999999999" customHeight="1">
      <c r="B1302" s="33"/>
      <c r="C1302" s="198" t="s">
        <v>3</v>
      </c>
      <c r="D1302" s="198" t="s">
        <v>2467</v>
      </c>
      <c r="E1302" s="17" t="s">
        <v>3</v>
      </c>
      <c r="F1302" s="199">
        <v>0</v>
      </c>
      <c r="H1302" s="33"/>
    </row>
    <row r="1303" spans="2:8" s="1" customFormat="1" ht="16.899999999999999" customHeight="1">
      <c r="B1303" s="33"/>
      <c r="C1303" s="198" t="s">
        <v>290</v>
      </c>
      <c r="D1303" s="198" t="s">
        <v>2468</v>
      </c>
      <c r="E1303" s="17" t="s">
        <v>3</v>
      </c>
      <c r="F1303" s="199">
        <v>42</v>
      </c>
      <c r="H1303" s="33"/>
    </row>
    <row r="1304" spans="2:8" s="1" customFormat="1" ht="16.899999999999999" customHeight="1">
      <c r="B1304" s="33"/>
      <c r="C1304" s="194" t="s">
        <v>2598</v>
      </c>
      <c r="D1304" s="195" t="s">
        <v>2598</v>
      </c>
      <c r="E1304" s="196" t="s">
        <v>3</v>
      </c>
      <c r="F1304" s="197">
        <v>43.8</v>
      </c>
      <c r="H1304" s="33"/>
    </row>
    <row r="1305" spans="2:8" s="1" customFormat="1" ht="16.899999999999999" customHeight="1">
      <c r="B1305" s="33"/>
      <c r="C1305" s="198" t="s">
        <v>3</v>
      </c>
      <c r="D1305" s="198" t="s">
        <v>2597</v>
      </c>
      <c r="E1305" s="17" t="s">
        <v>3</v>
      </c>
      <c r="F1305" s="199">
        <v>0</v>
      </c>
      <c r="H1305" s="33"/>
    </row>
    <row r="1306" spans="2:8" s="1" customFormat="1" ht="16.899999999999999" customHeight="1">
      <c r="B1306" s="33"/>
      <c r="C1306" s="198" t="s">
        <v>2598</v>
      </c>
      <c r="D1306" s="198" t="s">
        <v>2595</v>
      </c>
      <c r="E1306" s="17" t="s">
        <v>3</v>
      </c>
      <c r="F1306" s="199">
        <v>43.8</v>
      </c>
      <c r="H1306" s="33"/>
    </row>
    <row r="1307" spans="2:8" s="1" customFormat="1" ht="16.899999999999999" customHeight="1">
      <c r="B1307" s="33"/>
      <c r="C1307" s="194" t="s">
        <v>4844</v>
      </c>
      <c r="D1307" s="195" t="s">
        <v>4844</v>
      </c>
      <c r="E1307" s="196" t="s">
        <v>3</v>
      </c>
      <c r="F1307" s="197">
        <v>8.6940000000000008</v>
      </c>
      <c r="H1307" s="33"/>
    </row>
    <row r="1308" spans="2:8" s="1" customFormat="1" ht="16.899999999999999" customHeight="1">
      <c r="B1308" s="33"/>
      <c r="C1308" s="198" t="s">
        <v>3</v>
      </c>
      <c r="D1308" s="198" t="s">
        <v>1650</v>
      </c>
      <c r="E1308" s="17" t="s">
        <v>3</v>
      </c>
      <c r="F1308" s="199">
        <v>0</v>
      </c>
      <c r="H1308" s="33"/>
    </row>
    <row r="1309" spans="2:8" s="1" customFormat="1" ht="16.899999999999999" customHeight="1">
      <c r="B1309" s="33"/>
      <c r="C1309" s="198" t="s">
        <v>4844</v>
      </c>
      <c r="D1309" s="198" t="s">
        <v>4843</v>
      </c>
      <c r="E1309" s="17" t="s">
        <v>3</v>
      </c>
      <c r="F1309" s="199">
        <v>8.6940000000000008</v>
      </c>
      <c r="H1309" s="33"/>
    </row>
    <row r="1310" spans="2:8" s="1" customFormat="1" ht="16.899999999999999" customHeight="1">
      <c r="B1310" s="33"/>
      <c r="C1310" s="194" t="s">
        <v>540</v>
      </c>
      <c r="D1310" s="195" t="s">
        <v>540</v>
      </c>
      <c r="E1310" s="196" t="s">
        <v>3</v>
      </c>
      <c r="F1310" s="197">
        <v>28.98</v>
      </c>
      <c r="H1310" s="33"/>
    </row>
    <row r="1311" spans="2:8" s="1" customFormat="1" ht="16.899999999999999" customHeight="1">
      <c r="B1311" s="33"/>
      <c r="C1311" s="198" t="s">
        <v>3</v>
      </c>
      <c r="D1311" s="198" t="s">
        <v>1694</v>
      </c>
      <c r="E1311" s="17" t="s">
        <v>3</v>
      </c>
      <c r="F1311" s="199">
        <v>0</v>
      </c>
      <c r="H1311" s="33"/>
    </row>
    <row r="1312" spans="2:8" s="1" customFormat="1" ht="16.899999999999999" customHeight="1">
      <c r="B1312" s="33"/>
      <c r="C1312" s="198" t="s">
        <v>3</v>
      </c>
      <c r="D1312" s="198" t="s">
        <v>4845</v>
      </c>
      <c r="E1312" s="17" t="s">
        <v>3</v>
      </c>
      <c r="F1312" s="199">
        <v>0</v>
      </c>
      <c r="H1312" s="33"/>
    </row>
    <row r="1313" spans="2:8" s="1" customFormat="1" ht="16.899999999999999" customHeight="1">
      <c r="B1313" s="33"/>
      <c r="C1313" s="198" t="s">
        <v>540</v>
      </c>
      <c r="D1313" s="198" t="s">
        <v>4846</v>
      </c>
      <c r="E1313" s="17" t="s">
        <v>3</v>
      </c>
      <c r="F1313" s="199">
        <v>28.98</v>
      </c>
      <c r="H1313" s="33"/>
    </row>
    <row r="1314" spans="2:8" s="1" customFormat="1" ht="16.899999999999999" customHeight="1">
      <c r="B1314" s="33"/>
      <c r="C1314" s="194" t="s">
        <v>2611</v>
      </c>
      <c r="D1314" s="195" t="s">
        <v>2611</v>
      </c>
      <c r="E1314" s="196" t="s">
        <v>3</v>
      </c>
      <c r="F1314" s="197">
        <v>1.3910400000000001</v>
      </c>
      <c r="H1314" s="33"/>
    </row>
    <row r="1315" spans="2:8" s="1" customFormat="1" ht="16.899999999999999" customHeight="1">
      <c r="B1315" s="33"/>
      <c r="C1315" s="198" t="s">
        <v>3</v>
      </c>
      <c r="D1315" s="198" t="s">
        <v>1713</v>
      </c>
      <c r="E1315" s="17" t="s">
        <v>3</v>
      </c>
      <c r="F1315" s="199">
        <v>0</v>
      </c>
      <c r="H1315" s="33"/>
    </row>
    <row r="1316" spans="2:8" s="1" customFormat="1" ht="16.899999999999999" customHeight="1">
      <c r="B1316" s="33"/>
      <c r="C1316" s="198" t="s">
        <v>2611</v>
      </c>
      <c r="D1316" s="198" t="s">
        <v>2612</v>
      </c>
      <c r="E1316" s="17" t="s">
        <v>3</v>
      </c>
      <c r="F1316" s="199">
        <v>1.391</v>
      </c>
      <c r="H1316" s="33"/>
    </row>
    <row r="1317" spans="2:8" s="1" customFormat="1" ht="16.899999999999999" customHeight="1">
      <c r="B1317" s="33"/>
      <c r="C1317" s="194" t="s">
        <v>2621</v>
      </c>
      <c r="D1317" s="195" t="s">
        <v>2621</v>
      </c>
      <c r="E1317" s="196" t="s">
        <v>3</v>
      </c>
      <c r="F1317" s="197">
        <v>2</v>
      </c>
      <c r="H1317" s="33"/>
    </row>
    <row r="1318" spans="2:8" s="1" customFormat="1" ht="16.899999999999999" customHeight="1">
      <c r="B1318" s="33"/>
      <c r="C1318" s="198" t="s">
        <v>3</v>
      </c>
      <c r="D1318" s="198" t="s">
        <v>2494</v>
      </c>
      <c r="E1318" s="17" t="s">
        <v>3</v>
      </c>
      <c r="F1318" s="199">
        <v>0</v>
      </c>
      <c r="H1318" s="33"/>
    </row>
    <row r="1319" spans="2:8" s="1" customFormat="1" ht="16.899999999999999" customHeight="1">
      <c r="B1319" s="33"/>
      <c r="C1319" s="198" t="s">
        <v>2621</v>
      </c>
      <c r="D1319" s="198" t="s">
        <v>83</v>
      </c>
      <c r="E1319" s="17" t="s">
        <v>3</v>
      </c>
      <c r="F1319" s="199">
        <v>2</v>
      </c>
      <c r="H1319" s="33"/>
    </row>
    <row r="1320" spans="2:8" s="1" customFormat="1" ht="16.899999999999999" customHeight="1">
      <c r="B1320" s="33"/>
      <c r="C1320" s="194" t="s">
        <v>1430</v>
      </c>
      <c r="D1320" s="195" t="s">
        <v>1430</v>
      </c>
      <c r="E1320" s="196" t="s">
        <v>3</v>
      </c>
      <c r="F1320" s="197">
        <v>43.8</v>
      </c>
      <c r="H1320" s="33"/>
    </row>
    <row r="1321" spans="2:8" s="1" customFormat="1" ht="16.899999999999999" customHeight="1">
      <c r="B1321" s="33"/>
      <c r="C1321" s="198" t="s">
        <v>3</v>
      </c>
      <c r="D1321" s="198" t="s">
        <v>4847</v>
      </c>
      <c r="E1321" s="17" t="s">
        <v>3</v>
      </c>
      <c r="F1321" s="199">
        <v>0</v>
      </c>
      <c r="H1321" s="33"/>
    </row>
    <row r="1322" spans="2:8" s="1" customFormat="1" ht="16.899999999999999" customHeight="1">
      <c r="B1322" s="33"/>
      <c r="C1322" s="198" t="s">
        <v>1430</v>
      </c>
      <c r="D1322" s="198" t="s">
        <v>2601</v>
      </c>
      <c r="E1322" s="17" t="s">
        <v>3</v>
      </c>
      <c r="F1322" s="199">
        <v>43.8</v>
      </c>
      <c r="H1322" s="33"/>
    </row>
    <row r="1323" spans="2:8" s="1" customFormat="1" ht="16.899999999999999" customHeight="1">
      <c r="B1323" s="33"/>
      <c r="C1323" s="194" t="s">
        <v>213</v>
      </c>
      <c r="D1323" s="195" t="s">
        <v>213</v>
      </c>
      <c r="E1323" s="196" t="s">
        <v>3</v>
      </c>
      <c r="F1323" s="197">
        <v>146.91</v>
      </c>
      <c r="H1323" s="33"/>
    </row>
    <row r="1324" spans="2:8" s="1" customFormat="1" ht="16.899999999999999" customHeight="1">
      <c r="B1324" s="33"/>
      <c r="C1324" s="198" t="s">
        <v>213</v>
      </c>
      <c r="D1324" s="198" t="s">
        <v>2481</v>
      </c>
      <c r="E1324" s="17" t="s">
        <v>3</v>
      </c>
      <c r="F1324" s="199">
        <v>146.91</v>
      </c>
      <c r="H1324" s="33"/>
    </row>
    <row r="1325" spans="2:8" s="1" customFormat="1" ht="16.899999999999999" customHeight="1">
      <c r="B1325" s="33"/>
      <c r="C1325" s="194" t="s">
        <v>4848</v>
      </c>
      <c r="D1325" s="195" t="s">
        <v>4848</v>
      </c>
      <c r="E1325" s="196" t="s">
        <v>3</v>
      </c>
      <c r="F1325" s="197">
        <v>1</v>
      </c>
      <c r="H1325" s="33"/>
    </row>
    <row r="1326" spans="2:8" s="1" customFormat="1" ht="16.899999999999999" customHeight="1">
      <c r="B1326" s="33"/>
      <c r="C1326" s="198" t="s">
        <v>3</v>
      </c>
      <c r="D1326" s="198" t="s">
        <v>4849</v>
      </c>
      <c r="E1326" s="17" t="s">
        <v>3</v>
      </c>
      <c r="F1326" s="199">
        <v>0</v>
      </c>
      <c r="H1326" s="33"/>
    </row>
    <row r="1327" spans="2:8" s="1" customFormat="1" ht="16.899999999999999" customHeight="1">
      <c r="B1327" s="33"/>
      <c r="C1327" s="198" t="s">
        <v>4848</v>
      </c>
      <c r="D1327" s="198" t="s">
        <v>81</v>
      </c>
      <c r="E1327" s="17" t="s">
        <v>3</v>
      </c>
      <c r="F1327" s="199">
        <v>1</v>
      </c>
      <c r="H1327" s="33"/>
    </row>
    <row r="1328" spans="2:8" s="1" customFormat="1" ht="16.899999999999999" customHeight="1">
      <c r="B1328" s="33"/>
      <c r="C1328" s="194" t="s">
        <v>308</v>
      </c>
      <c r="D1328" s="195" t="s">
        <v>308</v>
      </c>
      <c r="E1328" s="196" t="s">
        <v>3</v>
      </c>
      <c r="F1328" s="197">
        <v>218.78479799999999</v>
      </c>
      <c r="H1328" s="33"/>
    </row>
    <row r="1329" spans="2:8" s="1" customFormat="1" ht="16.899999999999999" customHeight="1">
      <c r="B1329" s="33"/>
      <c r="C1329" s="198" t="s">
        <v>308</v>
      </c>
      <c r="D1329" s="198" t="s">
        <v>2485</v>
      </c>
      <c r="E1329" s="17" t="s">
        <v>3</v>
      </c>
      <c r="F1329" s="199">
        <v>218.785</v>
      </c>
      <c r="H1329" s="33"/>
    </row>
    <row r="1330" spans="2:8" s="1" customFormat="1" ht="16.899999999999999" customHeight="1">
      <c r="B1330" s="33"/>
      <c r="C1330" s="194" t="s">
        <v>1873</v>
      </c>
      <c r="D1330" s="195" t="s">
        <v>1873</v>
      </c>
      <c r="E1330" s="196" t="s">
        <v>3</v>
      </c>
      <c r="F1330" s="197">
        <v>1</v>
      </c>
      <c r="H1330" s="33"/>
    </row>
    <row r="1331" spans="2:8" s="1" customFormat="1" ht="16.899999999999999" customHeight="1">
      <c r="B1331" s="33"/>
      <c r="C1331" s="198" t="s">
        <v>3</v>
      </c>
      <c r="D1331" s="198" t="s">
        <v>1000</v>
      </c>
      <c r="E1331" s="17" t="s">
        <v>3</v>
      </c>
      <c r="F1331" s="199">
        <v>0</v>
      </c>
      <c r="H1331" s="33"/>
    </row>
    <row r="1332" spans="2:8" s="1" customFormat="1" ht="16.899999999999999" customHeight="1">
      <c r="B1332" s="33"/>
      <c r="C1332" s="198" t="s">
        <v>3</v>
      </c>
      <c r="D1332" s="198" t="s">
        <v>2494</v>
      </c>
      <c r="E1332" s="17" t="s">
        <v>3</v>
      </c>
      <c r="F1332" s="199">
        <v>0</v>
      </c>
      <c r="H1332" s="33"/>
    </row>
    <row r="1333" spans="2:8" s="1" customFormat="1" ht="16.899999999999999" customHeight="1">
      <c r="B1333" s="33"/>
      <c r="C1333" s="198" t="s">
        <v>1873</v>
      </c>
      <c r="D1333" s="198" t="s">
        <v>81</v>
      </c>
      <c r="E1333" s="17" t="s">
        <v>3</v>
      </c>
      <c r="F1333" s="199">
        <v>1</v>
      </c>
      <c r="H1333" s="33"/>
    </row>
    <row r="1334" spans="2:8" s="1" customFormat="1" ht="16.899999999999999" customHeight="1">
      <c r="B1334" s="33"/>
      <c r="C1334" s="194" t="s">
        <v>2688</v>
      </c>
      <c r="D1334" s="195" t="s">
        <v>2688</v>
      </c>
      <c r="E1334" s="196" t="s">
        <v>3</v>
      </c>
      <c r="F1334" s="197">
        <v>1</v>
      </c>
      <c r="H1334" s="33"/>
    </row>
    <row r="1335" spans="2:8" s="1" customFormat="1" ht="16.899999999999999" customHeight="1">
      <c r="B1335" s="33"/>
      <c r="C1335" s="198" t="s">
        <v>3</v>
      </c>
      <c r="D1335" s="198" t="s">
        <v>1000</v>
      </c>
      <c r="E1335" s="17" t="s">
        <v>3</v>
      </c>
      <c r="F1335" s="199">
        <v>0</v>
      </c>
      <c r="H1335" s="33"/>
    </row>
    <row r="1336" spans="2:8" s="1" customFormat="1" ht="16.899999999999999" customHeight="1">
      <c r="B1336" s="33"/>
      <c r="C1336" s="198" t="s">
        <v>3</v>
      </c>
      <c r="D1336" s="198" t="s">
        <v>2494</v>
      </c>
      <c r="E1336" s="17" t="s">
        <v>3</v>
      </c>
      <c r="F1336" s="199">
        <v>0</v>
      </c>
      <c r="H1336" s="33"/>
    </row>
    <row r="1337" spans="2:8" s="1" customFormat="1" ht="16.899999999999999" customHeight="1">
      <c r="B1337" s="33"/>
      <c r="C1337" s="198" t="s">
        <v>2688</v>
      </c>
      <c r="D1337" s="198" t="s">
        <v>81</v>
      </c>
      <c r="E1337" s="17" t="s">
        <v>3</v>
      </c>
      <c r="F1337" s="199">
        <v>1</v>
      </c>
      <c r="H1337" s="33"/>
    </row>
    <row r="1338" spans="2:8" s="1" customFormat="1" ht="16.899999999999999" customHeight="1">
      <c r="B1338" s="33"/>
      <c r="C1338" s="194" t="s">
        <v>1885</v>
      </c>
      <c r="D1338" s="195" t="s">
        <v>1885</v>
      </c>
      <c r="E1338" s="196" t="s">
        <v>3</v>
      </c>
      <c r="F1338" s="197">
        <v>7</v>
      </c>
      <c r="H1338" s="33"/>
    </row>
    <row r="1339" spans="2:8" s="1" customFormat="1" ht="16.899999999999999" customHeight="1">
      <c r="B1339" s="33"/>
      <c r="C1339" s="198" t="s">
        <v>3</v>
      </c>
      <c r="D1339" s="198" t="s">
        <v>1000</v>
      </c>
      <c r="E1339" s="17" t="s">
        <v>3</v>
      </c>
      <c r="F1339" s="199">
        <v>0</v>
      </c>
      <c r="H1339" s="33"/>
    </row>
    <row r="1340" spans="2:8" s="1" customFormat="1" ht="16.899999999999999" customHeight="1">
      <c r="B1340" s="33"/>
      <c r="C1340" s="198" t="s">
        <v>3</v>
      </c>
      <c r="D1340" s="198" t="s">
        <v>2494</v>
      </c>
      <c r="E1340" s="17" t="s">
        <v>3</v>
      </c>
      <c r="F1340" s="199">
        <v>0</v>
      </c>
      <c r="H1340" s="33"/>
    </row>
    <row r="1341" spans="2:8" s="1" customFormat="1" ht="16.899999999999999" customHeight="1">
      <c r="B1341" s="33"/>
      <c r="C1341" s="198" t="s">
        <v>1885</v>
      </c>
      <c r="D1341" s="198" t="s">
        <v>303</v>
      </c>
      <c r="E1341" s="17" t="s">
        <v>3</v>
      </c>
      <c r="F1341" s="199">
        <v>7</v>
      </c>
      <c r="H1341" s="33"/>
    </row>
    <row r="1342" spans="2:8" s="1" customFormat="1" ht="16.899999999999999" customHeight="1">
      <c r="B1342" s="33"/>
      <c r="C1342" s="194" t="s">
        <v>1903</v>
      </c>
      <c r="D1342" s="195" t="s">
        <v>1903</v>
      </c>
      <c r="E1342" s="196" t="s">
        <v>3</v>
      </c>
      <c r="F1342" s="197">
        <v>1</v>
      </c>
      <c r="H1342" s="33"/>
    </row>
    <row r="1343" spans="2:8" s="1" customFormat="1" ht="16.899999999999999" customHeight="1">
      <c r="B1343" s="33"/>
      <c r="C1343" s="198" t="s">
        <v>3</v>
      </c>
      <c r="D1343" s="198" t="s">
        <v>2494</v>
      </c>
      <c r="E1343" s="17" t="s">
        <v>3</v>
      </c>
      <c r="F1343" s="199">
        <v>0</v>
      </c>
      <c r="H1343" s="33"/>
    </row>
    <row r="1344" spans="2:8" s="1" customFormat="1" ht="16.899999999999999" customHeight="1">
      <c r="B1344" s="33"/>
      <c r="C1344" s="198" t="s">
        <v>1903</v>
      </c>
      <c r="D1344" s="198" t="s">
        <v>81</v>
      </c>
      <c r="E1344" s="17" t="s">
        <v>3</v>
      </c>
      <c r="F1344" s="199">
        <v>1</v>
      </c>
      <c r="H1344" s="33"/>
    </row>
    <row r="1345" spans="2:8" s="1" customFormat="1" ht="16.899999999999999" customHeight="1">
      <c r="B1345" s="33"/>
      <c r="C1345" s="194" t="s">
        <v>1969</v>
      </c>
      <c r="D1345" s="195" t="s">
        <v>1969</v>
      </c>
      <c r="E1345" s="196" t="s">
        <v>3</v>
      </c>
      <c r="F1345" s="197">
        <v>0.43775999999999998</v>
      </c>
      <c r="H1345" s="33"/>
    </row>
    <row r="1346" spans="2:8" s="1" customFormat="1" ht="16.899999999999999" customHeight="1">
      <c r="B1346" s="33"/>
      <c r="C1346" s="198" t="s">
        <v>3</v>
      </c>
      <c r="D1346" s="198" t="s">
        <v>4850</v>
      </c>
      <c r="E1346" s="17" t="s">
        <v>3</v>
      </c>
      <c r="F1346" s="199">
        <v>0</v>
      </c>
      <c r="H1346" s="33"/>
    </row>
    <row r="1347" spans="2:8" s="1" customFormat="1" ht="16.899999999999999" customHeight="1">
      <c r="B1347" s="33"/>
      <c r="C1347" s="198" t="s">
        <v>1969</v>
      </c>
      <c r="D1347" s="198" t="s">
        <v>4851</v>
      </c>
      <c r="E1347" s="17" t="s">
        <v>3</v>
      </c>
      <c r="F1347" s="199">
        <v>0.438</v>
      </c>
      <c r="H1347" s="33"/>
    </row>
    <row r="1348" spans="2:8" s="1" customFormat="1" ht="16.899999999999999" customHeight="1">
      <c r="B1348" s="33"/>
      <c r="C1348" s="194" t="s">
        <v>2770</v>
      </c>
      <c r="D1348" s="195" t="s">
        <v>2770</v>
      </c>
      <c r="E1348" s="196" t="s">
        <v>3</v>
      </c>
      <c r="F1348" s="197">
        <v>18</v>
      </c>
      <c r="H1348" s="33"/>
    </row>
    <row r="1349" spans="2:8" s="1" customFormat="1" ht="16.899999999999999" customHeight="1">
      <c r="B1349" s="33"/>
      <c r="C1349" s="198" t="s">
        <v>3</v>
      </c>
      <c r="D1349" s="198" t="s">
        <v>2769</v>
      </c>
      <c r="E1349" s="17" t="s">
        <v>3</v>
      </c>
      <c r="F1349" s="199">
        <v>0</v>
      </c>
      <c r="H1349" s="33"/>
    </row>
    <row r="1350" spans="2:8" s="1" customFormat="1" ht="16.899999999999999" customHeight="1">
      <c r="B1350" s="33"/>
      <c r="C1350" s="198" t="s">
        <v>2770</v>
      </c>
      <c r="D1350" s="198" t="s">
        <v>2771</v>
      </c>
      <c r="E1350" s="17" t="s">
        <v>3</v>
      </c>
      <c r="F1350" s="199">
        <v>18</v>
      </c>
      <c r="H1350" s="33"/>
    </row>
    <row r="1351" spans="2:8" s="1" customFormat="1" ht="16.899999999999999" customHeight="1">
      <c r="B1351" s="33"/>
      <c r="C1351" s="194" t="s">
        <v>1427</v>
      </c>
      <c r="D1351" s="195" t="s">
        <v>1427</v>
      </c>
      <c r="E1351" s="196" t="s">
        <v>3</v>
      </c>
      <c r="F1351" s="197">
        <v>2</v>
      </c>
      <c r="H1351" s="33"/>
    </row>
    <row r="1352" spans="2:8" s="1" customFormat="1" ht="16.899999999999999" customHeight="1">
      <c r="B1352" s="33"/>
      <c r="C1352" s="198" t="s">
        <v>3</v>
      </c>
      <c r="D1352" s="198" t="s">
        <v>2769</v>
      </c>
      <c r="E1352" s="17" t="s">
        <v>3</v>
      </c>
      <c r="F1352" s="199">
        <v>0</v>
      </c>
      <c r="H1352" s="33"/>
    </row>
    <row r="1353" spans="2:8" s="1" customFormat="1" ht="16.899999999999999" customHeight="1">
      <c r="B1353" s="33"/>
      <c r="C1353" s="198" t="s">
        <v>1427</v>
      </c>
      <c r="D1353" s="198" t="s">
        <v>2777</v>
      </c>
      <c r="E1353" s="17" t="s">
        <v>3</v>
      </c>
      <c r="F1353" s="199">
        <v>2</v>
      </c>
      <c r="H1353" s="33"/>
    </row>
    <row r="1354" spans="2:8" s="1" customFormat="1" ht="16.899999999999999" customHeight="1">
      <c r="B1354" s="33"/>
      <c r="C1354" s="194" t="s">
        <v>3284</v>
      </c>
      <c r="D1354" s="195" t="s">
        <v>3284</v>
      </c>
      <c r="E1354" s="196" t="s">
        <v>3</v>
      </c>
      <c r="F1354" s="197">
        <v>57.771999999999998</v>
      </c>
      <c r="H1354" s="33"/>
    </row>
    <row r="1355" spans="2:8" s="1" customFormat="1" ht="16.899999999999999" customHeight="1">
      <c r="B1355" s="33"/>
      <c r="C1355" s="198" t="s">
        <v>3</v>
      </c>
      <c r="D1355" s="198" t="s">
        <v>4852</v>
      </c>
      <c r="E1355" s="17" t="s">
        <v>3</v>
      </c>
      <c r="F1355" s="199">
        <v>0</v>
      </c>
      <c r="H1355" s="33"/>
    </row>
    <row r="1356" spans="2:8" s="1" customFormat="1" ht="16.899999999999999" customHeight="1">
      <c r="B1356" s="33"/>
      <c r="C1356" s="198" t="s">
        <v>3284</v>
      </c>
      <c r="D1356" s="198" t="s">
        <v>4853</v>
      </c>
      <c r="E1356" s="17" t="s">
        <v>3</v>
      </c>
      <c r="F1356" s="199">
        <v>57.771999999999998</v>
      </c>
      <c r="H1356" s="33"/>
    </row>
    <row r="1357" spans="2:8" s="1" customFormat="1" ht="16.899999999999999" customHeight="1">
      <c r="B1357" s="33"/>
      <c r="C1357" s="194" t="s">
        <v>3286</v>
      </c>
      <c r="D1357" s="195" t="s">
        <v>3286</v>
      </c>
      <c r="E1357" s="196" t="s">
        <v>3</v>
      </c>
      <c r="F1357" s="197">
        <v>20.866</v>
      </c>
      <c r="H1357" s="33"/>
    </row>
    <row r="1358" spans="2:8" s="1" customFormat="1" ht="16.899999999999999" customHeight="1">
      <c r="B1358" s="33"/>
      <c r="C1358" s="198" t="s">
        <v>3</v>
      </c>
      <c r="D1358" s="198" t="s">
        <v>4854</v>
      </c>
      <c r="E1358" s="17" t="s">
        <v>3</v>
      </c>
      <c r="F1358" s="199">
        <v>0</v>
      </c>
      <c r="H1358" s="33"/>
    </row>
    <row r="1359" spans="2:8" s="1" customFormat="1" ht="16.899999999999999" customHeight="1">
      <c r="B1359" s="33"/>
      <c r="C1359" s="198" t="s">
        <v>3286</v>
      </c>
      <c r="D1359" s="198" t="s">
        <v>4855</v>
      </c>
      <c r="E1359" s="17" t="s">
        <v>3</v>
      </c>
      <c r="F1359" s="199">
        <v>20.866</v>
      </c>
      <c r="H1359" s="33"/>
    </row>
    <row r="1360" spans="2:8" s="1" customFormat="1" ht="16.899999999999999" customHeight="1">
      <c r="B1360" s="33"/>
      <c r="C1360" s="194" t="s">
        <v>3564</v>
      </c>
      <c r="D1360" s="195" t="s">
        <v>3564</v>
      </c>
      <c r="E1360" s="196" t="s">
        <v>3</v>
      </c>
      <c r="F1360" s="197">
        <v>46.610849999999999</v>
      </c>
      <c r="H1360" s="33"/>
    </row>
    <row r="1361" spans="2:8" s="1" customFormat="1" ht="16.899999999999999" customHeight="1">
      <c r="B1361" s="33"/>
      <c r="C1361" s="198" t="s">
        <v>3</v>
      </c>
      <c r="D1361" s="198" t="s">
        <v>4856</v>
      </c>
      <c r="E1361" s="17" t="s">
        <v>3</v>
      </c>
      <c r="F1361" s="199">
        <v>0</v>
      </c>
      <c r="H1361" s="33"/>
    </row>
    <row r="1362" spans="2:8" s="1" customFormat="1" ht="16.899999999999999" customHeight="1">
      <c r="B1362" s="33"/>
      <c r="C1362" s="198" t="s">
        <v>3564</v>
      </c>
      <c r="D1362" s="198" t="s">
        <v>4857</v>
      </c>
      <c r="E1362" s="17" t="s">
        <v>3</v>
      </c>
      <c r="F1362" s="199">
        <v>46.610999999999997</v>
      </c>
      <c r="H1362" s="33"/>
    </row>
    <row r="1363" spans="2:8" s="1" customFormat="1" ht="16.899999999999999" customHeight="1">
      <c r="B1363" s="33"/>
      <c r="C1363" s="194" t="s">
        <v>2444</v>
      </c>
      <c r="D1363" s="195" t="s">
        <v>2444</v>
      </c>
      <c r="E1363" s="196" t="s">
        <v>3</v>
      </c>
      <c r="F1363" s="197">
        <v>36</v>
      </c>
      <c r="H1363" s="33"/>
    </row>
    <row r="1364" spans="2:8" s="1" customFormat="1" ht="16.899999999999999" customHeight="1">
      <c r="B1364" s="33"/>
      <c r="C1364" s="198" t="s">
        <v>2444</v>
      </c>
      <c r="D1364" s="198" t="s">
        <v>4858</v>
      </c>
      <c r="E1364" s="17" t="s">
        <v>3</v>
      </c>
      <c r="F1364" s="199">
        <v>0</v>
      </c>
      <c r="H1364" s="33"/>
    </row>
    <row r="1365" spans="2:8" s="1" customFormat="1" ht="16.899999999999999" customHeight="1">
      <c r="B1365" s="33"/>
      <c r="C1365" s="194" t="s">
        <v>4680</v>
      </c>
      <c r="D1365" s="195" t="s">
        <v>4680</v>
      </c>
      <c r="E1365" s="196" t="s">
        <v>3</v>
      </c>
      <c r="F1365" s="197">
        <v>1</v>
      </c>
      <c r="H1365" s="33"/>
    </row>
    <row r="1366" spans="2:8" s="1" customFormat="1" ht="16.899999999999999" customHeight="1">
      <c r="B1366" s="33"/>
      <c r="C1366" s="198" t="s">
        <v>3</v>
      </c>
      <c r="D1366" s="198" t="s">
        <v>4859</v>
      </c>
      <c r="E1366" s="17" t="s">
        <v>3</v>
      </c>
      <c r="F1366" s="199">
        <v>0</v>
      </c>
      <c r="H1366" s="33"/>
    </row>
    <row r="1367" spans="2:8" s="1" customFormat="1" ht="16.899999999999999" customHeight="1">
      <c r="B1367" s="33"/>
      <c r="C1367" s="198" t="s">
        <v>4680</v>
      </c>
      <c r="D1367" s="198" t="s">
        <v>3098</v>
      </c>
      <c r="E1367" s="17" t="s">
        <v>3</v>
      </c>
      <c r="F1367" s="199">
        <v>1</v>
      </c>
      <c r="H1367" s="33"/>
    </row>
    <row r="1368" spans="2:8" s="1" customFormat="1" ht="16.899999999999999" customHeight="1">
      <c r="B1368" s="33"/>
      <c r="C1368" s="194" t="s">
        <v>4682</v>
      </c>
      <c r="D1368" s="195" t="s">
        <v>4682</v>
      </c>
      <c r="E1368" s="196" t="s">
        <v>3</v>
      </c>
      <c r="F1368" s="197">
        <v>1</v>
      </c>
      <c r="H1368" s="33"/>
    </row>
    <row r="1369" spans="2:8" s="1" customFormat="1" ht="16.899999999999999" customHeight="1">
      <c r="B1369" s="33"/>
      <c r="C1369" s="198" t="s">
        <v>3</v>
      </c>
      <c r="D1369" s="198" t="s">
        <v>4859</v>
      </c>
      <c r="E1369" s="17" t="s">
        <v>3</v>
      </c>
      <c r="F1369" s="199">
        <v>0</v>
      </c>
      <c r="H1369" s="33"/>
    </row>
    <row r="1370" spans="2:8" s="1" customFormat="1" ht="16.899999999999999" customHeight="1">
      <c r="B1370" s="33"/>
      <c r="C1370" s="198" t="s">
        <v>4682</v>
      </c>
      <c r="D1370" s="198" t="s">
        <v>3098</v>
      </c>
      <c r="E1370" s="17" t="s">
        <v>3</v>
      </c>
      <c r="F1370" s="199">
        <v>1</v>
      </c>
      <c r="H1370" s="33"/>
    </row>
    <row r="1371" spans="2:8" s="1" customFormat="1" ht="16.899999999999999" customHeight="1">
      <c r="B1371" s="33"/>
      <c r="C1371" s="194" t="s">
        <v>4710</v>
      </c>
      <c r="D1371" s="195" t="s">
        <v>4710</v>
      </c>
      <c r="E1371" s="196" t="s">
        <v>3</v>
      </c>
      <c r="F1371" s="197">
        <v>0</v>
      </c>
      <c r="H1371" s="33"/>
    </row>
    <row r="1372" spans="2:8" s="1" customFormat="1" ht="16.899999999999999" customHeight="1">
      <c r="B1372" s="33"/>
      <c r="C1372" s="194" t="s">
        <v>4860</v>
      </c>
      <c r="D1372" s="195" t="s">
        <v>4860</v>
      </c>
      <c r="E1372" s="196" t="s">
        <v>3</v>
      </c>
      <c r="F1372" s="197">
        <v>0</v>
      </c>
      <c r="H1372" s="33"/>
    </row>
    <row r="1373" spans="2:8" s="1" customFormat="1" ht="16.899999999999999" customHeight="1">
      <c r="B1373" s="33"/>
      <c r="C1373" s="198" t="s">
        <v>4860</v>
      </c>
      <c r="D1373" s="198" t="s">
        <v>4861</v>
      </c>
      <c r="E1373" s="17" t="s">
        <v>3</v>
      </c>
      <c r="F1373" s="199">
        <v>0</v>
      </c>
      <c r="H1373" s="33"/>
    </row>
    <row r="1374" spans="2:8" s="1" customFormat="1" ht="16.899999999999999" customHeight="1">
      <c r="B1374" s="33"/>
      <c r="C1374" s="194" t="s">
        <v>3100</v>
      </c>
      <c r="D1374" s="195" t="s">
        <v>3100</v>
      </c>
      <c r="E1374" s="196" t="s">
        <v>3</v>
      </c>
      <c r="F1374" s="197">
        <v>0</v>
      </c>
      <c r="H1374" s="33"/>
    </row>
    <row r="1375" spans="2:8" s="1" customFormat="1" ht="16.899999999999999" customHeight="1">
      <c r="B1375" s="33"/>
      <c r="C1375" s="198" t="s">
        <v>3100</v>
      </c>
      <c r="D1375" s="198" t="s">
        <v>4862</v>
      </c>
      <c r="E1375" s="17" t="s">
        <v>3</v>
      </c>
      <c r="F1375" s="199">
        <v>0</v>
      </c>
      <c r="H1375" s="33"/>
    </row>
    <row r="1376" spans="2:8" s="1" customFormat="1" ht="16.899999999999999" customHeight="1">
      <c r="B1376" s="33"/>
      <c r="C1376" s="194" t="s">
        <v>4863</v>
      </c>
      <c r="D1376" s="195" t="s">
        <v>4863</v>
      </c>
      <c r="E1376" s="196" t="s">
        <v>3</v>
      </c>
      <c r="F1376" s="197">
        <v>0</v>
      </c>
      <c r="H1376" s="33"/>
    </row>
    <row r="1377" spans="2:8" s="1" customFormat="1" ht="16.899999999999999" customHeight="1">
      <c r="B1377" s="33"/>
      <c r="C1377" s="198" t="s">
        <v>4863</v>
      </c>
      <c r="D1377" s="198" t="s">
        <v>4864</v>
      </c>
      <c r="E1377" s="17" t="s">
        <v>3</v>
      </c>
      <c r="F1377" s="199">
        <v>0</v>
      </c>
      <c r="H1377" s="33"/>
    </row>
    <row r="1378" spans="2:8" s="1" customFormat="1" ht="16.899999999999999" customHeight="1">
      <c r="B1378" s="33"/>
      <c r="C1378" s="194" t="s">
        <v>3265</v>
      </c>
      <c r="D1378" s="195" t="s">
        <v>3265</v>
      </c>
      <c r="E1378" s="196" t="s">
        <v>3</v>
      </c>
      <c r="F1378" s="197">
        <v>0</v>
      </c>
      <c r="H1378" s="33"/>
    </row>
    <row r="1379" spans="2:8" s="1" customFormat="1" ht="16.899999999999999" customHeight="1">
      <c r="B1379" s="33"/>
      <c r="C1379" s="198" t="s">
        <v>3265</v>
      </c>
      <c r="D1379" s="198" t="s">
        <v>3406</v>
      </c>
      <c r="E1379" s="17" t="s">
        <v>3</v>
      </c>
      <c r="F1379" s="199">
        <v>0</v>
      </c>
      <c r="H1379" s="33"/>
    </row>
    <row r="1380" spans="2:8" s="1" customFormat="1" ht="16.899999999999999" customHeight="1">
      <c r="B1380" s="33"/>
      <c r="C1380" s="194" t="s">
        <v>2614</v>
      </c>
      <c r="D1380" s="195" t="s">
        <v>2614</v>
      </c>
      <c r="E1380" s="196" t="s">
        <v>3</v>
      </c>
      <c r="F1380" s="197">
        <v>4.1189999999999998</v>
      </c>
      <c r="H1380" s="33"/>
    </row>
    <row r="1381" spans="2:8" s="1" customFormat="1" ht="16.899999999999999" customHeight="1">
      <c r="B1381" s="33"/>
      <c r="C1381" s="198" t="s">
        <v>3</v>
      </c>
      <c r="D1381" s="198" t="s">
        <v>2494</v>
      </c>
      <c r="E1381" s="17" t="s">
        <v>3</v>
      </c>
      <c r="F1381" s="199">
        <v>0</v>
      </c>
      <c r="H1381" s="33"/>
    </row>
    <row r="1382" spans="2:8" s="1" customFormat="1" ht="16.899999999999999" customHeight="1">
      <c r="B1382" s="33"/>
      <c r="C1382" s="198" t="s">
        <v>2614</v>
      </c>
      <c r="D1382" s="198" t="s">
        <v>2615</v>
      </c>
      <c r="E1382" s="17" t="s">
        <v>3</v>
      </c>
      <c r="F1382" s="199">
        <v>4.1189999999999998</v>
      </c>
      <c r="H1382" s="33"/>
    </row>
    <row r="1383" spans="2:8" s="1" customFormat="1" ht="16.899999999999999" customHeight="1">
      <c r="B1383" s="33"/>
      <c r="C1383" s="194" t="s">
        <v>2617</v>
      </c>
      <c r="D1383" s="195" t="s">
        <v>2617</v>
      </c>
      <c r="E1383" s="196" t="s">
        <v>3</v>
      </c>
      <c r="F1383" s="197">
        <v>1.3680000000000001</v>
      </c>
      <c r="H1383" s="33"/>
    </row>
    <row r="1384" spans="2:8" s="1" customFormat="1" ht="16.899999999999999" customHeight="1">
      <c r="B1384" s="33"/>
      <c r="C1384" s="198" t="s">
        <v>3</v>
      </c>
      <c r="D1384" s="198" t="s">
        <v>2494</v>
      </c>
      <c r="E1384" s="17" t="s">
        <v>3</v>
      </c>
      <c r="F1384" s="199">
        <v>0</v>
      </c>
      <c r="H1384" s="33"/>
    </row>
    <row r="1385" spans="2:8" s="1" customFormat="1" ht="16.899999999999999" customHeight="1">
      <c r="B1385" s="33"/>
      <c r="C1385" s="198" t="s">
        <v>2617</v>
      </c>
      <c r="D1385" s="198" t="s">
        <v>2618</v>
      </c>
      <c r="E1385" s="17" t="s">
        <v>3</v>
      </c>
      <c r="F1385" s="199">
        <v>1.3680000000000001</v>
      </c>
      <c r="H1385" s="33"/>
    </row>
    <row r="1386" spans="2:8" s="1" customFormat="1" ht="16.899999999999999" customHeight="1">
      <c r="B1386" s="33"/>
      <c r="C1386" s="194" t="s">
        <v>1417</v>
      </c>
      <c r="D1386" s="195" t="s">
        <v>1417</v>
      </c>
      <c r="E1386" s="196" t="s">
        <v>3</v>
      </c>
      <c r="F1386" s="197">
        <v>43.8</v>
      </c>
      <c r="H1386" s="33"/>
    </row>
    <row r="1387" spans="2:8" s="1" customFormat="1" ht="16.899999999999999" customHeight="1">
      <c r="B1387" s="33"/>
      <c r="C1387" s="198" t="s">
        <v>1417</v>
      </c>
      <c r="D1387" s="198" t="s">
        <v>4865</v>
      </c>
      <c r="E1387" s="17" t="s">
        <v>3</v>
      </c>
      <c r="F1387" s="199">
        <v>0</v>
      </c>
      <c r="H1387" s="33"/>
    </row>
    <row r="1388" spans="2:8" s="1" customFormat="1" ht="16.899999999999999" customHeight="1">
      <c r="B1388" s="33"/>
      <c r="C1388" s="200" t="s">
        <v>4676</v>
      </c>
      <c r="H1388" s="33"/>
    </row>
    <row r="1389" spans="2:8" s="1" customFormat="1" ht="16.899999999999999" customHeight="1">
      <c r="B1389" s="33"/>
      <c r="C1389" s="194" t="s">
        <v>2624</v>
      </c>
      <c r="D1389" s="195" t="s">
        <v>2624</v>
      </c>
      <c r="E1389" s="196" t="s">
        <v>3</v>
      </c>
      <c r="F1389" s="197">
        <v>0.61560000000000004</v>
      </c>
      <c r="H1389" s="33"/>
    </row>
    <row r="1390" spans="2:8" s="1" customFormat="1" ht="16.899999999999999" customHeight="1">
      <c r="B1390" s="33"/>
      <c r="C1390" s="198" t="s">
        <v>3</v>
      </c>
      <c r="D1390" s="198" t="s">
        <v>2494</v>
      </c>
      <c r="E1390" s="17" t="s">
        <v>3</v>
      </c>
      <c r="F1390" s="199">
        <v>0</v>
      </c>
      <c r="H1390" s="33"/>
    </row>
    <row r="1391" spans="2:8" s="1" customFormat="1" ht="16.899999999999999" customHeight="1">
      <c r="B1391" s="33"/>
      <c r="C1391" s="198" t="s">
        <v>2624</v>
      </c>
      <c r="D1391" s="198" t="s">
        <v>2625</v>
      </c>
      <c r="E1391" s="17" t="s">
        <v>3</v>
      </c>
      <c r="F1391" s="199">
        <v>0.61599999999999999</v>
      </c>
      <c r="H1391" s="33"/>
    </row>
    <row r="1392" spans="2:8" s="1" customFormat="1" ht="16.899999999999999" customHeight="1">
      <c r="B1392" s="33"/>
      <c r="C1392" s="194" t="s">
        <v>2671</v>
      </c>
      <c r="D1392" s="195" t="s">
        <v>2671</v>
      </c>
      <c r="E1392" s="196" t="s">
        <v>3</v>
      </c>
      <c r="F1392" s="197">
        <v>10.2624</v>
      </c>
      <c r="H1392" s="33"/>
    </row>
    <row r="1393" spans="2:8" s="1" customFormat="1" ht="16.899999999999999" customHeight="1">
      <c r="B1393" s="33"/>
      <c r="C1393" s="198" t="s">
        <v>3</v>
      </c>
      <c r="D1393" s="198" t="s">
        <v>2670</v>
      </c>
      <c r="E1393" s="17" t="s">
        <v>3</v>
      </c>
      <c r="F1393" s="199">
        <v>0</v>
      </c>
      <c r="H1393" s="33"/>
    </row>
    <row r="1394" spans="2:8" s="1" customFormat="1" ht="16.899999999999999" customHeight="1">
      <c r="B1394" s="33"/>
      <c r="C1394" s="198" t="s">
        <v>2671</v>
      </c>
      <c r="D1394" s="198" t="s">
        <v>2672</v>
      </c>
      <c r="E1394" s="17" t="s">
        <v>3</v>
      </c>
      <c r="F1394" s="199">
        <v>10.262</v>
      </c>
      <c r="H1394" s="33"/>
    </row>
    <row r="1395" spans="2:8" s="1" customFormat="1" ht="16.899999999999999" customHeight="1">
      <c r="B1395" s="33"/>
      <c r="C1395" s="194" t="s">
        <v>2707</v>
      </c>
      <c r="D1395" s="195" t="s">
        <v>2707</v>
      </c>
      <c r="E1395" s="196" t="s">
        <v>3</v>
      </c>
      <c r="F1395" s="197">
        <v>26.495999999999999</v>
      </c>
      <c r="H1395" s="33"/>
    </row>
    <row r="1396" spans="2:8" s="1" customFormat="1" ht="16.899999999999999" customHeight="1">
      <c r="B1396" s="33"/>
      <c r="C1396" s="198" t="s">
        <v>3</v>
      </c>
      <c r="D1396" s="198" t="s">
        <v>2494</v>
      </c>
      <c r="E1396" s="17" t="s">
        <v>3</v>
      </c>
      <c r="F1396" s="199">
        <v>0</v>
      </c>
      <c r="H1396" s="33"/>
    </row>
    <row r="1397" spans="2:8" s="1" customFormat="1" ht="16.899999999999999" customHeight="1">
      <c r="B1397" s="33"/>
      <c r="C1397" s="198" t="s">
        <v>2707</v>
      </c>
      <c r="D1397" s="198" t="s">
        <v>2708</v>
      </c>
      <c r="E1397" s="17" t="s">
        <v>3</v>
      </c>
      <c r="F1397" s="199">
        <v>26.495999999999999</v>
      </c>
      <c r="H1397" s="33"/>
    </row>
    <row r="1398" spans="2:8" s="1" customFormat="1" ht="16.899999999999999" customHeight="1">
      <c r="B1398" s="33"/>
      <c r="C1398" s="194" t="s">
        <v>1973</v>
      </c>
      <c r="D1398" s="195" t="s">
        <v>1973</v>
      </c>
      <c r="E1398" s="196" t="s">
        <v>3</v>
      </c>
      <c r="F1398" s="197">
        <v>0.96899999999999997</v>
      </c>
      <c r="H1398" s="33"/>
    </row>
    <row r="1399" spans="2:8" s="1" customFormat="1" ht="16.899999999999999" customHeight="1">
      <c r="B1399" s="33"/>
      <c r="C1399" s="198" t="s">
        <v>1973</v>
      </c>
      <c r="D1399" s="198" t="s">
        <v>4866</v>
      </c>
      <c r="E1399" s="17" t="s">
        <v>3</v>
      </c>
      <c r="F1399" s="199">
        <v>0.96899999999999997</v>
      </c>
      <c r="H1399" s="33"/>
    </row>
    <row r="1400" spans="2:8" s="1" customFormat="1" ht="16.899999999999999" customHeight="1">
      <c r="B1400" s="33"/>
      <c r="C1400" s="194" t="s">
        <v>2495</v>
      </c>
      <c r="D1400" s="195" t="s">
        <v>2495</v>
      </c>
      <c r="E1400" s="196" t="s">
        <v>3</v>
      </c>
      <c r="F1400" s="197">
        <v>6.84</v>
      </c>
      <c r="H1400" s="33"/>
    </row>
    <row r="1401" spans="2:8" s="1" customFormat="1" ht="16.899999999999999" customHeight="1">
      <c r="B1401" s="33"/>
      <c r="C1401" s="198" t="s">
        <v>3</v>
      </c>
      <c r="D1401" s="198" t="s">
        <v>2494</v>
      </c>
      <c r="E1401" s="17" t="s">
        <v>3</v>
      </c>
      <c r="F1401" s="199">
        <v>0</v>
      </c>
      <c r="H1401" s="33"/>
    </row>
    <row r="1402" spans="2:8" s="1" customFormat="1" ht="16.899999999999999" customHeight="1">
      <c r="B1402" s="33"/>
      <c r="C1402" s="198" t="s">
        <v>2495</v>
      </c>
      <c r="D1402" s="198" t="s">
        <v>2496</v>
      </c>
      <c r="E1402" s="17" t="s">
        <v>3</v>
      </c>
      <c r="F1402" s="199">
        <v>6.84</v>
      </c>
      <c r="H1402" s="33"/>
    </row>
    <row r="1403" spans="2:8" s="1" customFormat="1" ht="16.899999999999999" customHeight="1">
      <c r="B1403" s="33"/>
      <c r="C1403" s="194" t="s">
        <v>4867</v>
      </c>
      <c r="D1403" s="195" t="s">
        <v>4867</v>
      </c>
      <c r="E1403" s="196" t="s">
        <v>3</v>
      </c>
      <c r="F1403" s="197">
        <v>0</v>
      </c>
      <c r="H1403" s="33"/>
    </row>
    <row r="1404" spans="2:8" s="1" customFormat="1" ht="16.899999999999999" customHeight="1">
      <c r="B1404" s="33"/>
      <c r="C1404" s="198" t="s">
        <v>4867</v>
      </c>
      <c r="D1404" s="198" t="s">
        <v>4868</v>
      </c>
      <c r="E1404" s="17" t="s">
        <v>3</v>
      </c>
      <c r="F1404" s="199">
        <v>0</v>
      </c>
      <c r="H1404" s="33"/>
    </row>
    <row r="1405" spans="2:8" s="1" customFormat="1" ht="16.899999999999999" customHeight="1">
      <c r="B1405" s="33"/>
      <c r="C1405" s="194" t="s">
        <v>4869</v>
      </c>
      <c r="D1405" s="195" t="s">
        <v>4869</v>
      </c>
      <c r="E1405" s="196" t="s">
        <v>3</v>
      </c>
      <c r="F1405" s="197">
        <v>0</v>
      </c>
      <c r="H1405" s="33"/>
    </row>
    <row r="1406" spans="2:8" s="1" customFormat="1" ht="16.899999999999999" customHeight="1">
      <c r="B1406" s="33"/>
      <c r="C1406" s="194" t="s">
        <v>354</v>
      </c>
      <c r="D1406" s="195" t="s">
        <v>354</v>
      </c>
      <c r="E1406" s="196" t="s">
        <v>3</v>
      </c>
      <c r="F1406" s="197">
        <v>307.77999999999997</v>
      </c>
      <c r="H1406" s="33"/>
    </row>
    <row r="1407" spans="2:8" s="1" customFormat="1" ht="16.899999999999999" customHeight="1">
      <c r="B1407" s="33"/>
      <c r="C1407" s="198" t="s">
        <v>354</v>
      </c>
      <c r="D1407" s="198" t="s">
        <v>2864</v>
      </c>
      <c r="E1407" s="17" t="s">
        <v>3</v>
      </c>
      <c r="F1407" s="199">
        <v>307.77999999999997</v>
      </c>
      <c r="H1407" s="33"/>
    </row>
    <row r="1408" spans="2:8" s="1" customFormat="1" ht="16.899999999999999" customHeight="1">
      <c r="B1408" s="33"/>
      <c r="C1408" s="194" t="s">
        <v>361</v>
      </c>
      <c r="D1408" s="195" t="s">
        <v>361</v>
      </c>
      <c r="E1408" s="196" t="s">
        <v>3</v>
      </c>
      <c r="F1408" s="197">
        <v>3.19</v>
      </c>
      <c r="H1408" s="33"/>
    </row>
    <row r="1409" spans="2:8" s="1" customFormat="1" ht="16.899999999999999" customHeight="1">
      <c r="B1409" s="33"/>
      <c r="C1409" s="198" t="s">
        <v>361</v>
      </c>
      <c r="D1409" s="198" t="s">
        <v>4870</v>
      </c>
      <c r="E1409" s="17" t="s">
        <v>3</v>
      </c>
      <c r="F1409" s="199">
        <v>3.19</v>
      </c>
      <c r="H1409" s="33"/>
    </row>
    <row r="1410" spans="2:8" s="1" customFormat="1" ht="16.899999999999999" customHeight="1">
      <c r="B1410" s="33"/>
      <c r="C1410" s="194" t="s">
        <v>278</v>
      </c>
      <c r="D1410" s="195" t="s">
        <v>278</v>
      </c>
      <c r="E1410" s="196" t="s">
        <v>3</v>
      </c>
      <c r="F1410" s="197">
        <v>11</v>
      </c>
      <c r="H1410" s="33"/>
    </row>
    <row r="1411" spans="2:8" s="1" customFormat="1" ht="16.899999999999999" customHeight="1">
      <c r="B1411" s="33"/>
      <c r="C1411" s="198" t="s">
        <v>278</v>
      </c>
      <c r="D1411" s="198" t="s">
        <v>4871</v>
      </c>
      <c r="E1411" s="17" t="s">
        <v>3</v>
      </c>
      <c r="F1411" s="199">
        <v>11</v>
      </c>
      <c r="H1411" s="33"/>
    </row>
    <row r="1412" spans="2:8" s="1" customFormat="1" ht="16.899999999999999" customHeight="1">
      <c r="B1412" s="33"/>
      <c r="C1412" s="194" t="s">
        <v>557</v>
      </c>
      <c r="D1412" s="195" t="s">
        <v>557</v>
      </c>
      <c r="E1412" s="196" t="s">
        <v>3</v>
      </c>
      <c r="F1412" s="197">
        <v>11</v>
      </c>
      <c r="H1412" s="33"/>
    </row>
    <row r="1413" spans="2:8" s="1" customFormat="1" ht="16.899999999999999" customHeight="1">
      <c r="B1413" s="33"/>
      <c r="C1413" s="198" t="s">
        <v>557</v>
      </c>
      <c r="D1413" s="198" t="s">
        <v>4871</v>
      </c>
      <c r="E1413" s="17" t="s">
        <v>3</v>
      </c>
      <c r="F1413" s="199">
        <v>11</v>
      </c>
      <c r="H1413" s="33"/>
    </row>
    <row r="1414" spans="2:8" s="1" customFormat="1" ht="16.899999999999999" customHeight="1">
      <c r="B1414" s="33"/>
      <c r="C1414" s="194" t="s">
        <v>290</v>
      </c>
      <c r="D1414" s="195" t="s">
        <v>290</v>
      </c>
      <c r="E1414" s="196" t="s">
        <v>3</v>
      </c>
      <c r="F1414" s="197">
        <v>11.1</v>
      </c>
      <c r="H1414" s="33"/>
    </row>
    <row r="1415" spans="2:8" s="1" customFormat="1" ht="16.899999999999999" customHeight="1">
      <c r="B1415" s="33"/>
      <c r="C1415" s="198" t="s">
        <v>290</v>
      </c>
      <c r="D1415" s="198" t="s">
        <v>4872</v>
      </c>
      <c r="E1415" s="17" t="s">
        <v>3</v>
      </c>
      <c r="F1415" s="199">
        <v>11.1</v>
      </c>
      <c r="H1415" s="33"/>
    </row>
    <row r="1416" spans="2:8" s="1" customFormat="1" ht="16.899999999999999" customHeight="1">
      <c r="B1416" s="33"/>
      <c r="C1416" s="194" t="s">
        <v>594</v>
      </c>
      <c r="D1416" s="195" t="s">
        <v>594</v>
      </c>
      <c r="E1416" s="196" t="s">
        <v>3</v>
      </c>
      <c r="F1416" s="197">
        <v>1399</v>
      </c>
      <c r="H1416" s="33"/>
    </row>
    <row r="1417" spans="2:8" s="1" customFormat="1" ht="16.899999999999999" customHeight="1">
      <c r="B1417" s="33"/>
      <c r="C1417" s="198" t="s">
        <v>594</v>
      </c>
      <c r="D1417" s="198" t="s">
        <v>2854</v>
      </c>
      <c r="E1417" s="17" t="s">
        <v>3</v>
      </c>
      <c r="F1417" s="199">
        <v>1399</v>
      </c>
      <c r="H1417" s="33"/>
    </row>
    <row r="1418" spans="2:8" s="1" customFormat="1" ht="16.899999999999999" customHeight="1">
      <c r="B1418" s="33"/>
      <c r="C1418" s="194" t="s">
        <v>213</v>
      </c>
      <c r="D1418" s="195" t="s">
        <v>213</v>
      </c>
      <c r="E1418" s="196" t="s">
        <v>3</v>
      </c>
      <c r="F1418" s="197">
        <v>11.1</v>
      </c>
      <c r="H1418" s="33"/>
    </row>
    <row r="1419" spans="2:8" s="1" customFormat="1" ht="16.899999999999999" customHeight="1">
      <c r="B1419" s="33"/>
      <c r="C1419" s="198" t="s">
        <v>213</v>
      </c>
      <c r="D1419" s="198" t="s">
        <v>4872</v>
      </c>
      <c r="E1419" s="17" t="s">
        <v>3</v>
      </c>
      <c r="F1419" s="199">
        <v>11.1</v>
      </c>
      <c r="H1419" s="33"/>
    </row>
    <row r="1420" spans="2:8" s="1" customFormat="1" ht="16.899999999999999" customHeight="1">
      <c r="B1420" s="33"/>
      <c r="C1420" s="194" t="s">
        <v>4873</v>
      </c>
      <c r="D1420" s="195" t="s">
        <v>4873</v>
      </c>
      <c r="E1420" s="196" t="s">
        <v>3</v>
      </c>
      <c r="F1420" s="197">
        <v>0</v>
      </c>
      <c r="H1420" s="33"/>
    </row>
    <row r="1421" spans="2:8" s="1" customFormat="1" ht="16.899999999999999" customHeight="1">
      <c r="B1421" s="33"/>
      <c r="C1421" s="198" t="s">
        <v>4873</v>
      </c>
      <c r="D1421" s="198" t="s">
        <v>4874</v>
      </c>
      <c r="E1421" s="17" t="s">
        <v>3</v>
      </c>
      <c r="F1421" s="199">
        <v>0</v>
      </c>
      <c r="H1421" s="33"/>
    </row>
    <row r="1422" spans="2:8" s="1" customFormat="1" ht="16.899999999999999" customHeight="1">
      <c r="B1422" s="33"/>
      <c r="C1422" s="194" t="s">
        <v>1456</v>
      </c>
      <c r="D1422" s="195" t="s">
        <v>1456</v>
      </c>
      <c r="E1422" s="196" t="s">
        <v>3</v>
      </c>
      <c r="F1422" s="197">
        <v>0</v>
      </c>
      <c r="H1422" s="33"/>
    </row>
    <row r="1423" spans="2:8" s="1" customFormat="1" ht="16.899999999999999" customHeight="1">
      <c r="B1423" s="33"/>
      <c r="C1423" s="198" t="s">
        <v>1456</v>
      </c>
      <c r="D1423" s="198" t="s">
        <v>4875</v>
      </c>
      <c r="E1423" s="17" t="s">
        <v>3</v>
      </c>
      <c r="F1423" s="199">
        <v>0</v>
      </c>
      <c r="H1423" s="33"/>
    </row>
    <row r="1424" spans="2:8" s="1" customFormat="1" ht="16.899999999999999" customHeight="1">
      <c r="B1424" s="33"/>
      <c r="C1424" s="194" t="s">
        <v>4876</v>
      </c>
      <c r="D1424" s="195" t="s">
        <v>4876</v>
      </c>
      <c r="E1424" s="196" t="s">
        <v>3</v>
      </c>
      <c r="F1424" s="197">
        <v>0</v>
      </c>
      <c r="H1424" s="33"/>
    </row>
    <row r="1425" spans="2:8" s="1" customFormat="1" ht="16.899999999999999" customHeight="1">
      <c r="B1425" s="33"/>
      <c r="C1425" s="198" t="s">
        <v>4876</v>
      </c>
      <c r="D1425" s="198" t="s">
        <v>4877</v>
      </c>
      <c r="E1425" s="17" t="s">
        <v>3</v>
      </c>
      <c r="F1425" s="199">
        <v>0</v>
      </c>
      <c r="H1425" s="33"/>
    </row>
    <row r="1426" spans="2:8" s="1" customFormat="1" ht="16.899999999999999" customHeight="1">
      <c r="B1426" s="33"/>
      <c r="C1426" s="194" t="s">
        <v>4714</v>
      </c>
      <c r="D1426" s="195" t="s">
        <v>4714</v>
      </c>
      <c r="E1426" s="196" t="s">
        <v>3</v>
      </c>
      <c r="F1426" s="197">
        <v>0</v>
      </c>
      <c r="H1426" s="33"/>
    </row>
    <row r="1427" spans="2:8" s="1" customFormat="1" ht="16.899999999999999" customHeight="1">
      <c r="B1427" s="33"/>
      <c r="C1427" s="198" t="s">
        <v>4714</v>
      </c>
      <c r="D1427" s="198" t="s">
        <v>4715</v>
      </c>
      <c r="E1427" s="17" t="s">
        <v>3</v>
      </c>
      <c r="F1427" s="199">
        <v>0</v>
      </c>
      <c r="H1427" s="33"/>
    </row>
    <row r="1428" spans="2:8" s="1" customFormat="1" ht="16.899999999999999" customHeight="1">
      <c r="B1428" s="33"/>
      <c r="C1428" s="194" t="s">
        <v>4716</v>
      </c>
      <c r="D1428" s="195" t="s">
        <v>4716</v>
      </c>
      <c r="E1428" s="196" t="s">
        <v>3</v>
      </c>
      <c r="F1428" s="197">
        <v>0</v>
      </c>
      <c r="H1428" s="33"/>
    </row>
    <row r="1429" spans="2:8" s="1" customFormat="1" ht="16.899999999999999" customHeight="1">
      <c r="B1429" s="33"/>
      <c r="C1429" s="198" t="s">
        <v>4716</v>
      </c>
      <c r="D1429" s="198" t="s">
        <v>4717</v>
      </c>
      <c r="E1429" s="17" t="s">
        <v>3</v>
      </c>
      <c r="F1429" s="199">
        <v>0</v>
      </c>
      <c r="H1429" s="33"/>
    </row>
    <row r="1430" spans="2:8" s="1" customFormat="1" ht="16.899999999999999" customHeight="1">
      <c r="B1430" s="33"/>
      <c r="C1430" s="194" t="s">
        <v>1488</v>
      </c>
      <c r="D1430" s="195" t="s">
        <v>1488</v>
      </c>
      <c r="E1430" s="196" t="s">
        <v>3</v>
      </c>
      <c r="F1430" s="197">
        <v>0</v>
      </c>
      <c r="H1430" s="33"/>
    </row>
    <row r="1431" spans="2:8" s="1" customFormat="1" ht="16.899999999999999" customHeight="1">
      <c r="B1431" s="33"/>
      <c r="C1431" s="198" t="s">
        <v>1488</v>
      </c>
      <c r="D1431" s="198" t="s">
        <v>4878</v>
      </c>
      <c r="E1431" s="17" t="s">
        <v>3</v>
      </c>
      <c r="F1431" s="199">
        <v>0</v>
      </c>
      <c r="H1431" s="33"/>
    </row>
    <row r="1432" spans="2:8" s="1" customFormat="1" ht="16.899999999999999" customHeight="1">
      <c r="B1432" s="33"/>
      <c r="C1432" s="194" t="s">
        <v>4879</v>
      </c>
      <c r="D1432" s="195" t="s">
        <v>4879</v>
      </c>
      <c r="E1432" s="196" t="s">
        <v>3</v>
      </c>
      <c r="F1432" s="197">
        <v>0</v>
      </c>
      <c r="H1432" s="33"/>
    </row>
    <row r="1433" spans="2:8" s="1" customFormat="1" ht="16.899999999999999" customHeight="1">
      <c r="B1433" s="33"/>
      <c r="C1433" s="198" t="s">
        <v>4879</v>
      </c>
      <c r="D1433" s="198" t="s">
        <v>4880</v>
      </c>
      <c r="E1433" s="17" t="s">
        <v>3</v>
      </c>
      <c r="F1433" s="199">
        <v>0</v>
      </c>
      <c r="H1433" s="33"/>
    </row>
    <row r="1434" spans="2:8" s="1" customFormat="1" ht="16.899999999999999" customHeight="1">
      <c r="B1434" s="33"/>
      <c r="C1434" s="194" t="s">
        <v>278</v>
      </c>
      <c r="D1434" s="195" t="s">
        <v>278</v>
      </c>
      <c r="E1434" s="196" t="s">
        <v>3</v>
      </c>
      <c r="F1434" s="197">
        <v>3.375</v>
      </c>
      <c r="H1434" s="33"/>
    </row>
    <row r="1435" spans="2:8" s="1" customFormat="1" ht="16.899999999999999" customHeight="1">
      <c r="B1435" s="33"/>
      <c r="C1435" s="198" t="s">
        <v>278</v>
      </c>
      <c r="D1435" s="198" t="s">
        <v>2131</v>
      </c>
      <c r="E1435" s="17" t="s">
        <v>3</v>
      </c>
      <c r="F1435" s="199">
        <v>3.375</v>
      </c>
      <c r="H1435" s="33"/>
    </row>
    <row r="1436" spans="2:8" s="1" customFormat="1" ht="16.899999999999999" customHeight="1">
      <c r="B1436" s="33"/>
      <c r="C1436" s="194" t="s">
        <v>392</v>
      </c>
      <c r="D1436" s="195" t="s">
        <v>392</v>
      </c>
      <c r="E1436" s="196" t="s">
        <v>3</v>
      </c>
      <c r="F1436" s="197">
        <v>9.68</v>
      </c>
      <c r="H1436" s="33"/>
    </row>
    <row r="1437" spans="2:8" s="1" customFormat="1" ht="16.899999999999999" customHeight="1">
      <c r="B1437" s="33"/>
      <c r="C1437" s="198" t="s">
        <v>392</v>
      </c>
      <c r="D1437" s="198" t="s">
        <v>2929</v>
      </c>
      <c r="E1437" s="17" t="s">
        <v>3</v>
      </c>
      <c r="F1437" s="199">
        <v>9.68</v>
      </c>
      <c r="H1437" s="33"/>
    </row>
    <row r="1438" spans="2:8" s="1" customFormat="1" ht="16.899999999999999" customHeight="1">
      <c r="B1438" s="33"/>
      <c r="C1438" s="194" t="s">
        <v>399</v>
      </c>
      <c r="D1438" s="195" t="s">
        <v>399</v>
      </c>
      <c r="E1438" s="196" t="s">
        <v>3</v>
      </c>
      <c r="F1438" s="197">
        <v>4.84</v>
      </c>
      <c r="H1438" s="33"/>
    </row>
    <row r="1439" spans="2:8" s="1" customFormat="1" ht="16.899999999999999" customHeight="1">
      <c r="B1439" s="33"/>
      <c r="C1439" s="198" t="s">
        <v>399</v>
      </c>
      <c r="D1439" s="198" t="s">
        <v>2931</v>
      </c>
      <c r="E1439" s="17" t="s">
        <v>3</v>
      </c>
      <c r="F1439" s="199">
        <v>4.84</v>
      </c>
      <c r="H1439" s="33"/>
    </row>
    <row r="1440" spans="2:8" s="1" customFormat="1" ht="16.899999999999999" customHeight="1">
      <c r="B1440" s="33"/>
      <c r="C1440" s="194" t="s">
        <v>411</v>
      </c>
      <c r="D1440" s="195" t="s">
        <v>411</v>
      </c>
      <c r="E1440" s="196" t="s">
        <v>3</v>
      </c>
      <c r="F1440" s="197">
        <v>2.9</v>
      </c>
      <c r="H1440" s="33"/>
    </row>
    <row r="1441" spans="2:8" s="1" customFormat="1" ht="16.899999999999999" customHeight="1">
      <c r="B1441" s="33"/>
      <c r="C1441" s="198" t="s">
        <v>411</v>
      </c>
      <c r="D1441" s="198" t="s">
        <v>2934</v>
      </c>
      <c r="E1441" s="17" t="s">
        <v>3</v>
      </c>
      <c r="F1441" s="199">
        <v>2.9</v>
      </c>
      <c r="H1441" s="33"/>
    </row>
    <row r="1442" spans="2:8" s="1" customFormat="1" ht="16.899999999999999" customHeight="1">
      <c r="B1442" s="33"/>
      <c r="C1442" s="194" t="s">
        <v>428</v>
      </c>
      <c r="D1442" s="195" t="s">
        <v>428</v>
      </c>
      <c r="E1442" s="196" t="s">
        <v>3</v>
      </c>
      <c r="F1442" s="197">
        <v>0.26135999999999998</v>
      </c>
      <c r="H1442" s="33"/>
    </row>
    <row r="1443" spans="2:8" s="1" customFormat="1" ht="16.899999999999999" customHeight="1">
      <c r="B1443" s="33"/>
      <c r="C1443" s="198" t="s">
        <v>428</v>
      </c>
      <c r="D1443" s="198" t="s">
        <v>2938</v>
      </c>
      <c r="E1443" s="17" t="s">
        <v>3</v>
      </c>
      <c r="F1443" s="199">
        <v>0.26100000000000001</v>
      </c>
      <c r="H1443" s="33"/>
    </row>
    <row r="1444" spans="2:8" s="1" customFormat="1" ht="16.899999999999999" customHeight="1">
      <c r="B1444" s="33"/>
      <c r="C1444" s="194" t="s">
        <v>441</v>
      </c>
      <c r="D1444" s="195" t="s">
        <v>441</v>
      </c>
      <c r="E1444" s="196" t="s">
        <v>3</v>
      </c>
      <c r="F1444" s="197">
        <v>4</v>
      </c>
      <c r="H1444" s="33"/>
    </row>
    <row r="1445" spans="2:8" s="1" customFormat="1" ht="16.899999999999999" customHeight="1">
      <c r="B1445" s="33"/>
      <c r="C1445" s="198" t="s">
        <v>441</v>
      </c>
      <c r="D1445" s="198" t="s">
        <v>2173</v>
      </c>
      <c r="E1445" s="17" t="s">
        <v>3</v>
      </c>
      <c r="F1445" s="199">
        <v>4</v>
      </c>
      <c r="H1445" s="33"/>
    </row>
    <row r="1446" spans="2:8" s="1" customFormat="1" ht="16.899999999999999" customHeight="1">
      <c r="B1446" s="33"/>
      <c r="C1446" s="194" t="s">
        <v>557</v>
      </c>
      <c r="D1446" s="195" t="s">
        <v>557</v>
      </c>
      <c r="E1446" s="196" t="s">
        <v>3</v>
      </c>
      <c r="F1446" s="197">
        <v>606.97</v>
      </c>
      <c r="H1446" s="33"/>
    </row>
    <row r="1447" spans="2:8" s="1" customFormat="1" ht="16.899999999999999" customHeight="1">
      <c r="B1447" s="33"/>
      <c r="C1447" s="198" t="s">
        <v>557</v>
      </c>
      <c r="D1447" s="198" t="s">
        <v>4881</v>
      </c>
      <c r="E1447" s="17" t="s">
        <v>3</v>
      </c>
      <c r="F1447" s="199">
        <v>606.97</v>
      </c>
      <c r="H1447" s="33"/>
    </row>
    <row r="1448" spans="2:8" s="1" customFormat="1" ht="16.899999999999999" customHeight="1">
      <c r="B1448" s="33"/>
      <c r="C1448" s="194" t="s">
        <v>449</v>
      </c>
      <c r="D1448" s="195" t="s">
        <v>449</v>
      </c>
      <c r="E1448" s="196" t="s">
        <v>3</v>
      </c>
      <c r="F1448" s="197">
        <v>3.2970000000000002</v>
      </c>
      <c r="H1448" s="33"/>
    </row>
    <row r="1449" spans="2:8" s="1" customFormat="1" ht="16.899999999999999" customHeight="1">
      <c r="B1449" s="33"/>
      <c r="C1449" s="198" t="s">
        <v>449</v>
      </c>
      <c r="D1449" s="198" t="s">
        <v>2942</v>
      </c>
      <c r="E1449" s="17" t="s">
        <v>3</v>
      </c>
      <c r="F1449" s="199">
        <v>3.2970000000000002</v>
      </c>
      <c r="H1449" s="33"/>
    </row>
    <row r="1450" spans="2:8" s="1" customFormat="1" ht="16.899999999999999" customHeight="1">
      <c r="B1450" s="33"/>
      <c r="C1450" s="194" t="s">
        <v>526</v>
      </c>
      <c r="D1450" s="195" t="s">
        <v>526</v>
      </c>
      <c r="E1450" s="196" t="s">
        <v>3</v>
      </c>
      <c r="F1450" s="197">
        <v>1</v>
      </c>
      <c r="H1450" s="33"/>
    </row>
    <row r="1451" spans="2:8" s="1" customFormat="1" ht="16.899999999999999" customHeight="1">
      <c r="B1451" s="33"/>
      <c r="C1451" s="198" t="s">
        <v>526</v>
      </c>
      <c r="D1451" s="198" t="s">
        <v>81</v>
      </c>
      <c r="E1451" s="17" t="s">
        <v>3</v>
      </c>
      <c r="F1451" s="199">
        <v>1</v>
      </c>
      <c r="H1451" s="33"/>
    </row>
    <row r="1452" spans="2:8" s="1" customFormat="1" ht="16.899999999999999" customHeight="1">
      <c r="B1452" s="33"/>
      <c r="C1452" s="194" t="s">
        <v>540</v>
      </c>
      <c r="D1452" s="195" t="s">
        <v>540</v>
      </c>
      <c r="E1452" s="196" t="s">
        <v>3</v>
      </c>
      <c r="F1452" s="197">
        <v>1098.5317600000001</v>
      </c>
      <c r="H1452" s="33"/>
    </row>
    <row r="1453" spans="2:8" s="1" customFormat="1" ht="16.899999999999999" customHeight="1">
      <c r="B1453" s="33"/>
      <c r="C1453" s="198" t="s">
        <v>540</v>
      </c>
      <c r="D1453" s="198" t="s">
        <v>2963</v>
      </c>
      <c r="E1453" s="17" t="s">
        <v>3</v>
      </c>
      <c r="F1453" s="199">
        <v>1098.5319999999999</v>
      </c>
      <c r="H1453" s="33"/>
    </row>
    <row r="1454" spans="2:8" s="1" customFormat="1" ht="16.899999999999999" customHeight="1">
      <c r="B1454" s="33"/>
      <c r="C1454" s="194" t="s">
        <v>547</v>
      </c>
      <c r="D1454" s="195" t="s">
        <v>547</v>
      </c>
      <c r="E1454" s="196" t="s">
        <v>3</v>
      </c>
      <c r="F1454" s="197">
        <v>12.808999999999999</v>
      </c>
      <c r="H1454" s="33"/>
    </row>
    <row r="1455" spans="2:8" s="1" customFormat="1" ht="16.899999999999999" customHeight="1">
      <c r="B1455" s="33"/>
      <c r="C1455" s="198" t="s">
        <v>547</v>
      </c>
      <c r="D1455" s="198" t="s">
        <v>2965</v>
      </c>
      <c r="E1455" s="17" t="s">
        <v>3</v>
      </c>
      <c r="F1455" s="199">
        <v>12.808999999999999</v>
      </c>
      <c r="H1455" s="33"/>
    </row>
    <row r="1456" spans="2:8" s="1" customFormat="1" ht="16.899999999999999" customHeight="1">
      <c r="B1456" s="33"/>
      <c r="C1456" s="194" t="s">
        <v>213</v>
      </c>
      <c r="D1456" s="195" t="s">
        <v>213</v>
      </c>
      <c r="E1456" s="196" t="s">
        <v>3</v>
      </c>
      <c r="F1456" s="197">
        <v>40.82</v>
      </c>
      <c r="H1456" s="33"/>
    </row>
    <row r="1457" spans="2:8" s="1" customFormat="1" ht="16.899999999999999" customHeight="1">
      <c r="B1457" s="33"/>
      <c r="C1457" s="198" t="s">
        <v>213</v>
      </c>
      <c r="D1457" s="198" t="s">
        <v>2886</v>
      </c>
      <c r="E1457" s="17" t="s">
        <v>3</v>
      </c>
      <c r="F1457" s="199">
        <v>40.82</v>
      </c>
      <c r="H1457" s="33"/>
    </row>
    <row r="1458" spans="2:8" s="1" customFormat="1" ht="16.899999999999999" customHeight="1">
      <c r="B1458" s="33"/>
      <c r="C1458" s="194" t="s">
        <v>308</v>
      </c>
      <c r="D1458" s="195" t="s">
        <v>308</v>
      </c>
      <c r="E1458" s="196" t="s">
        <v>3</v>
      </c>
      <c r="F1458" s="197">
        <v>287.31</v>
      </c>
      <c r="H1458" s="33"/>
    </row>
    <row r="1459" spans="2:8" s="1" customFormat="1" ht="16.899999999999999" customHeight="1">
      <c r="B1459" s="33"/>
      <c r="C1459" s="198" t="s">
        <v>308</v>
      </c>
      <c r="D1459" s="198" t="s">
        <v>2892</v>
      </c>
      <c r="E1459" s="17" t="s">
        <v>3</v>
      </c>
      <c r="F1459" s="199">
        <v>287.31</v>
      </c>
      <c r="H1459" s="33"/>
    </row>
    <row r="1460" spans="2:8" s="1" customFormat="1" ht="16.899999999999999" customHeight="1">
      <c r="B1460" s="33"/>
      <c r="C1460" s="194" t="s">
        <v>1486</v>
      </c>
      <c r="D1460" s="195" t="s">
        <v>1486</v>
      </c>
      <c r="E1460" s="196" t="s">
        <v>3</v>
      </c>
      <c r="F1460" s="197">
        <v>3307.86</v>
      </c>
      <c r="H1460" s="33"/>
    </row>
    <row r="1461" spans="2:8" s="1" customFormat="1" ht="16.899999999999999" customHeight="1">
      <c r="B1461" s="33"/>
      <c r="C1461" s="198" t="s">
        <v>3</v>
      </c>
      <c r="D1461" s="198" t="s">
        <v>2904</v>
      </c>
      <c r="E1461" s="17" t="s">
        <v>3</v>
      </c>
      <c r="F1461" s="199">
        <v>0</v>
      </c>
      <c r="H1461" s="33"/>
    </row>
    <row r="1462" spans="2:8" s="1" customFormat="1" ht="16.899999999999999" customHeight="1">
      <c r="B1462" s="33"/>
      <c r="C1462" s="198" t="s">
        <v>1486</v>
      </c>
      <c r="D1462" s="198" t="s">
        <v>4882</v>
      </c>
      <c r="E1462" s="17" t="s">
        <v>3</v>
      </c>
      <c r="F1462" s="199">
        <v>3307.86</v>
      </c>
      <c r="H1462" s="33"/>
    </row>
    <row r="1463" spans="2:8" s="1" customFormat="1" ht="16.899999999999999" customHeight="1">
      <c r="B1463" s="33"/>
      <c r="C1463" s="194" t="s">
        <v>4883</v>
      </c>
      <c r="D1463" s="195" t="s">
        <v>4883</v>
      </c>
      <c r="E1463" s="196" t="s">
        <v>3</v>
      </c>
      <c r="F1463" s="197">
        <v>0</v>
      </c>
      <c r="H1463" s="33"/>
    </row>
    <row r="1464" spans="2:8" s="1" customFormat="1" ht="16.899999999999999" customHeight="1">
      <c r="B1464" s="33"/>
      <c r="C1464" s="198" t="s">
        <v>4883</v>
      </c>
      <c r="D1464" s="198" t="s">
        <v>4884</v>
      </c>
      <c r="E1464" s="17" t="s">
        <v>3</v>
      </c>
      <c r="F1464" s="199">
        <v>0</v>
      </c>
      <c r="H1464" s="33"/>
    </row>
    <row r="1465" spans="2:8" s="1" customFormat="1" ht="16.899999999999999" customHeight="1">
      <c r="B1465" s="33"/>
      <c r="C1465" s="194" t="s">
        <v>270</v>
      </c>
      <c r="D1465" s="195" t="s">
        <v>270</v>
      </c>
      <c r="E1465" s="196" t="s">
        <v>3</v>
      </c>
      <c r="F1465" s="197">
        <v>8</v>
      </c>
      <c r="H1465" s="33"/>
    </row>
    <row r="1466" spans="2:8" s="1" customFormat="1" ht="16.899999999999999" customHeight="1">
      <c r="B1466" s="33"/>
      <c r="C1466" s="198" t="s">
        <v>3</v>
      </c>
      <c r="D1466" s="198" t="s">
        <v>4885</v>
      </c>
      <c r="E1466" s="17" t="s">
        <v>3</v>
      </c>
      <c r="F1466" s="199">
        <v>0</v>
      </c>
      <c r="H1466" s="33"/>
    </row>
    <row r="1467" spans="2:8" s="1" customFormat="1" ht="16.899999999999999" customHeight="1">
      <c r="B1467" s="33"/>
      <c r="C1467" s="198" t="s">
        <v>270</v>
      </c>
      <c r="D1467" s="198" t="s">
        <v>4886</v>
      </c>
      <c r="E1467" s="17" t="s">
        <v>3</v>
      </c>
      <c r="F1467" s="199">
        <v>8</v>
      </c>
      <c r="H1467" s="33"/>
    </row>
    <row r="1468" spans="2:8" s="1" customFormat="1" ht="16.899999999999999" customHeight="1">
      <c r="B1468" s="33"/>
      <c r="C1468" s="194" t="s">
        <v>925</v>
      </c>
      <c r="D1468" s="195" t="s">
        <v>925</v>
      </c>
      <c r="E1468" s="196" t="s">
        <v>3</v>
      </c>
      <c r="F1468" s="197">
        <v>7.13</v>
      </c>
      <c r="H1468" s="33"/>
    </row>
    <row r="1469" spans="2:8" s="1" customFormat="1" ht="16.899999999999999" customHeight="1">
      <c r="B1469" s="33"/>
      <c r="C1469" s="198" t="s">
        <v>3</v>
      </c>
      <c r="D1469" s="198" t="s">
        <v>4887</v>
      </c>
      <c r="E1469" s="17" t="s">
        <v>3</v>
      </c>
      <c r="F1469" s="199">
        <v>0</v>
      </c>
      <c r="H1469" s="33"/>
    </row>
    <row r="1470" spans="2:8" s="1" customFormat="1" ht="16.899999999999999" customHeight="1">
      <c r="B1470" s="33"/>
      <c r="C1470" s="198" t="s">
        <v>925</v>
      </c>
      <c r="D1470" s="198" t="s">
        <v>4888</v>
      </c>
      <c r="E1470" s="17" t="s">
        <v>3</v>
      </c>
      <c r="F1470" s="199">
        <v>7.13</v>
      </c>
      <c r="H1470" s="33"/>
    </row>
    <row r="1471" spans="2:8" s="1" customFormat="1" ht="16.899999999999999" customHeight="1">
      <c r="B1471" s="33"/>
      <c r="C1471" s="194" t="s">
        <v>1579</v>
      </c>
      <c r="D1471" s="195" t="s">
        <v>1579</v>
      </c>
      <c r="E1471" s="196" t="s">
        <v>3</v>
      </c>
      <c r="F1471" s="197">
        <v>4.05</v>
      </c>
      <c r="H1471" s="33"/>
    </row>
    <row r="1472" spans="2:8" s="1" customFormat="1" ht="16.899999999999999" customHeight="1">
      <c r="B1472" s="33"/>
      <c r="C1472" s="198" t="s">
        <v>3</v>
      </c>
      <c r="D1472" s="198" t="s">
        <v>2904</v>
      </c>
      <c r="E1472" s="17" t="s">
        <v>3</v>
      </c>
      <c r="F1472" s="199">
        <v>0</v>
      </c>
      <c r="H1472" s="33"/>
    </row>
    <row r="1473" spans="2:8" s="1" customFormat="1" ht="16.899999999999999" customHeight="1">
      <c r="B1473" s="33"/>
      <c r="C1473" s="198" t="s">
        <v>3</v>
      </c>
      <c r="D1473" s="198" t="s">
        <v>4889</v>
      </c>
      <c r="E1473" s="17" t="s">
        <v>3</v>
      </c>
      <c r="F1473" s="199">
        <v>0</v>
      </c>
      <c r="H1473" s="33"/>
    </row>
    <row r="1474" spans="2:8" s="1" customFormat="1" ht="16.899999999999999" customHeight="1">
      <c r="B1474" s="33"/>
      <c r="C1474" s="198" t="s">
        <v>1579</v>
      </c>
      <c r="D1474" s="198" t="s">
        <v>4890</v>
      </c>
      <c r="E1474" s="17" t="s">
        <v>3</v>
      </c>
      <c r="F1474" s="199">
        <v>4.05</v>
      </c>
      <c r="H1474" s="33"/>
    </row>
    <row r="1475" spans="2:8" s="1" customFormat="1" ht="16.899999999999999" customHeight="1">
      <c r="B1475" s="33"/>
      <c r="C1475" s="194" t="s">
        <v>643</v>
      </c>
      <c r="D1475" s="195" t="s">
        <v>643</v>
      </c>
      <c r="E1475" s="196" t="s">
        <v>3</v>
      </c>
      <c r="F1475" s="197">
        <v>5.57</v>
      </c>
      <c r="H1475" s="33"/>
    </row>
    <row r="1476" spans="2:8" s="1" customFormat="1" ht="16.899999999999999" customHeight="1">
      <c r="B1476" s="33"/>
      <c r="C1476" s="198" t="s">
        <v>3</v>
      </c>
      <c r="D1476" s="198" t="s">
        <v>4891</v>
      </c>
      <c r="E1476" s="17" t="s">
        <v>3</v>
      </c>
      <c r="F1476" s="199">
        <v>0</v>
      </c>
      <c r="H1476" s="33"/>
    </row>
    <row r="1477" spans="2:8" s="1" customFormat="1" ht="16.899999999999999" customHeight="1">
      <c r="B1477" s="33"/>
      <c r="C1477" s="198" t="s">
        <v>643</v>
      </c>
      <c r="D1477" s="198" t="s">
        <v>4892</v>
      </c>
      <c r="E1477" s="17" t="s">
        <v>3</v>
      </c>
      <c r="F1477" s="199">
        <v>5.57</v>
      </c>
      <c r="H1477" s="33"/>
    </row>
    <row r="1478" spans="2:8" s="1" customFormat="1" ht="16.899999999999999" customHeight="1">
      <c r="B1478" s="33"/>
      <c r="C1478" s="194" t="s">
        <v>550</v>
      </c>
      <c r="D1478" s="195" t="s">
        <v>550</v>
      </c>
      <c r="E1478" s="196" t="s">
        <v>3</v>
      </c>
      <c r="F1478" s="197">
        <v>1</v>
      </c>
      <c r="H1478" s="33"/>
    </row>
    <row r="1479" spans="2:8" s="1" customFormat="1" ht="16.899999999999999" customHeight="1">
      <c r="B1479" s="33"/>
      <c r="C1479" s="198" t="s">
        <v>3</v>
      </c>
      <c r="D1479" s="198" t="s">
        <v>4893</v>
      </c>
      <c r="E1479" s="17" t="s">
        <v>3</v>
      </c>
      <c r="F1479" s="199">
        <v>0</v>
      </c>
      <c r="H1479" s="33"/>
    </row>
    <row r="1480" spans="2:8" s="1" customFormat="1" ht="16.899999999999999" customHeight="1">
      <c r="B1480" s="33"/>
      <c r="C1480" s="198" t="s">
        <v>550</v>
      </c>
      <c r="D1480" s="198" t="s">
        <v>81</v>
      </c>
      <c r="E1480" s="17" t="s">
        <v>3</v>
      </c>
      <c r="F1480" s="199">
        <v>1</v>
      </c>
      <c r="H1480" s="33"/>
    </row>
    <row r="1481" spans="2:8" s="1" customFormat="1" ht="16.899999999999999" customHeight="1">
      <c r="B1481" s="33"/>
      <c r="C1481" s="194" t="s">
        <v>354</v>
      </c>
      <c r="D1481" s="195" t="s">
        <v>354</v>
      </c>
      <c r="E1481" s="196" t="s">
        <v>3</v>
      </c>
      <c r="F1481" s="197">
        <v>2.79</v>
      </c>
      <c r="H1481" s="33"/>
    </row>
    <row r="1482" spans="2:8" s="1" customFormat="1" ht="16.899999999999999" customHeight="1">
      <c r="B1482" s="33"/>
      <c r="C1482" s="198" t="s">
        <v>3</v>
      </c>
      <c r="D1482" s="198" t="s">
        <v>4891</v>
      </c>
      <c r="E1482" s="17" t="s">
        <v>3</v>
      </c>
      <c r="F1482" s="199">
        <v>0</v>
      </c>
      <c r="H1482" s="33"/>
    </row>
    <row r="1483" spans="2:8" s="1" customFormat="1" ht="16.899999999999999" customHeight="1">
      <c r="B1483" s="33"/>
      <c r="C1483" s="198" t="s">
        <v>354</v>
      </c>
      <c r="D1483" s="198" t="s">
        <v>4894</v>
      </c>
      <c r="E1483" s="17" t="s">
        <v>3</v>
      </c>
      <c r="F1483" s="199">
        <v>2.79</v>
      </c>
      <c r="H1483" s="33"/>
    </row>
    <row r="1484" spans="2:8" s="1" customFormat="1" ht="16.899999999999999" customHeight="1">
      <c r="B1484" s="33"/>
      <c r="C1484" s="194" t="s">
        <v>361</v>
      </c>
      <c r="D1484" s="195" t="s">
        <v>361</v>
      </c>
      <c r="E1484" s="196" t="s">
        <v>3</v>
      </c>
      <c r="F1484" s="197">
        <v>1.76</v>
      </c>
      <c r="H1484" s="33"/>
    </row>
    <row r="1485" spans="2:8" s="1" customFormat="1" ht="16.899999999999999" customHeight="1">
      <c r="B1485" s="33"/>
      <c r="C1485" s="194" t="s">
        <v>1014</v>
      </c>
      <c r="D1485" s="195" t="s">
        <v>1014</v>
      </c>
      <c r="E1485" s="196" t="s">
        <v>3</v>
      </c>
      <c r="F1485" s="197">
        <v>1</v>
      </c>
      <c r="H1485" s="33"/>
    </row>
    <row r="1486" spans="2:8" s="1" customFormat="1" ht="16.899999999999999" customHeight="1">
      <c r="B1486" s="33"/>
      <c r="C1486" s="198" t="s">
        <v>1014</v>
      </c>
      <c r="D1486" s="198" t="s">
        <v>81</v>
      </c>
      <c r="E1486" s="17" t="s">
        <v>3</v>
      </c>
      <c r="F1486" s="199">
        <v>1</v>
      </c>
      <c r="H1486" s="33"/>
    </row>
    <row r="1487" spans="2:8" s="1" customFormat="1" ht="16.899999999999999" customHeight="1">
      <c r="B1487" s="33"/>
      <c r="C1487" s="194" t="s">
        <v>3152</v>
      </c>
      <c r="D1487" s="195" t="s">
        <v>3152</v>
      </c>
      <c r="E1487" s="196" t="s">
        <v>3</v>
      </c>
      <c r="F1487" s="197">
        <v>0.38484510006477501</v>
      </c>
      <c r="H1487" s="33"/>
    </row>
    <row r="1488" spans="2:8" s="1" customFormat="1" ht="16.899999999999999" customHeight="1">
      <c r="B1488" s="33"/>
      <c r="C1488" s="198" t="s">
        <v>3</v>
      </c>
      <c r="D1488" s="198" t="s">
        <v>1000</v>
      </c>
      <c r="E1488" s="17" t="s">
        <v>3</v>
      </c>
      <c r="F1488" s="199">
        <v>0</v>
      </c>
      <c r="H1488" s="33"/>
    </row>
    <row r="1489" spans="2:8" s="1" customFormat="1" ht="16.899999999999999" customHeight="1">
      <c r="B1489" s="33"/>
      <c r="C1489" s="198" t="s">
        <v>3152</v>
      </c>
      <c r="D1489" s="198" t="s">
        <v>4895</v>
      </c>
      <c r="E1489" s="17" t="s">
        <v>3</v>
      </c>
      <c r="F1489" s="199">
        <v>0.38500000000000001</v>
      </c>
      <c r="H1489" s="33"/>
    </row>
    <row r="1490" spans="2:8" s="1" customFormat="1" ht="16.899999999999999" customHeight="1">
      <c r="B1490" s="33"/>
      <c r="C1490" s="194" t="s">
        <v>428</v>
      </c>
      <c r="D1490" s="195" t="s">
        <v>428</v>
      </c>
      <c r="E1490" s="196" t="s">
        <v>3</v>
      </c>
      <c r="F1490" s="197">
        <v>10.28</v>
      </c>
      <c r="H1490" s="33"/>
    </row>
    <row r="1491" spans="2:8" s="1" customFormat="1" ht="16.899999999999999" customHeight="1">
      <c r="B1491" s="33"/>
      <c r="C1491" s="198" t="s">
        <v>3</v>
      </c>
      <c r="D1491" s="198" t="s">
        <v>4896</v>
      </c>
      <c r="E1491" s="17" t="s">
        <v>3</v>
      </c>
      <c r="F1491" s="199">
        <v>0</v>
      </c>
      <c r="H1491" s="33"/>
    </row>
    <row r="1492" spans="2:8" s="1" customFormat="1" ht="16.899999999999999" customHeight="1">
      <c r="B1492" s="33"/>
      <c r="C1492" s="198" t="s">
        <v>428</v>
      </c>
      <c r="D1492" s="198" t="s">
        <v>4897</v>
      </c>
      <c r="E1492" s="17" t="s">
        <v>3</v>
      </c>
      <c r="F1492" s="199">
        <v>10.28</v>
      </c>
      <c r="H1492" s="33"/>
    </row>
    <row r="1493" spans="2:8" s="1" customFormat="1" ht="16.899999999999999" customHeight="1">
      <c r="B1493" s="33"/>
      <c r="C1493" s="194" t="s">
        <v>1032</v>
      </c>
      <c r="D1493" s="195" t="s">
        <v>1032</v>
      </c>
      <c r="E1493" s="196" t="s">
        <v>3</v>
      </c>
      <c r="F1493" s="197">
        <v>23.44</v>
      </c>
      <c r="H1493" s="33"/>
    </row>
    <row r="1494" spans="2:8" s="1" customFormat="1" ht="16.899999999999999" customHeight="1">
      <c r="B1494" s="33"/>
      <c r="C1494" s="198" t="s">
        <v>3</v>
      </c>
      <c r="D1494" s="198" t="s">
        <v>4898</v>
      </c>
      <c r="E1494" s="17" t="s">
        <v>3</v>
      </c>
      <c r="F1494" s="199">
        <v>0</v>
      </c>
      <c r="H1494" s="33"/>
    </row>
    <row r="1495" spans="2:8" s="1" customFormat="1" ht="16.899999999999999" customHeight="1">
      <c r="B1495" s="33"/>
      <c r="C1495" s="198" t="s">
        <v>1032</v>
      </c>
      <c r="D1495" s="198" t="s">
        <v>4899</v>
      </c>
      <c r="E1495" s="17" t="s">
        <v>3</v>
      </c>
      <c r="F1495" s="199">
        <v>23.44</v>
      </c>
      <c r="H1495" s="33"/>
    </row>
    <row r="1496" spans="2:8" s="1" customFormat="1" ht="16.899999999999999" customHeight="1">
      <c r="B1496" s="33"/>
      <c r="C1496" s="194" t="s">
        <v>441</v>
      </c>
      <c r="D1496" s="195" t="s">
        <v>441</v>
      </c>
      <c r="E1496" s="196" t="s">
        <v>3</v>
      </c>
      <c r="F1496" s="197">
        <v>7.54</v>
      </c>
      <c r="H1496" s="33"/>
    </row>
    <row r="1497" spans="2:8" s="1" customFormat="1" ht="16.899999999999999" customHeight="1">
      <c r="B1497" s="33"/>
      <c r="C1497" s="198" t="s">
        <v>3</v>
      </c>
      <c r="D1497" s="198" t="s">
        <v>4900</v>
      </c>
      <c r="E1497" s="17" t="s">
        <v>3</v>
      </c>
      <c r="F1497" s="199">
        <v>0</v>
      </c>
      <c r="H1497" s="33"/>
    </row>
    <row r="1498" spans="2:8" s="1" customFormat="1" ht="16.899999999999999" customHeight="1">
      <c r="B1498" s="33"/>
      <c r="C1498" s="198" t="s">
        <v>441</v>
      </c>
      <c r="D1498" s="198" t="s">
        <v>4901</v>
      </c>
      <c r="E1498" s="17" t="s">
        <v>3</v>
      </c>
      <c r="F1498" s="199">
        <v>7.54</v>
      </c>
      <c r="H1498" s="33"/>
    </row>
    <row r="1499" spans="2:8" s="1" customFormat="1" ht="16.899999999999999" customHeight="1">
      <c r="B1499" s="33"/>
      <c r="C1499" s="194" t="s">
        <v>557</v>
      </c>
      <c r="D1499" s="195" t="s">
        <v>557</v>
      </c>
      <c r="E1499" s="196" t="s">
        <v>3</v>
      </c>
      <c r="F1499" s="197">
        <v>151.75</v>
      </c>
      <c r="H1499" s="33"/>
    </row>
    <row r="1500" spans="2:8" s="1" customFormat="1" ht="16.899999999999999" customHeight="1">
      <c r="B1500" s="33"/>
      <c r="C1500" s="198" t="s">
        <v>3</v>
      </c>
      <c r="D1500" s="198" t="s">
        <v>4902</v>
      </c>
      <c r="E1500" s="17" t="s">
        <v>3</v>
      </c>
      <c r="F1500" s="199">
        <v>0</v>
      </c>
      <c r="H1500" s="33"/>
    </row>
    <row r="1501" spans="2:8" s="1" customFormat="1" ht="16.899999999999999" customHeight="1">
      <c r="B1501" s="33"/>
      <c r="C1501" s="198" t="s">
        <v>557</v>
      </c>
      <c r="D1501" s="198" t="s">
        <v>4903</v>
      </c>
      <c r="E1501" s="17" t="s">
        <v>3</v>
      </c>
      <c r="F1501" s="199">
        <v>151.75</v>
      </c>
      <c r="H1501" s="33"/>
    </row>
    <row r="1502" spans="2:8" s="1" customFormat="1" ht="16.899999999999999" customHeight="1">
      <c r="B1502" s="33"/>
      <c r="C1502" s="194" t="s">
        <v>457</v>
      </c>
      <c r="D1502" s="195" t="s">
        <v>457</v>
      </c>
      <c r="E1502" s="196" t="s">
        <v>3</v>
      </c>
      <c r="F1502" s="197">
        <v>5</v>
      </c>
      <c r="H1502" s="33"/>
    </row>
    <row r="1503" spans="2:8" s="1" customFormat="1" ht="16.899999999999999" customHeight="1">
      <c r="B1503" s="33"/>
      <c r="C1503" s="198" t="s">
        <v>4869</v>
      </c>
      <c r="D1503" s="198" t="s">
        <v>4904</v>
      </c>
      <c r="E1503" s="17" t="s">
        <v>3</v>
      </c>
      <c r="F1503" s="199">
        <v>0</v>
      </c>
      <c r="H1503" s="33"/>
    </row>
    <row r="1504" spans="2:8" s="1" customFormat="1" ht="16.899999999999999" customHeight="1">
      <c r="B1504" s="33"/>
      <c r="C1504" s="194" t="s">
        <v>4905</v>
      </c>
      <c r="D1504" s="195" t="s">
        <v>4905</v>
      </c>
      <c r="E1504" s="196" t="s">
        <v>3</v>
      </c>
      <c r="F1504" s="197">
        <v>0</v>
      </c>
      <c r="H1504" s="33"/>
    </row>
    <row r="1505" spans="2:8" s="1" customFormat="1" ht="16.899999999999999" customHeight="1">
      <c r="B1505" s="33"/>
      <c r="C1505" s="198" t="s">
        <v>4905</v>
      </c>
      <c r="D1505" s="198" t="s">
        <v>4906</v>
      </c>
      <c r="E1505" s="17" t="s">
        <v>3</v>
      </c>
      <c r="F1505" s="199">
        <v>0</v>
      </c>
      <c r="H1505" s="33"/>
    </row>
    <row r="1506" spans="2:8" s="1" customFormat="1" ht="16.899999999999999" customHeight="1">
      <c r="B1506" s="33"/>
      <c r="C1506" s="194" t="s">
        <v>2709</v>
      </c>
      <c r="D1506" s="195" t="s">
        <v>2709</v>
      </c>
      <c r="E1506" s="196" t="s">
        <v>3</v>
      </c>
      <c r="F1506" s="197">
        <v>48.750477796077</v>
      </c>
      <c r="H1506" s="33"/>
    </row>
    <row r="1507" spans="2:8" s="1" customFormat="1" ht="16.899999999999999" customHeight="1">
      <c r="B1507" s="33"/>
      <c r="C1507" s="198" t="s">
        <v>2709</v>
      </c>
      <c r="D1507" s="198" t="s">
        <v>2710</v>
      </c>
      <c r="E1507" s="17" t="s">
        <v>3</v>
      </c>
      <c r="F1507" s="199">
        <v>48.75</v>
      </c>
      <c r="H1507" s="33"/>
    </row>
    <row r="1508" spans="2:8" s="1" customFormat="1" ht="16.899999999999999" customHeight="1">
      <c r="B1508" s="33"/>
      <c r="C1508" s="194" t="s">
        <v>1975</v>
      </c>
      <c r="D1508" s="195" t="s">
        <v>1975</v>
      </c>
      <c r="E1508" s="196" t="s">
        <v>3</v>
      </c>
      <c r="F1508" s="197">
        <v>0</v>
      </c>
      <c r="H1508" s="33"/>
    </row>
    <row r="1509" spans="2:8" s="1" customFormat="1" ht="16.899999999999999" customHeight="1">
      <c r="B1509" s="33"/>
      <c r="C1509" s="198" t="s">
        <v>1975</v>
      </c>
      <c r="D1509" s="198" t="s">
        <v>4907</v>
      </c>
      <c r="E1509" s="17" t="s">
        <v>3</v>
      </c>
      <c r="F1509" s="199">
        <v>0</v>
      </c>
      <c r="H1509" s="33"/>
    </row>
    <row r="1510" spans="2:8" s="1" customFormat="1" ht="16.899999999999999" customHeight="1">
      <c r="B1510" s="33"/>
      <c r="C1510" s="194" t="s">
        <v>2482</v>
      </c>
      <c r="D1510" s="195" t="s">
        <v>2482</v>
      </c>
      <c r="E1510" s="196" t="s">
        <v>3</v>
      </c>
      <c r="F1510" s="197">
        <v>-39.930441761708401</v>
      </c>
      <c r="H1510" s="33"/>
    </row>
    <row r="1511" spans="2:8" s="1" customFormat="1" ht="16.899999999999999" customHeight="1">
      <c r="B1511" s="33"/>
      <c r="C1511" s="198" t="s">
        <v>2482</v>
      </c>
      <c r="D1511" s="198" t="s">
        <v>2483</v>
      </c>
      <c r="E1511" s="17" t="s">
        <v>3</v>
      </c>
      <c r="F1511" s="199">
        <v>-39.93</v>
      </c>
      <c r="H1511" s="33"/>
    </row>
    <row r="1512" spans="2:8" s="1" customFormat="1" ht="26.45" customHeight="1">
      <c r="B1512" s="33"/>
      <c r="C1512" s="193" t="s">
        <v>4908</v>
      </c>
      <c r="D1512" s="193" t="s">
        <v>143</v>
      </c>
      <c r="H1512" s="33"/>
    </row>
    <row r="1513" spans="2:8" s="1" customFormat="1" ht="16.899999999999999" customHeight="1">
      <c r="B1513" s="33"/>
      <c r="C1513" s="194" t="s">
        <v>270</v>
      </c>
      <c r="D1513" s="195" t="s">
        <v>270</v>
      </c>
      <c r="E1513" s="196" t="s">
        <v>3</v>
      </c>
      <c r="F1513" s="197">
        <v>1399</v>
      </c>
      <c r="H1513" s="33"/>
    </row>
    <row r="1514" spans="2:8" s="1" customFormat="1" ht="16.899999999999999" customHeight="1">
      <c r="B1514" s="33"/>
      <c r="C1514" s="198" t="s">
        <v>270</v>
      </c>
      <c r="D1514" s="198" t="s">
        <v>2854</v>
      </c>
      <c r="E1514" s="17" t="s">
        <v>3</v>
      </c>
      <c r="F1514" s="199">
        <v>1399</v>
      </c>
      <c r="H1514" s="33"/>
    </row>
    <row r="1515" spans="2:8" s="1" customFormat="1" ht="16.899999999999999" customHeight="1">
      <c r="B1515" s="33"/>
      <c r="C1515" s="194" t="s">
        <v>925</v>
      </c>
      <c r="D1515" s="195" t="s">
        <v>925</v>
      </c>
      <c r="E1515" s="196" t="s">
        <v>3</v>
      </c>
      <c r="F1515" s="197">
        <v>1399</v>
      </c>
      <c r="H1515" s="33"/>
    </row>
    <row r="1516" spans="2:8" s="1" customFormat="1" ht="16.899999999999999" customHeight="1">
      <c r="B1516" s="33"/>
      <c r="C1516" s="198" t="s">
        <v>925</v>
      </c>
      <c r="D1516" s="198" t="s">
        <v>2854</v>
      </c>
      <c r="E1516" s="17" t="s">
        <v>3</v>
      </c>
      <c r="F1516" s="199">
        <v>1399</v>
      </c>
      <c r="H1516" s="33"/>
    </row>
    <row r="1517" spans="2:8" s="1" customFormat="1" ht="16.899999999999999" customHeight="1">
      <c r="B1517" s="33"/>
      <c r="C1517" s="194" t="s">
        <v>550</v>
      </c>
      <c r="D1517" s="195" t="s">
        <v>550</v>
      </c>
      <c r="E1517" s="196" t="s">
        <v>3</v>
      </c>
      <c r="F1517" s="197">
        <v>3.5750000000000002</v>
      </c>
      <c r="H1517" s="33"/>
    </row>
    <row r="1518" spans="2:8" s="1" customFormat="1" ht="16.899999999999999" customHeight="1">
      <c r="B1518" s="33"/>
      <c r="C1518" s="198" t="s">
        <v>550</v>
      </c>
      <c r="D1518" s="198" t="s">
        <v>2859</v>
      </c>
      <c r="E1518" s="17" t="s">
        <v>3</v>
      </c>
      <c r="F1518" s="199">
        <v>3.5750000000000002</v>
      </c>
      <c r="H1518" s="33"/>
    </row>
    <row r="1519" spans="2:8" s="1" customFormat="1" ht="16.899999999999999" customHeight="1">
      <c r="B1519" s="33"/>
      <c r="C1519" s="194" t="s">
        <v>308</v>
      </c>
      <c r="D1519" s="195" t="s">
        <v>308</v>
      </c>
      <c r="E1519" s="196" t="s">
        <v>3</v>
      </c>
      <c r="F1519" s="197">
        <v>1399</v>
      </c>
      <c r="H1519" s="33"/>
    </row>
    <row r="1520" spans="2:8" s="1" customFormat="1" ht="16.899999999999999" customHeight="1">
      <c r="B1520" s="33"/>
      <c r="C1520" s="198" t="s">
        <v>308</v>
      </c>
      <c r="D1520" s="198" t="s">
        <v>2854</v>
      </c>
      <c r="E1520" s="17" t="s">
        <v>3</v>
      </c>
      <c r="F1520" s="199">
        <v>1399</v>
      </c>
      <c r="H1520" s="33"/>
    </row>
    <row r="1521" spans="2:8" s="1" customFormat="1" ht="16.899999999999999" customHeight="1">
      <c r="B1521" s="33"/>
      <c r="C1521" s="194" t="s">
        <v>1478</v>
      </c>
      <c r="D1521" s="195" t="s">
        <v>1478</v>
      </c>
      <c r="E1521" s="196" t="s">
        <v>3</v>
      </c>
      <c r="F1521" s="197">
        <v>1399</v>
      </c>
      <c r="H1521" s="33"/>
    </row>
    <row r="1522" spans="2:8" s="1" customFormat="1" ht="16.899999999999999" customHeight="1">
      <c r="B1522" s="33"/>
      <c r="C1522" s="198" t="s">
        <v>1478</v>
      </c>
      <c r="D1522" s="198" t="s">
        <v>2854</v>
      </c>
      <c r="E1522" s="17" t="s">
        <v>3</v>
      </c>
      <c r="F1522" s="199">
        <v>1399</v>
      </c>
      <c r="H1522" s="33"/>
    </row>
    <row r="1523" spans="2:8" s="1" customFormat="1" ht="16.899999999999999" customHeight="1">
      <c r="B1523" s="33"/>
      <c r="C1523" s="194" t="s">
        <v>1486</v>
      </c>
      <c r="D1523" s="195" t="s">
        <v>1486</v>
      </c>
      <c r="E1523" s="196" t="s">
        <v>3</v>
      </c>
      <c r="F1523" s="197">
        <v>1399</v>
      </c>
      <c r="H1523" s="33"/>
    </row>
    <row r="1524" spans="2:8" s="1" customFormat="1" ht="16.899999999999999" customHeight="1">
      <c r="B1524" s="33"/>
      <c r="C1524" s="198" t="s">
        <v>1486</v>
      </c>
      <c r="D1524" s="198" t="s">
        <v>2854</v>
      </c>
      <c r="E1524" s="17" t="s">
        <v>3</v>
      </c>
      <c r="F1524" s="199">
        <v>1399</v>
      </c>
      <c r="H1524" s="33"/>
    </row>
    <row r="1525" spans="2:8" s="1" customFormat="1" ht="16.899999999999999" customHeight="1">
      <c r="B1525" s="33"/>
      <c r="C1525" s="194" t="s">
        <v>2444</v>
      </c>
      <c r="D1525" s="195" t="s">
        <v>2444</v>
      </c>
      <c r="E1525" s="196" t="s">
        <v>3</v>
      </c>
      <c r="F1525" s="197">
        <v>0</v>
      </c>
      <c r="H1525" s="33"/>
    </row>
    <row r="1526" spans="2:8" s="1" customFormat="1" ht="16.899999999999999" customHeight="1">
      <c r="B1526" s="33"/>
      <c r="C1526" s="198" t="s">
        <v>2444</v>
      </c>
      <c r="D1526" s="198" t="s">
        <v>4858</v>
      </c>
      <c r="E1526" s="17" t="s">
        <v>3</v>
      </c>
      <c r="F1526" s="199">
        <v>0</v>
      </c>
      <c r="H1526" s="33"/>
    </row>
    <row r="1527" spans="2:8" s="1" customFormat="1" ht="16.899999999999999" customHeight="1">
      <c r="B1527" s="33"/>
      <c r="C1527" s="194" t="s">
        <v>4909</v>
      </c>
      <c r="D1527" s="195" t="s">
        <v>4909</v>
      </c>
      <c r="E1527" s="196" t="s">
        <v>3</v>
      </c>
      <c r="F1527" s="197">
        <v>27.98</v>
      </c>
      <c r="H1527" s="33"/>
    </row>
    <row r="1528" spans="2:8" s="1" customFormat="1" ht="16.899999999999999" customHeight="1">
      <c r="B1528" s="33"/>
      <c r="C1528" s="198" t="s">
        <v>4909</v>
      </c>
      <c r="D1528" s="198" t="s">
        <v>4910</v>
      </c>
      <c r="E1528" s="17" t="s">
        <v>3</v>
      </c>
      <c r="F1528" s="199">
        <v>27.98</v>
      </c>
      <c r="H1528" s="33"/>
    </row>
    <row r="1529" spans="2:8" s="1" customFormat="1" ht="16.899999999999999" customHeight="1">
      <c r="B1529" s="33"/>
      <c r="C1529" s="194" t="s">
        <v>4710</v>
      </c>
      <c r="D1529" s="195" t="s">
        <v>4710</v>
      </c>
      <c r="E1529" s="196" t="s">
        <v>3</v>
      </c>
      <c r="F1529" s="197">
        <v>0</v>
      </c>
      <c r="H1529" s="33"/>
    </row>
    <row r="1530" spans="2:8" s="1" customFormat="1" ht="16.899999999999999" customHeight="1">
      <c r="B1530" s="33"/>
      <c r="C1530" s="198" t="s">
        <v>4710</v>
      </c>
      <c r="D1530" s="198" t="s">
        <v>4711</v>
      </c>
      <c r="E1530" s="17" t="s">
        <v>3</v>
      </c>
      <c r="F1530" s="199">
        <v>0</v>
      </c>
      <c r="H1530" s="33"/>
    </row>
    <row r="1531" spans="2:8" s="1" customFormat="1" ht="16.899999999999999" customHeight="1">
      <c r="B1531" s="33"/>
      <c r="C1531" s="194" t="s">
        <v>4684</v>
      </c>
      <c r="D1531" s="195" t="s">
        <v>4684</v>
      </c>
      <c r="E1531" s="196" t="s">
        <v>3</v>
      </c>
      <c r="F1531" s="197">
        <v>0</v>
      </c>
      <c r="H1531" s="33"/>
    </row>
    <row r="1532" spans="2:8" s="1" customFormat="1" ht="16.899999999999999" customHeight="1">
      <c r="B1532" s="33"/>
      <c r="C1532" s="198" t="s">
        <v>4684</v>
      </c>
      <c r="D1532" s="198" t="s">
        <v>4911</v>
      </c>
      <c r="E1532" s="17" t="s">
        <v>3</v>
      </c>
      <c r="F1532" s="199">
        <v>0</v>
      </c>
      <c r="H1532" s="33"/>
    </row>
    <row r="1533" spans="2:8" s="1" customFormat="1" ht="26.45" customHeight="1">
      <c r="B1533" s="33"/>
      <c r="C1533" s="193" t="s">
        <v>4912</v>
      </c>
      <c r="D1533" s="193" t="s">
        <v>149</v>
      </c>
      <c r="H1533" s="33"/>
    </row>
    <row r="1534" spans="2:8" s="1" customFormat="1" ht="16.899999999999999" customHeight="1">
      <c r="B1534" s="33"/>
      <c r="C1534" s="194" t="s">
        <v>270</v>
      </c>
      <c r="D1534" s="195" t="s">
        <v>270</v>
      </c>
      <c r="E1534" s="196" t="s">
        <v>3</v>
      </c>
      <c r="F1534" s="197">
        <v>12</v>
      </c>
      <c r="H1534" s="33"/>
    </row>
    <row r="1535" spans="2:8" s="1" customFormat="1" ht="16.899999999999999" customHeight="1">
      <c r="B1535" s="33"/>
      <c r="C1535" s="198" t="s">
        <v>270</v>
      </c>
      <c r="D1535" s="198" t="s">
        <v>1104</v>
      </c>
      <c r="E1535" s="17" t="s">
        <v>3</v>
      </c>
      <c r="F1535" s="199">
        <v>12</v>
      </c>
      <c r="H1535" s="33"/>
    </row>
    <row r="1536" spans="2:8" s="1" customFormat="1" ht="16.899999999999999" customHeight="1">
      <c r="B1536" s="33"/>
      <c r="C1536" s="194" t="s">
        <v>643</v>
      </c>
      <c r="D1536" s="195" t="s">
        <v>643</v>
      </c>
      <c r="E1536" s="196" t="s">
        <v>3</v>
      </c>
      <c r="F1536" s="197">
        <v>5411.0709999999999</v>
      </c>
      <c r="H1536" s="33"/>
    </row>
    <row r="1537" spans="2:8" s="1" customFormat="1" ht="16.899999999999999" customHeight="1">
      <c r="B1537" s="33"/>
      <c r="C1537" s="198" t="s">
        <v>643</v>
      </c>
      <c r="D1537" s="198" t="s">
        <v>2915</v>
      </c>
      <c r="E1537" s="17" t="s">
        <v>3</v>
      </c>
      <c r="F1537" s="199">
        <v>5411.0709999999999</v>
      </c>
      <c r="H1537" s="33"/>
    </row>
    <row r="1538" spans="2:8" s="1" customFormat="1" ht="16.899999999999999" customHeight="1">
      <c r="B1538" s="33"/>
      <c r="C1538" s="194" t="s">
        <v>208</v>
      </c>
      <c r="D1538" s="195" t="s">
        <v>208</v>
      </c>
      <c r="E1538" s="196" t="s">
        <v>3</v>
      </c>
      <c r="F1538" s="197">
        <v>686.58235000000002</v>
      </c>
      <c r="H1538" s="33"/>
    </row>
    <row r="1539" spans="2:8" s="1" customFormat="1" ht="16.899999999999999" customHeight="1">
      <c r="B1539" s="33"/>
      <c r="C1539" s="198" t="s">
        <v>208</v>
      </c>
      <c r="D1539" s="198" t="s">
        <v>4913</v>
      </c>
      <c r="E1539" s="17" t="s">
        <v>3</v>
      </c>
      <c r="F1539" s="199">
        <v>686.58199999999999</v>
      </c>
      <c r="H1539" s="33"/>
    </row>
    <row r="1540" spans="2:8" s="1" customFormat="1" ht="16.899999999999999" customHeight="1">
      <c r="B1540" s="33"/>
      <c r="C1540" s="194" t="s">
        <v>354</v>
      </c>
      <c r="D1540" s="195" t="s">
        <v>354</v>
      </c>
      <c r="E1540" s="196" t="s">
        <v>3</v>
      </c>
      <c r="F1540" s="197">
        <v>318.70999999999998</v>
      </c>
      <c r="H1540" s="33"/>
    </row>
    <row r="1541" spans="2:8" s="1" customFormat="1" ht="16.899999999999999" customHeight="1">
      <c r="B1541" s="33"/>
      <c r="C1541" s="198" t="s">
        <v>354</v>
      </c>
      <c r="D1541" s="198" t="s">
        <v>2919</v>
      </c>
      <c r="E1541" s="17" t="s">
        <v>3</v>
      </c>
      <c r="F1541" s="199">
        <v>318.70999999999998</v>
      </c>
      <c r="H1541" s="33"/>
    </row>
    <row r="1542" spans="2:8" s="1" customFormat="1" ht="16.899999999999999" customHeight="1">
      <c r="B1542" s="33"/>
      <c r="C1542" s="194" t="s">
        <v>361</v>
      </c>
      <c r="D1542" s="195" t="s">
        <v>361</v>
      </c>
      <c r="E1542" s="196" t="s">
        <v>3</v>
      </c>
      <c r="F1542" s="197">
        <v>59.8</v>
      </c>
      <c r="H1542" s="33"/>
    </row>
    <row r="1543" spans="2:8" s="1" customFormat="1" ht="16.899999999999999" customHeight="1">
      <c r="B1543" s="33"/>
      <c r="C1543" s="198" t="s">
        <v>361</v>
      </c>
      <c r="D1543" s="198" t="s">
        <v>2921</v>
      </c>
      <c r="E1543" s="17" t="s">
        <v>3</v>
      </c>
      <c r="F1543" s="199">
        <v>59.8</v>
      </c>
      <c r="H1543" s="33"/>
    </row>
    <row r="1544" spans="2:8" s="1" customFormat="1" ht="16.899999999999999" customHeight="1">
      <c r="B1544" s="33"/>
      <c r="C1544" s="194" t="s">
        <v>368</v>
      </c>
      <c r="D1544" s="195" t="s">
        <v>368</v>
      </c>
      <c r="E1544" s="196" t="s">
        <v>3</v>
      </c>
      <c r="F1544" s="197">
        <v>3.2970000000000002</v>
      </c>
      <c r="H1544" s="33"/>
    </row>
    <row r="1545" spans="2:8" s="1" customFormat="1" ht="16.899999999999999" customHeight="1">
      <c r="B1545" s="33"/>
      <c r="C1545" s="198" t="s">
        <v>368</v>
      </c>
      <c r="D1545" s="198" t="s">
        <v>2923</v>
      </c>
      <c r="E1545" s="17" t="s">
        <v>3</v>
      </c>
      <c r="F1545" s="199">
        <v>3.2970000000000002</v>
      </c>
      <c r="H1545" s="33"/>
    </row>
    <row r="1546" spans="2:8" s="1" customFormat="1" ht="16.899999999999999" customHeight="1">
      <c r="B1546" s="33"/>
      <c r="C1546" s="194" t="s">
        <v>375</v>
      </c>
      <c r="D1546" s="195" t="s">
        <v>375</v>
      </c>
      <c r="E1546" s="196" t="s">
        <v>3</v>
      </c>
      <c r="F1546" s="197">
        <v>21.98</v>
      </c>
      <c r="H1546" s="33"/>
    </row>
    <row r="1547" spans="2:8" s="1" customFormat="1" ht="16.899999999999999" customHeight="1">
      <c r="B1547" s="33"/>
      <c r="C1547" s="198" t="s">
        <v>375</v>
      </c>
      <c r="D1547" s="198" t="s">
        <v>2925</v>
      </c>
      <c r="E1547" s="17" t="s">
        <v>3</v>
      </c>
      <c r="F1547" s="199">
        <v>21.98</v>
      </c>
      <c r="H1547" s="33"/>
    </row>
    <row r="1548" spans="2:8" s="1" customFormat="1" ht="16.899999999999999" customHeight="1">
      <c r="B1548" s="33"/>
      <c r="C1548" s="194" t="s">
        <v>457</v>
      </c>
      <c r="D1548" s="195" t="s">
        <v>457</v>
      </c>
      <c r="E1548" s="196" t="s">
        <v>3</v>
      </c>
      <c r="F1548" s="197">
        <v>7.9130000000000003</v>
      </c>
      <c r="H1548" s="33"/>
    </row>
    <row r="1549" spans="2:8" s="1" customFormat="1" ht="16.899999999999999" customHeight="1">
      <c r="B1549" s="33"/>
      <c r="C1549" s="198" t="s">
        <v>457</v>
      </c>
      <c r="D1549" s="198" t="s">
        <v>2944</v>
      </c>
      <c r="E1549" s="17" t="s">
        <v>3</v>
      </c>
      <c r="F1549" s="199">
        <v>7.9130000000000003</v>
      </c>
      <c r="H1549" s="33"/>
    </row>
    <row r="1550" spans="2:8" s="1" customFormat="1" ht="16.899999999999999" customHeight="1">
      <c r="B1550" s="33"/>
      <c r="C1550" s="194" t="s">
        <v>463</v>
      </c>
      <c r="D1550" s="195" t="s">
        <v>463</v>
      </c>
      <c r="E1550" s="196" t="s">
        <v>3</v>
      </c>
      <c r="F1550" s="197">
        <v>4.8959999999999999</v>
      </c>
      <c r="H1550" s="33"/>
    </row>
    <row r="1551" spans="2:8" s="1" customFormat="1" ht="16.899999999999999" customHeight="1">
      <c r="B1551" s="33"/>
      <c r="C1551" s="198" t="s">
        <v>463</v>
      </c>
      <c r="D1551" s="198" t="s">
        <v>1155</v>
      </c>
      <c r="E1551" s="17" t="s">
        <v>3</v>
      </c>
      <c r="F1551" s="199">
        <v>4.8959999999999999</v>
      </c>
      <c r="H1551" s="33"/>
    </row>
    <row r="1552" spans="2:8" s="1" customFormat="1" ht="16.899999999999999" customHeight="1">
      <c r="B1552" s="33"/>
      <c r="C1552" s="194" t="s">
        <v>210</v>
      </c>
      <c r="D1552" s="195" t="s">
        <v>210</v>
      </c>
      <c r="E1552" s="196" t="s">
        <v>3</v>
      </c>
      <c r="F1552" s="197">
        <v>333.75</v>
      </c>
      <c r="H1552" s="33"/>
    </row>
    <row r="1553" spans="2:8" s="1" customFormat="1" ht="16.899999999999999" customHeight="1">
      <c r="B1553" s="33"/>
      <c r="C1553" s="198" t="s">
        <v>3</v>
      </c>
      <c r="D1553" s="198" t="s">
        <v>2948</v>
      </c>
      <c r="E1553" s="17" t="s">
        <v>3</v>
      </c>
      <c r="F1553" s="199">
        <v>0</v>
      </c>
      <c r="H1553" s="33"/>
    </row>
    <row r="1554" spans="2:8" s="1" customFormat="1" ht="16.899999999999999" customHeight="1">
      <c r="B1554" s="33"/>
      <c r="C1554" s="198" t="s">
        <v>210</v>
      </c>
      <c r="D1554" s="198" t="s">
        <v>2949</v>
      </c>
      <c r="E1554" s="17" t="s">
        <v>3</v>
      </c>
      <c r="F1554" s="199">
        <v>333.75</v>
      </c>
      <c r="H1554" s="33"/>
    </row>
    <row r="1555" spans="2:8" s="1" customFormat="1" ht="16.899999999999999" customHeight="1">
      <c r="B1555" s="33"/>
      <c r="C1555" s="200" t="s">
        <v>4676</v>
      </c>
      <c r="H1555" s="33"/>
    </row>
    <row r="1556" spans="2:8" s="1" customFormat="1" ht="16.899999999999999" customHeight="1">
      <c r="B1556" s="33"/>
      <c r="C1556" s="198" t="s">
        <v>477</v>
      </c>
      <c r="D1556" s="198" t="s">
        <v>1332</v>
      </c>
      <c r="E1556" s="17" t="s">
        <v>318</v>
      </c>
      <c r="F1556" s="199">
        <v>471.07900000000001</v>
      </c>
      <c r="H1556" s="33"/>
    </row>
    <row r="1557" spans="2:8" s="1" customFormat="1" ht="16.899999999999999" customHeight="1">
      <c r="B1557" s="33"/>
      <c r="C1557" s="194" t="s">
        <v>489</v>
      </c>
      <c r="D1557" s="195" t="s">
        <v>489</v>
      </c>
      <c r="E1557" s="196" t="s">
        <v>3</v>
      </c>
      <c r="F1557" s="197">
        <v>12.35</v>
      </c>
      <c r="H1557" s="33"/>
    </row>
    <row r="1558" spans="2:8" s="1" customFormat="1" ht="16.899999999999999" customHeight="1">
      <c r="B1558" s="33"/>
      <c r="C1558" s="198" t="s">
        <v>489</v>
      </c>
      <c r="D1558" s="198" t="s">
        <v>2952</v>
      </c>
      <c r="E1558" s="17" t="s">
        <v>3</v>
      </c>
      <c r="F1558" s="199">
        <v>12.35</v>
      </c>
      <c r="H1558" s="33"/>
    </row>
    <row r="1559" spans="2:8" s="1" customFormat="1" ht="16.899999999999999" customHeight="1">
      <c r="B1559" s="33"/>
      <c r="C1559" s="194" t="s">
        <v>495</v>
      </c>
      <c r="D1559" s="195" t="s">
        <v>495</v>
      </c>
      <c r="E1559" s="196" t="s">
        <v>3</v>
      </c>
      <c r="F1559" s="197">
        <v>34.200000000000003</v>
      </c>
      <c r="H1559" s="33"/>
    </row>
    <row r="1560" spans="2:8" s="1" customFormat="1" ht="16.899999999999999" customHeight="1">
      <c r="B1560" s="33"/>
      <c r="C1560" s="198" t="s">
        <v>495</v>
      </c>
      <c r="D1560" s="198" t="s">
        <v>2954</v>
      </c>
      <c r="E1560" s="17" t="s">
        <v>3</v>
      </c>
      <c r="F1560" s="199">
        <v>34.200000000000003</v>
      </c>
      <c r="H1560" s="33"/>
    </row>
    <row r="1561" spans="2:8" s="1" customFormat="1" ht="16.899999999999999" customHeight="1">
      <c r="B1561" s="33"/>
      <c r="C1561" s="194" t="s">
        <v>515</v>
      </c>
      <c r="D1561" s="195" t="s">
        <v>515</v>
      </c>
      <c r="E1561" s="196" t="s">
        <v>3</v>
      </c>
      <c r="F1561" s="197">
        <v>11.164999999999999</v>
      </c>
      <c r="H1561" s="33"/>
    </row>
    <row r="1562" spans="2:8" s="1" customFormat="1" ht="16.899999999999999" customHeight="1">
      <c r="B1562" s="33"/>
      <c r="C1562" s="198" t="s">
        <v>515</v>
      </c>
      <c r="D1562" s="198" t="s">
        <v>2958</v>
      </c>
      <c r="E1562" s="17" t="s">
        <v>3</v>
      </c>
      <c r="F1562" s="199">
        <v>11.164999999999999</v>
      </c>
      <c r="H1562" s="33"/>
    </row>
    <row r="1563" spans="2:8" s="1" customFormat="1" ht="16.899999999999999" customHeight="1">
      <c r="B1563" s="33"/>
      <c r="C1563" s="194" t="s">
        <v>290</v>
      </c>
      <c r="D1563" s="195" t="s">
        <v>290</v>
      </c>
      <c r="E1563" s="196" t="s">
        <v>3</v>
      </c>
      <c r="F1563" s="197">
        <v>9</v>
      </c>
      <c r="H1563" s="33"/>
    </row>
    <row r="1564" spans="2:8" s="1" customFormat="1" ht="16.899999999999999" customHeight="1">
      <c r="B1564" s="33"/>
      <c r="C1564" s="198" t="s">
        <v>290</v>
      </c>
      <c r="D1564" s="198" t="s">
        <v>1109</v>
      </c>
      <c r="E1564" s="17" t="s">
        <v>3</v>
      </c>
      <c r="F1564" s="199">
        <v>9</v>
      </c>
      <c r="H1564" s="33"/>
    </row>
    <row r="1565" spans="2:8" s="1" customFormat="1" ht="16.899999999999999" customHeight="1">
      <c r="B1565" s="33"/>
      <c r="C1565" s="194" t="s">
        <v>4684</v>
      </c>
      <c r="D1565" s="195" t="s">
        <v>4684</v>
      </c>
      <c r="E1565" s="196" t="s">
        <v>3</v>
      </c>
      <c r="F1565" s="197">
        <v>0.625</v>
      </c>
      <c r="H1565" s="33"/>
    </row>
    <row r="1566" spans="2:8" s="1" customFormat="1" ht="16.899999999999999" customHeight="1">
      <c r="B1566" s="33"/>
      <c r="C1566" s="198" t="s">
        <v>4684</v>
      </c>
      <c r="D1566" s="198" t="s">
        <v>4722</v>
      </c>
      <c r="E1566" s="17" t="s">
        <v>3</v>
      </c>
      <c r="F1566" s="199">
        <v>0.625</v>
      </c>
      <c r="H1566" s="33"/>
    </row>
    <row r="1567" spans="2:8" s="1" customFormat="1" ht="16.899999999999999" customHeight="1">
      <c r="B1567" s="33"/>
      <c r="C1567" s="194" t="s">
        <v>215</v>
      </c>
      <c r="D1567" s="195" t="s">
        <v>215</v>
      </c>
      <c r="E1567" s="196" t="s">
        <v>3</v>
      </c>
      <c r="F1567" s="197">
        <v>137.32900000000001</v>
      </c>
      <c r="H1567" s="33"/>
    </row>
    <row r="1568" spans="2:8" s="1" customFormat="1" ht="16.899999999999999" customHeight="1">
      <c r="B1568" s="33"/>
      <c r="C1568" s="198" t="s">
        <v>215</v>
      </c>
      <c r="D1568" s="198" t="s">
        <v>2950</v>
      </c>
      <c r="E1568" s="17" t="s">
        <v>3</v>
      </c>
      <c r="F1568" s="199">
        <v>137.32900000000001</v>
      </c>
      <c r="H1568" s="33"/>
    </row>
    <row r="1569" spans="2:8" s="1" customFormat="1" ht="16.899999999999999" customHeight="1">
      <c r="B1569" s="33"/>
      <c r="C1569" s="200" t="s">
        <v>4676</v>
      </c>
      <c r="H1569" s="33"/>
    </row>
    <row r="1570" spans="2:8" s="1" customFormat="1" ht="16.899999999999999" customHeight="1">
      <c r="B1570" s="33"/>
      <c r="C1570" s="198" t="s">
        <v>477</v>
      </c>
      <c r="D1570" s="198" t="s">
        <v>1332</v>
      </c>
      <c r="E1570" s="17" t="s">
        <v>318</v>
      </c>
      <c r="F1570" s="199">
        <v>471.07900000000001</v>
      </c>
      <c r="H1570" s="33"/>
    </row>
    <row r="1571" spans="2:8" s="1" customFormat="1" ht="16.899999999999999" customHeight="1">
      <c r="B1571" s="33"/>
      <c r="C1571" s="194" t="s">
        <v>1488</v>
      </c>
      <c r="D1571" s="195" t="s">
        <v>1488</v>
      </c>
      <c r="E1571" s="196" t="s">
        <v>3</v>
      </c>
      <c r="F1571" s="197">
        <v>33651.375999999997</v>
      </c>
      <c r="H1571" s="33"/>
    </row>
    <row r="1572" spans="2:8" s="1" customFormat="1" ht="16.899999999999999" customHeight="1">
      <c r="B1572" s="33"/>
      <c r="C1572" s="198" t="s">
        <v>1488</v>
      </c>
      <c r="D1572" s="198" t="s">
        <v>4914</v>
      </c>
      <c r="E1572" s="17" t="s">
        <v>3</v>
      </c>
      <c r="F1572" s="199">
        <v>33651.375999999997</v>
      </c>
      <c r="H1572" s="33"/>
    </row>
    <row r="1573" spans="2:8" s="1" customFormat="1" ht="16.899999999999999" customHeight="1">
      <c r="B1573" s="33"/>
      <c r="C1573" s="194" t="s">
        <v>4692</v>
      </c>
      <c r="D1573" s="195" t="s">
        <v>4692</v>
      </c>
      <c r="E1573" s="196" t="s">
        <v>3</v>
      </c>
      <c r="F1573" s="197">
        <v>0</v>
      </c>
      <c r="H1573" s="33"/>
    </row>
    <row r="1574" spans="2:8" s="1" customFormat="1" ht="16.899999999999999" customHeight="1">
      <c r="B1574" s="33"/>
      <c r="C1574" s="198" t="s">
        <v>4692</v>
      </c>
      <c r="D1574" s="198" t="s">
        <v>4737</v>
      </c>
      <c r="E1574" s="17" t="s">
        <v>3</v>
      </c>
      <c r="F1574" s="199">
        <v>0</v>
      </c>
      <c r="H1574" s="33"/>
    </row>
    <row r="1575" spans="2:8" s="1" customFormat="1" ht="16.899999999999999" customHeight="1">
      <c r="B1575" s="33"/>
      <c r="C1575" s="194" t="s">
        <v>483</v>
      </c>
      <c r="D1575" s="195" t="s">
        <v>483</v>
      </c>
      <c r="E1575" s="196" t="s">
        <v>3</v>
      </c>
      <c r="F1575" s="197">
        <v>471.07900000000001</v>
      </c>
      <c r="H1575" s="33"/>
    </row>
    <row r="1576" spans="2:8" s="1" customFormat="1" ht="16.899999999999999" customHeight="1">
      <c r="B1576" s="33"/>
      <c r="C1576" s="198" t="s">
        <v>483</v>
      </c>
      <c r="D1576" s="198" t="s">
        <v>484</v>
      </c>
      <c r="E1576" s="17" t="s">
        <v>3</v>
      </c>
      <c r="F1576" s="199">
        <v>471.07900000000001</v>
      </c>
      <c r="H1576" s="33"/>
    </row>
    <row r="1577" spans="2:8" s="1" customFormat="1" ht="16.899999999999999" customHeight="1">
      <c r="B1577" s="33"/>
      <c r="C1577" s="194" t="s">
        <v>1490</v>
      </c>
      <c r="D1577" s="195" t="s">
        <v>1490</v>
      </c>
      <c r="E1577" s="196" t="s">
        <v>3</v>
      </c>
      <c r="F1577" s="197">
        <v>930.48500000000001</v>
      </c>
      <c r="H1577" s="33"/>
    </row>
    <row r="1578" spans="2:8" s="1" customFormat="1" ht="16.899999999999999" customHeight="1">
      <c r="B1578" s="33"/>
      <c r="C1578" s="198" t="s">
        <v>1490</v>
      </c>
      <c r="D1578" s="198" t="s">
        <v>4915</v>
      </c>
      <c r="E1578" s="17" t="s">
        <v>3</v>
      </c>
      <c r="F1578" s="199">
        <v>930.48500000000001</v>
      </c>
      <c r="H1578" s="33"/>
    </row>
    <row r="1579" spans="2:8" s="1" customFormat="1" ht="16.899999999999999" customHeight="1">
      <c r="B1579" s="33"/>
      <c r="C1579" s="194" t="s">
        <v>1492</v>
      </c>
      <c r="D1579" s="195" t="s">
        <v>1492</v>
      </c>
      <c r="E1579" s="196" t="s">
        <v>3</v>
      </c>
      <c r="F1579" s="197">
        <v>0</v>
      </c>
      <c r="H1579" s="33"/>
    </row>
    <row r="1580" spans="2:8" s="1" customFormat="1" ht="16.899999999999999" customHeight="1">
      <c r="B1580" s="33"/>
      <c r="C1580" s="198" t="s">
        <v>1492</v>
      </c>
      <c r="D1580" s="198" t="s">
        <v>4739</v>
      </c>
      <c r="E1580" s="17" t="s">
        <v>3</v>
      </c>
      <c r="F1580" s="199">
        <v>0</v>
      </c>
      <c r="H1580" s="33"/>
    </row>
    <row r="1581" spans="2:8" s="1" customFormat="1" ht="26.45" customHeight="1">
      <c r="B1581" s="33"/>
      <c r="C1581" s="193" t="s">
        <v>4916</v>
      </c>
      <c r="D1581" s="193" t="s">
        <v>152</v>
      </c>
      <c r="H1581" s="33"/>
    </row>
    <row r="1582" spans="2:8" s="1" customFormat="1" ht="16.899999999999999" customHeight="1">
      <c r="B1582" s="33"/>
      <c r="C1582" s="198" t="s">
        <v>3</v>
      </c>
      <c r="D1582" s="198" t="s">
        <v>4893</v>
      </c>
      <c r="E1582" s="17" t="s">
        <v>3</v>
      </c>
      <c r="F1582" s="199">
        <v>0</v>
      </c>
      <c r="H1582" s="33"/>
    </row>
    <row r="1583" spans="2:8" s="1" customFormat="1" ht="16.899999999999999" customHeight="1">
      <c r="B1583" s="33"/>
      <c r="C1583" s="198" t="s">
        <v>361</v>
      </c>
      <c r="D1583" s="198" t="s">
        <v>4917</v>
      </c>
      <c r="E1583" s="17" t="s">
        <v>3</v>
      </c>
      <c r="F1583" s="199">
        <v>1.76</v>
      </c>
      <c r="H1583" s="33"/>
    </row>
    <row r="1584" spans="2:8" s="1" customFormat="1" ht="16.899999999999999" customHeight="1">
      <c r="B1584" s="33"/>
      <c r="C1584" s="194" t="s">
        <v>368</v>
      </c>
      <c r="D1584" s="195" t="s">
        <v>368</v>
      </c>
      <c r="E1584" s="196" t="s">
        <v>3</v>
      </c>
      <c r="F1584" s="197">
        <v>7.0000000000000007E-2</v>
      </c>
      <c r="H1584" s="33"/>
    </row>
    <row r="1585" spans="2:8" s="1" customFormat="1" ht="16.899999999999999" customHeight="1">
      <c r="B1585" s="33"/>
      <c r="C1585" s="198" t="s">
        <v>3</v>
      </c>
      <c r="D1585" s="198" t="s">
        <v>4893</v>
      </c>
      <c r="E1585" s="17" t="s">
        <v>3</v>
      </c>
      <c r="F1585" s="199">
        <v>0</v>
      </c>
      <c r="H1585" s="33"/>
    </row>
    <row r="1586" spans="2:8" s="1" customFormat="1" ht="16.899999999999999" customHeight="1">
      <c r="B1586" s="33"/>
      <c r="C1586" s="198" t="s">
        <v>368</v>
      </c>
      <c r="D1586" s="198" t="s">
        <v>4918</v>
      </c>
      <c r="E1586" s="17" t="s">
        <v>3</v>
      </c>
      <c r="F1586" s="199">
        <v>7.0000000000000007E-2</v>
      </c>
      <c r="H1586" s="33"/>
    </row>
    <row r="1587" spans="2:8" s="1" customFormat="1" ht="16.899999999999999" customHeight="1">
      <c r="B1587" s="33"/>
      <c r="C1587" s="194" t="s">
        <v>719</v>
      </c>
      <c r="D1587" s="195" t="s">
        <v>719</v>
      </c>
      <c r="E1587" s="196" t="s">
        <v>3</v>
      </c>
      <c r="F1587" s="197">
        <v>6</v>
      </c>
      <c r="H1587" s="33"/>
    </row>
    <row r="1588" spans="2:8" s="1" customFormat="1" ht="16.899999999999999" customHeight="1">
      <c r="B1588" s="33"/>
      <c r="C1588" s="198" t="s">
        <v>3</v>
      </c>
      <c r="D1588" s="198" t="s">
        <v>3006</v>
      </c>
      <c r="E1588" s="17" t="s">
        <v>3</v>
      </c>
      <c r="F1588" s="199">
        <v>0</v>
      </c>
      <c r="H1588" s="33"/>
    </row>
    <row r="1589" spans="2:8" s="1" customFormat="1" ht="16.899999999999999" customHeight="1">
      <c r="B1589" s="33"/>
      <c r="C1589" s="198" t="s">
        <v>719</v>
      </c>
      <c r="D1589" s="198" t="s">
        <v>3007</v>
      </c>
      <c r="E1589" s="17" t="s">
        <v>3</v>
      </c>
      <c r="F1589" s="199">
        <v>6</v>
      </c>
      <c r="H1589" s="33"/>
    </row>
    <row r="1590" spans="2:8" s="1" customFormat="1" ht="16.899999999999999" customHeight="1">
      <c r="B1590" s="33"/>
      <c r="C1590" s="194" t="s">
        <v>278</v>
      </c>
      <c r="D1590" s="195" t="s">
        <v>278</v>
      </c>
      <c r="E1590" s="196" t="s">
        <v>3</v>
      </c>
      <c r="F1590" s="197">
        <v>2</v>
      </c>
      <c r="H1590" s="33"/>
    </row>
    <row r="1591" spans="2:8" s="1" customFormat="1" ht="16.899999999999999" customHeight="1">
      <c r="B1591" s="33"/>
      <c r="C1591" s="198" t="s">
        <v>3</v>
      </c>
      <c r="D1591" s="198" t="s">
        <v>4919</v>
      </c>
      <c r="E1591" s="17" t="s">
        <v>3</v>
      </c>
      <c r="F1591" s="199">
        <v>0</v>
      </c>
      <c r="H1591" s="33"/>
    </row>
    <row r="1592" spans="2:8" s="1" customFormat="1" ht="16.899999999999999" customHeight="1">
      <c r="B1592" s="33"/>
      <c r="C1592" s="198" t="s">
        <v>278</v>
      </c>
      <c r="D1592" s="198" t="s">
        <v>83</v>
      </c>
      <c r="E1592" s="17" t="s">
        <v>3</v>
      </c>
      <c r="F1592" s="199">
        <v>2</v>
      </c>
      <c r="H1592" s="33"/>
    </row>
    <row r="1593" spans="2:8" s="1" customFormat="1" ht="16.899999999999999" customHeight="1">
      <c r="B1593" s="33"/>
      <c r="C1593" s="194" t="s">
        <v>725</v>
      </c>
      <c r="D1593" s="195" t="s">
        <v>725</v>
      </c>
      <c r="E1593" s="196" t="s">
        <v>3</v>
      </c>
      <c r="F1593" s="197">
        <v>1</v>
      </c>
      <c r="H1593" s="33"/>
    </row>
    <row r="1594" spans="2:8" s="1" customFormat="1" ht="16.899999999999999" customHeight="1">
      <c r="B1594" s="33"/>
      <c r="C1594" s="198" t="s">
        <v>3</v>
      </c>
      <c r="D1594" s="198" t="s">
        <v>4920</v>
      </c>
      <c r="E1594" s="17" t="s">
        <v>3</v>
      </c>
      <c r="F1594" s="199">
        <v>0</v>
      </c>
      <c r="H1594" s="33"/>
    </row>
    <row r="1595" spans="2:8" s="1" customFormat="1" ht="16.899999999999999" customHeight="1">
      <c r="B1595" s="33"/>
      <c r="C1595" s="198" t="s">
        <v>725</v>
      </c>
      <c r="D1595" s="198" t="s">
        <v>4921</v>
      </c>
      <c r="E1595" s="17" t="s">
        <v>3</v>
      </c>
      <c r="F1595" s="199">
        <v>1</v>
      </c>
      <c r="H1595" s="33"/>
    </row>
    <row r="1596" spans="2:8" s="1" customFormat="1" ht="16.899999999999999" customHeight="1">
      <c r="B1596" s="33"/>
      <c r="C1596" s="194" t="s">
        <v>399</v>
      </c>
      <c r="D1596" s="195" t="s">
        <v>399</v>
      </c>
      <c r="E1596" s="196" t="s">
        <v>3</v>
      </c>
      <c r="F1596" s="197">
        <v>1</v>
      </c>
      <c r="H1596" s="33"/>
    </row>
    <row r="1597" spans="2:8" s="1" customFormat="1" ht="16.899999999999999" customHeight="1">
      <c r="B1597" s="33"/>
      <c r="C1597" s="198" t="s">
        <v>3</v>
      </c>
      <c r="D1597" s="198" t="s">
        <v>2904</v>
      </c>
      <c r="E1597" s="17" t="s">
        <v>3</v>
      </c>
      <c r="F1597" s="199">
        <v>0</v>
      </c>
      <c r="H1597" s="33"/>
    </row>
    <row r="1598" spans="2:8" s="1" customFormat="1" ht="16.899999999999999" customHeight="1">
      <c r="B1598" s="33"/>
      <c r="C1598" s="198" t="s">
        <v>399</v>
      </c>
      <c r="D1598" s="198" t="s">
        <v>81</v>
      </c>
      <c r="E1598" s="17" t="s">
        <v>3</v>
      </c>
      <c r="F1598" s="199">
        <v>1</v>
      </c>
      <c r="H1598" s="33"/>
    </row>
    <row r="1599" spans="2:8" s="1" customFormat="1" ht="16.899999999999999" customHeight="1">
      <c r="B1599" s="33"/>
      <c r="C1599" s="194" t="s">
        <v>411</v>
      </c>
      <c r="D1599" s="195" t="s">
        <v>411</v>
      </c>
      <c r="E1599" s="196" t="s">
        <v>3</v>
      </c>
      <c r="F1599" s="197">
        <v>1</v>
      </c>
      <c r="H1599" s="33"/>
    </row>
    <row r="1600" spans="2:8" s="1" customFormat="1" ht="16.899999999999999" customHeight="1">
      <c r="B1600" s="33"/>
      <c r="C1600" s="198" t="s">
        <v>3</v>
      </c>
      <c r="D1600" s="198" t="s">
        <v>4922</v>
      </c>
      <c r="E1600" s="17" t="s">
        <v>3</v>
      </c>
      <c r="F1600" s="199">
        <v>0</v>
      </c>
      <c r="H1600" s="33"/>
    </row>
    <row r="1601" spans="2:8" s="1" customFormat="1" ht="16.899999999999999" customHeight="1">
      <c r="B1601" s="33"/>
      <c r="C1601" s="198" t="s">
        <v>411</v>
      </c>
      <c r="D1601" s="198" t="s">
        <v>4921</v>
      </c>
      <c r="E1601" s="17" t="s">
        <v>3</v>
      </c>
      <c r="F1601" s="199">
        <v>1</v>
      </c>
      <c r="H1601" s="33"/>
    </row>
    <row r="1602" spans="2:8" s="1" customFormat="1" ht="16.899999999999999" customHeight="1">
      <c r="B1602" s="33"/>
      <c r="C1602" s="198" t="s">
        <v>3</v>
      </c>
      <c r="D1602" s="198" t="s">
        <v>4923</v>
      </c>
      <c r="E1602" s="17" t="s">
        <v>3</v>
      </c>
      <c r="F1602" s="199">
        <v>0</v>
      </c>
      <c r="H1602" s="33"/>
    </row>
    <row r="1603" spans="2:8" s="1" customFormat="1" ht="16.899999999999999" customHeight="1">
      <c r="B1603" s="33"/>
      <c r="C1603" s="198" t="s">
        <v>457</v>
      </c>
      <c r="D1603" s="198" t="s">
        <v>292</v>
      </c>
      <c r="E1603" s="17" t="s">
        <v>3</v>
      </c>
      <c r="F1603" s="199">
        <v>5</v>
      </c>
      <c r="H1603" s="33"/>
    </row>
    <row r="1604" spans="2:8" s="1" customFormat="1" ht="16.899999999999999" customHeight="1">
      <c r="B1604" s="33"/>
      <c r="C1604" s="194" t="s">
        <v>1076</v>
      </c>
      <c r="D1604" s="195" t="s">
        <v>1076</v>
      </c>
      <c r="E1604" s="196" t="s">
        <v>3</v>
      </c>
      <c r="F1604" s="197">
        <v>1</v>
      </c>
      <c r="H1604" s="33"/>
    </row>
    <row r="1605" spans="2:8" s="1" customFormat="1" ht="16.899999999999999" customHeight="1">
      <c r="B1605" s="33"/>
      <c r="C1605" s="198" t="s">
        <v>3</v>
      </c>
      <c r="D1605" s="198" t="s">
        <v>4923</v>
      </c>
      <c r="E1605" s="17" t="s">
        <v>3</v>
      </c>
      <c r="F1605" s="199">
        <v>0</v>
      </c>
      <c r="H1605" s="33"/>
    </row>
    <row r="1606" spans="2:8" s="1" customFormat="1" ht="16.899999999999999" customHeight="1">
      <c r="B1606" s="33"/>
      <c r="C1606" s="198" t="s">
        <v>1076</v>
      </c>
      <c r="D1606" s="198" t="s">
        <v>81</v>
      </c>
      <c r="E1606" s="17" t="s">
        <v>3</v>
      </c>
      <c r="F1606" s="199">
        <v>1</v>
      </c>
      <c r="H1606" s="33"/>
    </row>
    <row r="1607" spans="2:8" s="1" customFormat="1" ht="16.899999999999999" customHeight="1">
      <c r="B1607" s="33"/>
      <c r="C1607" s="194" t="s">
        <v>210</v>
      </c>
      <c r="D1607" s="195" t="s">
        <v>210</v>
      </c>
      <c r="E1607" s="196" t="s">
        <v>3</v>
      </c>
      <c r="F1607" s="197">
        <v>5</v>
      </c>
      <c r="H1607" s="33"/>
    </row>
    <row r="1608" spans="2:8" s="1" customFormat="1" ht="16.899999999999999" customHeight="1">
      <c r="B1608" s="33"/>
      <c r="C1608" s="198" t="s">
        <v>3</v>
      </c>
      <c r="D1608" s="198" t="s">
        <v>4923</v>
      </c>
      <c r="E1608" s="17" t="s">
        <v>3</v>
      </c>
      <c r="F1608" s="199">
        <v>0</v>
      </c>
      <c r="H1608" s="33"/>
    </row>
    <row r="1609" spans="2:8" s="1" customFormat="1" ht="16.899999999999999" customHeight="1">
      <c r="B1609" s="33"/>
      <c r="C1609" s="198" t="s">
        <v>210</v>
      </c>
      <c r="D1609" s="198" t="s">
        <v>292</v>
      </c>
      <c r="E1609" s="17" t="s">
        <v>3</v>
      </c>
      <c r="F1609" s="199">
        <v>5</v>
      </c>
      <c r="H1609" s="33"/>
    </row>
    <row r="1610" spans="2:8" s="1" customFormat="1" ht="16.899999999999999" customHeight="1">
      <c r="B1610" s="33"/>
      <c r="C1610" s="194" t="s">
        <v>489</v>
      </c>
      <c r="D1610" s="195" t="s">
        <v>489</v>
      </c>
      <c r="E1610" s="196" t="s">
        <v>3</v>
      </c>
      <c r="F1610" s="197">
        <v>86.052000000000007</v>
      </c>
      <c r="H1610" s="33"/>
    </row>
    <row r="1611" spans="2:8" s="1" customFormat="1" ht="16.899999999999999" customHeight="1">
      <c r="B1611" s="33"/>
      <c r="C1611" s="198" t="s">
        <v>3</v>
      </c>
      <c r="D1611" s="198" t="s">
        <v>4893</v>
      </c>
      <c r="E1611" s="17" t="s">
        <v>3</v>
      </c>
      <c r="F1611" s="199">
        <v>0</v>
      </c>
      <c r="H1611" s="33"/>
    </row>
    <row r="1612" spans="2:8" s="1" customFormat="1" ht="16.899999999999999" customHeight="1">
      <c r="B1612" s="33"/>
      <c r="C1612" s="198" t="s">
        <v>489</v>
      </c>
      <c r="D1612" s="198" t="s">
        <v>4924</v>
      </c>
      <c r="E1612" s="17" t="s">
        <v>3</v>
      </c>
      <c r="F1612" s="199">
        <v>86.052000000000007</v>
      </c>
      <c r="H1612" s="33"/>
    </row>
    <row r="1613" spans="2:8" s="1" customFormat="1" ht="16.899999999999999" customHeight="1">
      <c r="B1613" s="33"/>
      <c r="C1613" s="194" t="s">
        <v>495</v>
      </c>
      <c r="D1613" s="195" t="s">
        <v>495</v>
      </c>
      <c r="E1613" s="196" t="s">
        <v>3</v>
      </c>
      <c r="F1613" s="197">
        <v>17.014601836602498</v>
      </c>
      <c r="H1613" s="33"/>
    </row>
    <row r="1614" spans="2:8" s="1" customFormat="1" ht="16.899999999999999" customHeight="1">
      <c r="B1614" s="33"/>
      <c r="C1614" s="198" t="s">
        <v>3</v>
      </c>
      <c r="D1614" s="198" t="s">
        <v>4893</v>
      </c>
      <c r="E1614" s="17" t="s">
        <v>3</v>
      </c>
      <c r="F1614" s="199">
        <v>0</v>
      </c>
      <c r="H1614" s="33"/>
    </row>
    <row r="1615" spans="2:8" s="1" customFormat="1" ht="16.899999999999999" customHeight="1">
      <c r="B1615" s="33"/>
      <c r="C1615" s="198" t="s">
        <v>495</v>
      </c>
      <c r="D1615" s="198" t="s">
        <v>4925</v>
      </c>
      <c r="E1615" s="17" t="s">
        <v>3</v>
      </c>
      <c r="F1615" s="199">
        <v>17.015000000000001</v>
      </c>
      <c r="H1615" s="33"/>
    </row>
    <row r="1616" spans="2:8" s="1" customFormat="1" ht="16.899999999999999" customHeight="1">
      <c r="B1616" s="33"/>
      <c r="C1616" s="194" t="s">
        <v>1093</v>
      </c>
      <c r="D1616" s="195" t="s">
        <v>1093</v>
      </c>
      <c r="E1616" s="196" t="s">
        <v>3</v>
      </c>
      <c r="F1616" s="197">
        <v>6.6016000000000004</v>
      </c>
      <c r="H1616" s="33"/>
    </row>
    <row r="1617" spans="2:8" s="1" customFormat="1" ht="16.899999999999999" customHeight="1">
      <c r="B1617" s="33"/>
      <c r="C1617" s="198" t="s">
        <v>3</v>
      </c>
      <c r="D1617" s="198" t="s">
        <v>4926</v>
      </c>
      <c r="E1617" s="17" t="s">
        <v>3</v>
      </c>
      <c r="F1617" s="199">
        <v>0</v>
      </c>
      <c r="H1617" s="33"/>
    </row>
    <row r="1618" spans="2:8" s="1" customFormat="1" ht="16.899999999999999" customHeight="1">
      <c r="B1618" s="33"/>
      <c r="C1618" s="198" t="s">
        <v>3</v>
      </c>
      <c r="D1618" s="198" t="s">
        <v>1713</v>
      </c>
      <c r="E1618" s="17" t="s">
        <v>3</v>
      </c>
      <c r="F1618" s="199">
        <v>0</v>
      </c>
      <c r="H1618" s="33"/>
    </row>
    <row r="1619" spans="2:8" s="1" customFormat="1" ht="16.899999999999999" customHeight="1">
      <c r="B1619" s="33"/>
      <c r="C1619" s="198" t="s">
        <v>1093</v>
      </c>
      <c r="D1619" s="198" t="s">
        <v>4927</v>
      </c>
      <c r="E1619" s="17" t="s">
        <v>3</v>
      </c>
      <c r="F1619" s="199">
        <v>6.6020000000000003</v>
      </c>
      <c r="H1619" s="33"/>
    </row>
    <row r="1620" spans="2:8" s="1" customFormat="1" ht="16.899999999999999" customHeight="1">
      <c r="B1620" s="33"/>
      <c r="C1620" s="194" t="s">
        <v>515</v>
      </c>
      <c r="D1620" s="195" t="s">
        <v>515</v>
      </c>
      <c r="E1620" s="196" t="s">
        <v>3</v>
      </c>
      <c r="F1620" s="197">
        <v>1</v>
      </c>
      <c r="H1620" s="33"/>
    </row>
    <row r="1621" spans="2:8" s="1" customFormat="1" ht="16.899999999999999" customHeight="1">
      <c r="B1621" s="33"/>
      <c r="C1621" s="198" t="s">
        <v>3</v>
      </c>
      <c r="D1621" s="198" t="s">
        <v>4893</v>
      </c>
      <c r="E1621" s="17" t="s">
        <v>3</v>
      </c>
      <c r="F1621" s="199">
        <v>0</v>
      </c>
      <c r="H1621" s="33"/>
    </row>
    <row r="1622" spans="2:8" s="1" customFormat="1" ht="16.899999999999999" customHeight="1">
      <c r="B1622" s="33"/>
      <c r="C1622" s="198" t="s">
        <v>515</v>
      </c>
      <c r="D1622" s="198" t="s">
        <v>81</v>
      </c>
      <c r="E1622" s="17" t="s">
        <v>3</v>
      </c>
      <c r="F1622" s="199">
        <v>1</v>
      </c>
      <c r="H1622" s="33"/>
    </row>
    <row r="1623" spans="2:8" s="1" customFormat="1" ht="16.899999999999999" customHeight="1">
      <c r="B1623" s="33"/>
      <c r="C1623" s="194" t="s">
        <v>290</v>
      </c>
      <c r="D1623" s="195" t="s">
        <v>290</v>
      </c>
      <c r="E1623" s="196" t="s">
        <v>3</v>
      </c>
      <c r="F1623" s="197">
        <v>606.97</v>
      </c>
      <c r="H1623" s="33"/>
    </row>
    <row r="1624" spans="2:8" s="1" customFormat="1" ht="16.899999999999999" customHeight="1">
      <c r="B1624" s="33"/>
      <c r="C1624" s="198" t="s">
        <v>290</v>
      </c>
      <c r="D1624" s="198" t="s">
        <v>4881</v>
      </c>
      <c r="E1624" s="17" t="s">
        <v>3</v>
      </c>
      <c r="F1624" s="199">
        <v>606.97</v>
      </c>
      <c r="H1624" s="33"/>
    </row>
    <row r="1625" spans="2:8" s="1" customFormat="1" ht="16.899999999999999" customHeight="1">
      <c r="B1625" s="33"/>
      <c r="C1625" s="194" t="s">
        <v>2598</v>
      </c>
      <c r="D1625" s="195" t="s">
        <v>2598</v>
      </c>
      <c r="E1625" s="196" t="s">
        <v>3</v>
      </c>
      <c r="F1625" s="197">
        <v>1</v>
      </c>
      <c r="H1625" s="33"/>
    </row>
    <row r="1626" spans="2:8" s="1" customFormat="1" ht="16.899999999999999" customHeight="1">
      <c r="B1626" s="33"/>
      <c r="C1626" s="198" t="s">
        <v>2598</v>
      </c>
      <c r="D1626" s="198" t="s">
        <v>81</v>
      </c>
      <c r="E1626" s="17" t="s">
        <v>3</v>
      </c>
      <c r="F1626" s="199">
        <v>1</v>
      </c>
      <c r="H1626" s="33"/>
    </row>
    <row r="1627" spans="2:8" s="1" customFormat="1" ht="16.899999999999999" customHeight="1">
      <c r="B1627" s="33"/>
      <c r="C1627" s="194" t="s">
        <v>526</v>
      </c>
      <c r="D1627" s="195" t="s">
        <v>526</v>
      </c>
      <c r="E1627" s="196" t="s">
        <v>3</v>
      </c>
      <c r="F1627" s="197">
        <v>5</v>
      </c>
      <c r="H1627" s="33"/>
    </row>
    <row r="1628" spans="2:8" s="1" customFormat="1" ht="16.899999999999999" customHeight="1">
      <c r="B1628" s="33"/>
      <c r="C1628" s="198" t="s">
        <v>3</v>
      </c>
      <c r="D1628" s="198" t="s">
        <v>4893</v>
      </c>
      <c r="E1628" s="17" t="s">
        <v>3</v>
      </c>
      <c r="F1628" s="199">
        <v>0</v>
      </c>
      <c r="H1628" s="33"/>
    </row>
    <row r="1629" spans="2:8" s="1" customFormat="1" ht="16.899999999999999" customHeight="1">
      <c r="B1629" s="33"/>
      <c r="C1629" s="198" t="s">
        <v>526</v>
      </c>
      <c r="D1629" s="198" t="s">
        <v>292</v>
      </c>
      <c r="E1629" s="17" t="s">
        <v>3</v>
      </c>
      <c r="F1629" s="199">
        <v>5</v>
      </c>
      <c r="H1629" s="33"/>
    </row>
    <row r="1630" spans="2:8" s="1" customFormat="1" ht="16.899999999999999" customHeight="1">
      <c r="B1630" s="33"/>
      <c r="C1630" s="194" t="s">
        <v>4844</v>
      </c>
      <c r="D1630" s="195" t="s">
        <v>4844</v>
      </c>
      <c r="E1630" s="196" t="s">
        <v>3</v>
      </c>
      <c r="F1630" s="197">
        <v>9</v>
      </c>
      <c r="H1630" s="33"/>
    </row>
    <row r="1631" spans="2:8" s="1" customFormat="1" ht="16.899999999999999" customHeight="1">
      <c r="B1631" s="33"/>
      <c r="C1631" s="198" t="s">
        <v>3</v>
      </c>
      <c r="D1631" s="198" t="s">
        <v>4893</v>
      </c>
      <c r="E1631" s="17" t="s">
        <v>3</v>
      </c>
      <c r="F1631" s="199">
        <v>0</v>
      </c>
      <c r="H1631" s="33"/>
    </row>
    <row r="1632" spans="2:8" s="1" customFormat="1" ht="16.899999999999999" customHeight="1">
      <c r="B1632" s="33"/>
      <c r="C1632" s="198" t="s">
        <v>4844</v>
      </c>
      <c r="D1632" s="198" t="s">
        <v>315</v>
      </c>
      <c r="E1632" s="17" t="s">
        <v>3</v>
      </c>
      <c r="F1632" s="199">
        <v>9</v>
      </c>
      <c r="H1632" s="33"/>
    </row>
    <row r="1633" spans="2:8" s="1" customFormat="1" ht="16.899999999999999" customHeight="1">
      <c r="B1633" s="33"/>
      <c r="C1633" s="194" t="s">
        <v>540</v>
      </c>
      <c r="D1633" s="195" t="s">
        <v>540</v>
      </c>
      <c r="E1633" s="196" t="s">
        <v>3</v>
      </c>
      <c r="F1633" s="197">
        <v>0.48</v>
      </c>
      <c r="H1633" s="33"/>
    </row>
    <row r="1634" spans="2:8" s="1" customFormat="1" ht="16.899999999999999" customHeight="1">
      <c r="B1634" s="33"/>
      <c r="C1634" s="198" t="s">
        <v>3</v>
      </c>
      <c r="D1634" s="198" t="s">
        <v>2904</v>
      </c>
      <c r="E1634" s="17" t="s">
        <v>3</v>
      </c>
      <c r="F1634" s="199">
        <v>0</v>
      </c>
      <c r="H1634" s="33"/>
    </row>
    <row r="1635" spans="2:8" s="1" customFormat="1" ht="16.899999999999999" customHeight="1">
      <c r="B1635" s="33"/>
      <c r="C1635" s="198" t="s">
        <v>3</v>
      </c>
      <c r="D1635" s="198" t="s">
        <v>4928</v>
      </c>
      <c r="E1635" s="17" t="s">
        <v>3</v>
      </c>
      <c r="F1635" s="199">
        <v>0</v>
      </c>
      <c r="H1635" s="33"/>
    </row>
    <row r="1636" spans="2:8" s="1" customFormat="1" ht="16.899999999999999" customHeight="1">
      <c r="B1636" s="33"/>
      <c r="C1636" s="198" t="s">
        <v>540</v>
      </c>
      <c r="D1636" s="198" t="s">
        <v>4929</v>
      </c>
      <c r="E1636" s="17" t="s">
        <v>3</v>
      </c>
      <c r="F1636" s="199">
        <v>0.48</v>
      </c>
      <c r="H1636" s="33"/>
    </row>
    <row r="1637" spans="2:8" s="1" customFormat="1" ht="16.899999999999999" customHeight="1">
      <c r="B1637" s="33"/>
      <c r="C1637" s="194" t="s">
        <v>547</v>
      </c>
      <c r="D1637" s="195" t="s">
        <v>547</v>
      </c>
      <c r="E1637" s="196" t="s">
        <v>3</v>
      </c>
      <c r="F1637" s="197">
        <v>0.5</v>
      </c>
      <c r="H1637" s="33"/>
    </row>
    <row r="1638" spans="2:8" s="1" customFormat="1" ht="16.899999999999999" customHeight="1">
      <c r="B1638" s="33"/>
      <c r="C1638" s="198" t="s">
        <v>3</v>
      </c>
      <c r="D1638" s="198" t="s">
        <v>4930</v>
      </c>
      <c r="E1638" s="17" t="s">
        <v>3</v>
      </c>
      <c r="F1638" s="199">
        <v>0</v>
      </c>
      <c r="H1638" s="33"/>
    </row>
    <row r="1639" spans="2:8" s="1" customFormat="1" ht="16.899999999999999" customHeight="1">
      <c r="B1639" s="33"/>
      <c r="C1639" s="198" t="s">
        <v>547</v>
      </c>
      <c r="D1639" s="198" t="s">
        <v>4931</v>
      </c>
      <c r="E1639" s="17" t="s">
        <v>3</v>
      </c>
      <c r="F1639" s="199">
        <v>0.5</v>
      </c>
      <c r="H1639" s="33"/>
    </row>
    <row r="1640" spans="2:8" s="1" customFormat="1" ht="16.899999999999999" customHeight="1">
      <c r="B1640" s="33"/>
      <c r="C1640" s="194" t="s">
        <v>594</v>
      </c>
      <c r="D1640" s="195" t="s">
        <v>594</v>
      </c>
      <c r="E1640" s="196" t="s">
        <v>3</v>
      </c>
      <c r="F1640" s="197">
        <v>1019.0467437</v>
      </c>
      <c r="H1640" s="33"/>
    </row>
    <row r="1641" spans="2:8" s="1" customFormat="1" ht="16.899999999999999" customHeight="1">
      <c r="B1641" s="33"/>
      <c r="C1641" s="198" t="s">
        <v>594</v>
      </c>
      <c r="D1641" s="198" t="s">
        <v>2978</v>
      </c>
      <c r="E1641" s="17" t="s">
        <v>3</v>
      </c>
      <c r="F1641" s="199">
        <v>1019.047</v>
      </c>
      <c r="H1641" s="33"/>
    </row>
    <row r="1642" spans="2:8" s="1" customFormat="1" ht="16.899999999999999" customHeight="1">
      <c r="B1642" s="33"/>
      <c r="C1642" s="194" t="s">
        <v>2621</v>
      </c>
      <c r="D1642" s="195" t="s">
        <v>2621</v>
      </c>
      <c r="E1642" s="196" t="s">
        <v>3</v>
      </c>
      <c r="F1642" s="197">
        <v>12.834</v>
      </c>
      <c r="H1642" s="33"/>
    </row>
    <row r="1643" spans="2:8" s="1" customFormat="1" ht="16.899999999999999" customHeight="1">
      <c r="B1643" s="33"/>
      <c r="C1643" s="198" t="s">
        <v>3</v>
      </c>
      <c r="D1643" s="198" t="s">
        <v>4893</v>
      </c>
      <c r="E1643" s="17" t="s">
        <v>3</v>
      </c>
      <c r="F1643" s="199">
        <v>0</v>
      </c>
      <c r="H1643" s="33"/>
    </row>
    <row r="1644" spans="2:8" s="1" customFormat="1" ht="16.899999999999999" customHeight="1">
      <c r="B1644" s="33"/>
      <c r="C1644" s="198" t="s">
        <v>3</v>
      </c>
      <c r="D1644" s="198" t="s">
        <v>3558</v>
      </c>
      <c r="E1644" s="17" t="s">
        <v>3</v>
      </c>
      <c r="F1644" s="199">
        <v>0</v>
      </c>
      <c r="H1644" s="33"/>
    </row>
    <row r="1645" spans="2:8" s="1" customFormat="1" ht="16.899999999999999" customHeight="1">
      <c r="B1645" s="33"/>
      <c r="C1645" s="198" t="s">
        <v>2621</v>
      </c>
      <c r="D1645" s="198" t="s">
        <v>4932</v>
      </c>
      <c r="E1645" s="17" t="s">
        <v>3</v>
      </c>
      <c r="F1645" s="199">
        <v>12.834</v>
      </c>
      <c r="H1645" s="33"/>
    </row>
    <row r="1646" spans="2:8" s="1" customFormat="1" ht="16.899999999999999" customHeight="1">
      <c r="B1646" s="33"/>
      <c r="C1646" s="194" t="s">
        <v>1430</v>
      </c>
      <c r="D1646" s="195" t="s">
        <v>1430</v>
      </c>
      <c r="E1646" s="196" t="s">
        <v>3</v>
      </c>
      <c r="F1646" s="197">
        <v>12.834</v>
      </c>
      <c r="H1646" s="33"/>
    </row>
    <row r="1647" spans="2:8" s="1" customFormat="1" ht="16.899999999999999" customHeight="1">
      <c r="B1647" s="33"/>
      <c r="C1647" s="198" t="s">
        <v>3</v>
      </c>
      <c r="D1647" s="198" t="s">
        <v>4893</v>
      </c>
      <c r="E1647" s="17" t="s">
        <v>3</v>
      </c>
      <c r="F1647" s="199">
        <v>0</v>
      </c>
      <c r="H1647" s="33"/>
    </row>
    <row r="1648" spans="2:8" s="1" customFormat="1" ht="16.899999999999999" customHeight="1">
      <c r="B1648" s="33"/>
      <c r="C1648" s="198" t="s">
        <v>3</v>
      </c>
      <c r="D1648" s="198" t="s">
        <v>3558</v>
      </c>
      <c r="E1648" s="17" t="s">
        <v>3</v>
      </c>
      <c r="F1648" s="199">
        <v>0</v>
      </c>
      <c r="H1648" s="33"/>
    </row>
    <row r="1649" spans="2:8" s="1" customFormat="1" ht="16.899999999999999" customHeight="1">
      <c r="B1649" s="33"/>
      <c r="C1649" s="198" t="s">
        <v>1430</v>
      </c>
      <c r="D1649" s="198" t="s">
        <v>4932</v>
      </c>
      <c r="E1649" s="17" t="s">
        <v>3</v>
      </c>
      <c r="F1649" s="199">
        <v>12.834</v>
      </c>
      <c r="H1649" s="33"/>
    </row>
    <row r="1650" spans="2:8" s="1" customFormat="1" ht="16.899999999999999" customHeight="1">
      <c r="B1650" s="33"/>
      <c r="C1650" s="194" t="s">
        <v>3097</v>
      </c>
      <c r="D1650" s="195" t="s">
        <v>3097</v>
      </c>
      <c r="E1650" s="196" t="s">
        <v>3</v>
      </c>
      <c r="F1650" s="197">
        <v>1</v>
      </c>
      <c r="H1650" s="33"/>
    </row>
    <row r="1651" spans="2:8" s="1" customFormat="1" ht="16.899999999999999" customHeight="1">
      <c r="B1651" s="33"/>
      <c r="C1651" s="198" t="s">
        <v>3</v>
      </c>
      <c r="D1651" s="198" t="s">
        <v>3096</v>
      </c>
      <c r="E1651" s="17" t="s">
        <v>3</v>
      </c>
      <c r="F1651" s="199">
        <v>0</v>
      </c>
      <c r="H1651" s="33"/>
    </row>
    <row r="1652" spans="2:8" s="1" customFormat="1" ht="16.899999999999999" customHeight="1">
      <c r="B1652" s="33"/>
      <c r="C1652" s="198" t="s">
        <v>3097</v>
      </c>
      <c r="D1652" s="198" t="s">
        <v>3098</v>
      </c>
      <c r="E1652" s="17" t="s">
        <v>3</v>
      </c>
      <c r="F1652" s="199">
        <v>1</v>
      </c>
      <c r="H1652" s="33"/>
    </row>
    <row r="1653" spans="2:8" s="1" customFormat="1" ht="16.899999999999999" customHeight="1">
      <c r="B1653" s="33"/>
      <c r="C1653" s="194" t="s">
        <v>213</v>
      </c>
      <c r="D1653" s="195" t="s">
        <v>213</v>
      </c>
      <c r="E1653" s="196" t="s">
        <v>3</v>
      </c>
      <c r="F1653" s="197">
        <v>25.69</v>
      </c>
      <c r="H1653" s="33"/>
    </row>
    <row r="1654" spans="2:8" s="1" customFormat="1" ht="16.899999999999999" customHeight="1">
      <c r="B1654" s="33"/>
      <c r="C1654" s="198" t="s">
        <v>3</v>
      </c>
      <c r="D1654" s="198" t="s">
        <v>2904</v>
      </c>
      <c r="E1654" s="17" t="s">
        <v>3</v>
      </c>
      <c r="F1654" s="199">
        <v>0</v>
      </c>
      <c r="H1654" s="33"/>
    </row>
    <row r="1655" spans="2:8" s="1" customFormat="1" ht="16.899999999999999" customHeight="1">
      <c r="B1655" s="33"/>
      <c r="C1655" s="198" t="s">
        <v>213</v>
      </c>
      <c r="D1655" s="198" t="s">
        <v>4933</v>
      </c>
      <c r="E1655" s="17" t="s">
        <v>3</v>
      </c>
      <c r="F1655" s="199">
        <v>25.69</v>
      </c>
      <c r="H1655" s="33"/>
    </row>
    <row r="1656" spans="2:8" s="1" customFormat="1" ht="16.899999999999999" customHeight="1">
      <c r="B1656" s="33"/>
      <c r="C1656" s="194" t="s">
        <v>1478</v>
      </c>
      <c r="D1656" s="195" t="s">
        <v>1478</v>
      </c>
      <c r="E1656" s="196" t="s">
        <v>3</v>
      </c>
      <c r="F1656" s="197">
        <v>0.7</v>
      </c>
      <c r="H1656" s="33"/>
    </row>
    <row r="1657" spans="2:8" s="1" customFormat="1" ht="16.899999999999999" customHeight="1">
      <c r="B1657" s="33"/>
      <c r="C1657" s="198" t="s">
        <v>3</v>
      </c>
      <c r="D1657" s="198" t="s">
        <v>4934</v>
      </c>
      <c r="E1657" s="17" t="s">
        <v>3</v>
      </c>
      <c r="F1657" s="199">
        <v>0</v>
      </c>
      <c r="H1657" s="33"/>
    </row>
    <row r="1658" spans="2:8" s="1" customFormat="1" ht="16.899999999999999" customHeight="1">
      <c r="B1658" s="33"/>
      <c r="C1658" s="198" t="s">
        <v>3</v>
      </c>
      <c r="D1658" s="198" t="s">
        <v>2904</v>
      </c>
      <c r="E1658" s="17" t="s">
        <v>3</v>
      </c>
      <c r="F1658" s="199">
        <v>0</v>
      </c>
      <c r="H1658" s="33"/>
    </row>
    <row r="1659" spans="2:8" s="1" customFormat="1" ht="16.899999999999999" customHeight="1">
      <c r="B1659" s="33"/>
      <c r="C1659" s="198" t="s">
        <v>1478</v>
      </c>
      <c r="D1659" s="198" t="s">
        <v>4935</v>
      </c>
      <c r="E1659" s="17" t="s">
        <v>3</v>
      </c>
      <c r="F1659" s="199">
        <v>0.7</v>
      </c>
      <c r="H1659" s="33"/>
    </row>
    <row r="1660" spans="2:8" s="1" customFormat="1" ht="16.899999999999999" customHeight="1">
      <c r="B1660" s="33"/>
      <c r="C1660" s="194" t="s">
        <v>1486</v>
      </c>
      <c r="D1660" s="195" t="s">
        <v>1486</v>
      </c>
      <c r="E1660" s="196" t="s">
        <v>3</v>
      </c>
      <c r="F1660" s="197">
        <v>7.13</v>
      </c>
      <c r="H1660" s="33"/>
    </row>
    <row r="1661" spans="2:8" s="1" customFormat="1" ht="16.899999999999999" customHeight="1">
      <c r="B1661" s="33"/>
      <c r="C1661" s="198" t="s">
        <v>3</v>
      </c>
      <c r="D1661" s="198" t="s">
        <v>4887</v>
      </c>
      <c r="E1661" s="17" t="s">
        <v>3</v>
      </c>
      <c r="F1661" s="199">
        <v>0</v>
      </c>
      <c r="H1661" s="33"/>
    </row>
    <row r="1662" spans="2:8" s="1" customFormat="1" ht="16.899999999999999" customHeight="1">
      <c r="B1662" s="33"/>
      <c r="C1662" s="198" t="s">
        <v>1486</v>
      </c>
      <c r="D1662" s="198" t="s">
        <v>4888</v>
      </c>
      <c r="E1662" s="17" t="s">
        <v>3</v>
      </c>
      <c r="F1662" s="199">
        <v>7.13</v>
      </c>
      <c r="H1662" s="33"/>
    </row>
    <row r="1663" spans="2:8" s="1" customFormat="1" ht="16.899999999999999" customHeight="1">
      <c r="B1663" s="33"/>
      <c r="C1663" s="194" t="s">
        <v>2444</v>
      </c>
      <c r="D1663" s="195" t="s">
        <v>2444</v>
      </c>
      <c r="E1663" s="196" t="s">
        <v>3</v>
      </c>
      <c r="F1663" s="197">
        <v>0</v>
      </c>
      <c r="H1663" s="33"/>
    </row>
    <row r="1664" spans="2:8" s="1" customFormat="1" ht="16.899999999999999" customHeight="1">
      <c r="B1664" s="33"/>
      <c r="C1664" s="198" t="s">
        <v>2444</v>
      </c>
      <c r="D1664" s="198" t="s">
        <v>4858</v>
      </c>
      <c r="E1664" s="17" t="s">
        <v>3</v>
      </c>
      <c r="F1664" s="199">
        <v>0</v>
      </c>
      <c r="H1664" s="33"/>
    </row>
    <row r="1665" spans="2:8" s="1" customFormat="1" ht="16.899999999999999" customHeight="1">
      <c r="B1665" s="33"/>
      <c r="C1665" s="194" t="s">
        <v>4678</v>
      </c>
      <c r="D1665" s="195" t="s">
        <v>4678</v>
      </c>
      <c r="E1665" s="196" t="s">
        <v>3</v>
      </c>
      <c r="F1665" s="197">
        <v>0</v>
      </c>
      <c r="H1665" s="33"/>
    </row>
    <row r="1666" spans="2:8" s="1" customFormat="1" ht="16.899999999999999" customHeight="1">
      <c r="B1666" s="33"/>
      <c r="C1666" s="198" t="s">
        <v>4678</v>
      </c>
      <c r="D1666" s="198" t="s">
        <v>4936</v>
      </c>
      <c r="E1666" s="17" t="s">
        <v>3</v>
      </c>
      <c r="F1666" s="199">
        <v>0</v>
      </c>
      <c r="H1666" s="33"/>
    </row>
    <row r="1667" spans="2:8" s="1" customFormat="1" ht="16.899999999999999" customHeight="1">
      <c r="B1667" s="33"/>
      <c r="C1667" s="194" t="s">
        <v>4680</v>
      </c>
      <c r="D1667" s="195" t="s">
        <v>4680</v>
      </c>
      <c r="E1667" s="196" t="s">
        <v>3</v>
      </c>
      <c r="F1667" s="197">
        <v>7.8</v>
      </c>
      <c r="H1667" s="33"/>
    </row>
    <row r="1668" spans="2:8" s="1" customFormat="1" ht="16.899999999999999" customHeight="1">
      <c r="B1668" s="33"/>
      <c r="C1668" s="198" t="s">
        <v>4680</v>
      </c>
      <c r="D1668" s="198" t="s">
        <v>4937</v>
      </c>
      <c r="E1668" s="17" t="s">
        <v>3</v>
      </c>
      <c r="F1668" s="199">
        <v>7.8</v>
      </c>
      <c r="H1668" s="33"/>
    </row>
    <row r="1669" spans="2:8" s="1" customFormat="1" ht="16.899999999999999" customHeight="1">
      <c r="B1669" s="33"/>
      <c r="C1669" s="194" t="s">
        <v>4682</v>
      </c>
      <c r="D1669" s="195" t="s">
        <v>4682</v>
      </c>
      <c r="E1669" s="196" t="s">
        <v>3</v>
      </c>
      <c r="F1669" s="197">
        <v>0</v>
      </c>
      <c r="H1669" s="33"/>
    </row>
    <row r="1670" spans="2:8" s="1" customFormat="1" ht="16.899999999999999" customHeight="1">
      <c r="B1670" s="33"/>
      <c r="C1670" s="198" t="s">
        <v>4682</v>
      </c>
      <c r="D1670" s="198" t="s">
        <v>4938</v>
      </c>
      <c r="E1670" s="17" t="s">
        <v>3</v>
      </c>
      <c r="F1670" s="199">
        <v>0</v>
      </c>
      <c r="H1670" s="33"/>
    </row>
    <row r="1671" spans="2:8" s="1" customFormat="1" ht="16.899999999999999" customHeight="1">
      <c r="B1671" s="33"/>
      <c r="C1671" s="194" t="s">
        <v>4939</v>
      </c>
      <c r="D1671" s="195" t="s">
        <v>4939</v>
      </c>
      <c r="E1671" s="196" t="s">
        <v>3</v>
      </c>
      <c r="F1671" s="197">
        <v>0</v>
      </c>
      <c r="H1671" s="33"/>
    </row>
    <row r="1672" spans="2:8" s="1" customFormat="1" ht="16.899999999999999" customHeight="1">
      <c r="B1672" s="33"/>
      <c r="C1672" s="198" t="s">
        <v>4939</v>
      </c>
      <c r="D1672" s="198" t="s">
        <v>4940</v>
      </c>
      <c r="E1672" s="17" t="s">
        <v>3</v>
      </c>
      <c r="F1672" s="199">
        <v>0</v>
      </c>
      <c r="H1672" s="33"/>
    </row>
    <row r="1673" spans="2:8" s="1" customFormat="1" ht="16.899999999999999" customHeight="1">
      <c r="B1673" s="33"/>
      <c r="C1673" s="194" t="s">
        <v>4941</v>
      </c>
      <c r="D1673" s="195" t="s">
        <v>4941</v>
      </c>
      <c r="E1673" s="196" t="s">
        <v>3</v>
      </c>
      <c r="F1673" s="197">
        <v>0</v>
      </c>
      <c r="H1673" s="33"/>
    </row>
    <row r="1674" spans="2:8" s="1" customFormat="1" ht="16.899999999999999" customHeight="1">
      <c r="B1674" s="33"/>
      <c r="C1674" s="198" t="s">
        <v>4941</v>
      </c>
      <c r="D1674" s="198" t="s">
        <v>4942</v>
      </c>
      <c r="E1674" s="17" t="s">
        <v>3</v>
      </c>
      <c r="F1674" s="199">
        <v>0</v>
      </c>
      <c r="H1674" s="33"/>
    </row>
    <row r="1675" spans="2:8" s="1" customFormat="1" ht="16.899999999999999" customHeight="1">
      <c r="B1675" s="33"/>
      <c r="C1675" s="194" t="s">
        <v>4909</v>
      </c>
      <c r="D1675" s="195" t="s">
        <v>4909</v>
      </c>
      <c r="E1675" s="196" t="s">
        <v>3</v>
      </c>
      <c r="F1675" s="197">
        <v>0</v>
      </c>
      <c r="H1675" s="33"/>
    </row>
    <row r="1676" spans="2:8" s="1" customFormat="1" ht="16.899999999999999" customHeight="1">
      <c r="B1676" s="33"/>
      <c r="C1676" s="198" t="s">
        <v>4909</v>
      </c>
      <c r="D1676" s="198" t="s">
        <v>4943</v>
      </c>
      <c r="E1676" s="17" t="s">
        <v>3</v>
      </c>
      <c r="F1676" s="199">
        <v>0</v>
      </c>
      <c r="H1676" s="33"/>
    </row>
    <row r="1677" spans="2:8" s="1" customFormat="1" ht="16.899999999999999" customHeight="1">
      <c r="B1677" s="33"/>
      <c r="C1677" s="194" t="s">
        <v>4944</v>
      </c>
      <c r="D1677" s="195" t="s">
        <v>4944</v>
      </c>
      <c r="E1677" s="196" t="s">
        <v>3</v>
      </c>
      <c r="F1677" s="197">
        <v>0</v>
      </c>
      <c r="H1677" s="33"/>
    </row>
    <row r="1678" spans="2:8" s="1" customFormat="1" ht="16.899999999999999" customHeight="1">
      <c r="B1678" s="33"/>
      <c r="C1678" s="198" t="s">
        <v>4944</v>
      </c>
      <c r="D1678" s="198" t="s">
        <v>4945</v>
      </c>
      <c r="E1678" s="17" t="s">
        <v>3</v>
      </c>
      <c r="F1678" s="199">
        <v>0</v>
      </c>
      <c r="H1678" s="33"/>
    </row>
    <row r="1679" spans="2:8" s="1" customFormat="1" ht="16.899999999999999" customHeight="1">
      <c r="B1679" s="33"/>
      <c r="C1679" s="194" t="s">
        <v>1414</v>
      </c>
      <c r="D1679" s="195" t="s">
        <v>1414</v>
      </c>
      <c r="E1679" s="196" t="s">
        <v>3</v>
      </c>
      <c r="F1679" s="197">
        <v>6</v>
      </c>
      <c r="H1679" s="33"/>
    </row>
    <row r="1680" spans="2:8" s="1" customFormat="1" ht="16.899999999999999" customHeight="1">
      <c r="B1680" s="33"/>
      <c r="C1680" s="198" t="s">
        <v>1414</v>
      </c>
      <c r="D1680" s="198" t="s">
        <v>3008</v>
      </c>
      <c r="E1680" s="17" t="s">
        <v>3</v>
      </c>
      <c r="F1680" s="199">
        <v>0</v>
      </c>
      <c r="H1680" s="33"/>
    </row>
    <row r="1681" spans="2:8" s="1" customFormat="1" ht="16.899999999999999" customHeight="1">
      <c r="B1681" s="33"/>
      <c r="C1681" s="200" t="s">
        <v>4676</v>
      </c>
      <c r="H1681" s="33"/>
    </row>
    <row r="1682" spans="2:8" s="1" customFormat="1" ht="16.899999999999999" customHeight="1">
      <c r="B1682" s="33"/>
      <c r="C1682" s="198" t="s">
        <v>996</v>
      </c>
      <c r="D1682" s="198" t="s">
        <v>997</v>
      </c>
      <c r="E1682" s="17" t="s">
        <v>327</v>
      </c>
      <c r="F1682" s="199">
        <v>6.09</v>
      </c>
      <c r="H1682" s="33"/>
    </row>
    <row r="1683" spans="2:8" s="1" customFormat="1" ht="16.899999999999999" customHeight="1">
      <c r="B1683" s="33"/>
      <c r="C1683" s="194" t="s">
        <v>4710</v>
      </c>
      <c r="D1683" s="195" t="s">
        <v>4710</v>
      </c>
      <c r="E1683" s="196" t="s">
        <v>3</v>
      </c>
      <c r="F1683" s="197">
        <v>0</v>
      </c>
      <c r="H1683" s="33"/>
    </row>
    <row r="1684" spans="2:8" s="1" customFormat="1" ht="16.899999999999999" customHeight="1">
      <c r="B1684" s="33"/>
      <c r="C1684" s="198" t="s">
        <v>4710</v>
      </c>
      <c r="D1684" s="198" t="s">
        <v>4711</v>
      </c>
      <c r="E1684" s="17" t="s">
        <v>3</v>
      </c>
      <c r="F1684" s="199">
        <v>0</v>
      </c>
      <c r="H1684" s="33"/>
    </row>
    <row r="1685" spans="2:8" s="1" customFormat="1" ht="16.899999999999999" customHeight="1">
      <c r="B1685" s="33"/>
      <c r="C1685" s="194" t="s">
        <v>4712</v>
      </c>
      <c r="D1685" s="195" t="s">
        <v>4712</v>
      </c>
      <c r="E1685" s="196" t="s">
        <v>3</v>
      </c>
      <c r="F1685" s="197">
        <v>0</v>
      </c>
      <c r="H1685" s="33"/>
    </row>
    <row r="1686" spans="2:8" s="1" customFormat="1" ht="16.899999999999999" customHeight="1">
      <c r="B1686" s="33"/>
      <c r="C1686" s="198" t="s">
        <v>4712</v>
      </c>
      <c r="D1686" s="198" t="s">
        <v>4713</v>
      </c>
      <c r="E1686" s="17" t="s">
        <v>3</v>
      </c>
      <c r="F1686" s="199">
        <v>0</v>
      </c>
      <c r="H1686" s="33"/>
    </row>
    <row r="1687" spans="2:8" s="1" customFormat="1" ht="16.899999999999999" customHeight="1">
      <c r="B1687" s="33"/>
      <c r="C1687" s="194" t="s">
        <v>2966</v>
      </c>
      <c r="D1687" s="195" t="s">
        <v>2966</v>
      </c>
      <c r="E1687" s="196" t="s">
        <v>3</v>
      </c>
      <c r="F1687" s="197">
        <v>1</v>
      </c>
      <c r="H1687" s="33"/>
    </row>
    <row r="1688" spans="2:8" s="1" customFormat="1" ht="16.899999999999999" customHeight="1">
      <c r="B1688" s="33"/>
      <c r="C1688" s="198" t="s">
        <v>2966</v>
      </c>
      <c r="D1688" s="198" t="s">
        <v>3016</v>
      </c>
      <c r="E1688" s="17" t="s">
        <v>3</v>
      </c>
      <c r="F1688" s="199">
        <v>0</v>
      </c>
      <c r="H1688" s="33"/>
    </row>
    <row r="1689" spans="2:8" s="1" customFormat="1" ht="16.899999999999999" customHeight="1">
      <c r="B1689" s="33"/>
      <c r="C1689" s="200" t="s">
        <v>4676</v>
      </c>
      <c r="H1689" s="33"/>
    </row>
    <row r="1690" spans="2:8" s="1" customFormat="1" ht="16.899999999999999" customHeight="1">
      <c r="B1690" s="33"/>
      <c r="C1690" s="198" t="s">
        <v>1779</v>
      </c>
      <c r="D1690" s="198" t="s">
        <v>1780</v>
      </c>
      <c r="E1690" s="17" t="s">
        <v>439</v>
      </c>
      <c r="F1690" s="199">
        <v>1.0149999999999999</v>
      </c>
      <c r="H1690" s="33"/>
    </row>
    <row r="1691" spans="2:8" s="1" customFormat="1" ht="16.899999999999999" customHeight="1">
      <c r="B1691" s="33"/>
      <c r="C1691" s="194" t="s">
        <v>4946</v>
      </c>
      <c r="D1691" s="195" t="s">
        <v>4946</v>
      </c>
      <c r="E1691" s="196" t="s">
        <v>3</v>
      </c>
      <c r="F1691" s="197">
        <v>0</v>
      </c>
      <c r="H1691" s="33"/>
    </row>
    <row r="1692" spans="2:8" s="1" customFormat="1" ht="16.899999999999999" customHeight="1">
      <c r="B1692" s="33"/>
      <c r="C1692" s="198" t="s">
        <v>4946</v>
      </c>
      <c r="D1692" s="198" t="s">
        <v>4947</v>
      </c>
      <c r="E1692" s="17" t="s">
        <v>3</v>
      </c>
      <c r="F1692" s="199">
        <v>0</v>
      </c>
      <c r="H1692" s="33"/>
    </row>
    <row r="1693" spans="2:8" s="1" customFormat="1" ht="16.899999999999999" customHeight="1">
      <c r="B1693" s="33"/>
      <c r="C1693" s="194" t="s">
        <v>873</v>
      </c>
      <c r="D1693" s="195" t="s">
        <v>873</v>
      </c>
      <c r="E1693" s="196" t="s">
        <v>3</v>
      </c>
      <c r="F1693" s="197">
        <v>0</v>
      </c>
      <c r="H1693" s="33"/>
    </row>
    <row r="1694" spans="2:8" s="1" customFormat="1" ht="16.899999999999999" customHeight="1">
      <c r="B1694" s="33"/>
      <c r="C1694" s="198" t="s">
        <v>873</v>
      </c>
      <c r="D1694" s="198" t="s">
        <v>1016</v>
      </c>
      <c r="E1694" s="17" t="s">
        <v>3</v>
      </c>
      <c r="F1694" s="199">
        <v>0</v>
      </c>
      <c r="H1694" s="33"/>
    </row>
    <row r="1695" spans="2:8" s="1" customFormat="1" ht="16.899999999999999" customHeight="1">
      <c r="B1695" s="33"/>
      <c r="C1695" s="194" t="s">
        <v>4768</v>
      </c>
      <c r="D1695" s="195" t="s">
        <v>4768</v>
      </c>
      <c r="E1695" s="196" t="s">
        <v>3</v>
      </c>
      <c r="F1695" s="197">
        <v>0</v>
      </c>
      <c r="H1695" s="33"/>
    </row>
    <row r="1696" spans="2:8" s="1" customFormat="1" ht="16.899999999999999" customHeight="1">
      <c r="B1696" s="33"/>
      <c r="C1696" s="198" t="s">
        <v>4768</v>
      </c>
      <c r="D1696" s="198" t="s">
        <v>4948</v>
      </c>
      <c r="E1696" s="17" t="s">
        <v>3</v>
      </c>
      <c r="F1696" s="199">
        <v>0</v>
      </c>
      <c r="H1696" s="33"/>
    </row>
    <row r="1697" spans="2:8" s="1" customFormat="1" ht="16.899999999999999" customHeight="1">
      <c r="B1697" s="33"/>
      <c r="C1697" s="194" t="s">
        <v>4949</v>
      </c>
      <c r="D1697" s="195" t="s">
        <v>4949</v>
      </c>
      <c r="E1697" s="196" t="s">
        <v>3</v>
      </c>
      <c r="F1697" s="197">
        <v>0</v>
      </c>
      <c r="H1697" s="33"/>
    </row>
    <row r="1698" spans="2:8" s="1" customFormat="1" ht="16.899999999999999" customHeight="1">
      <c r="B1698" s="33"/>
      <c r="C1698" s="198" t="s">
        <v>4949</v>
      </c>
      <c r="D1698" s="198" t="s">
        <v>4950</v>
      </c>
      <c r="E1698" s="17" t="s">
        <v>3</v>
      </c>
      <c r="F1698" s="199">
        <v>0</v>
      </c>
      <c r="H1698" s="33"/>
    </row>
    <row r="1699" spans="2:8" s="1" customFormat="1" ht="16.899999999999999" customHeight="1">
      <c r="B1699" s="33"/>
      <c r="C1699" s="194" t="s">
        <v>4792</v>
      </c>
      <c r="D1699" s="195" t="s">
        <v>4792</v>
      </c>
      <c r="E1699" s="196" t="s">
        <v>3</v>
      </c>
      <c r="F1699" s="197">
        <v>0</v>
      </c>
      <c r="H1699" s="33"/>
    </row>
    <row r="1700" spans="2:8" s="1" customFormat="1" ht="16.899999999999999" customHeight="1">
      <c r="B1700" s="33"/>
      <c r="C1700" s="198" t="s">
        <v>4792</v>
      </c>
      <c r="D1700" s="198" t="s">
        <v>4951</v>
      </c>
      <c r="E1700" s="17" t="s">
        <v>3</v>
      </c>
      <c r="F1700" s="199">
        <v>0</v>
      </c>
      <c r="H1700" s="33"/>
    </row>
    <row r="1701" spans="2:8" s="1" customFormat="1" ht="16.899999999999999" customHeight="1">
      <c r="B1701" s="33"/>
      <c r="C1701" s="194" t="s">
        <v>4952</v>
      </c>
      <c r="D1701" s="195" t="s">
        <v>4952</v>
      </c>
      <c r="E1701" s="196" t="s">
        <v>3</v>
      </c>
      <c r="F1701" s="197">
        <v>0</v>
      </c>
      <c r="H1701" s="33"/>
    </row>
    <row r="1702" spans="2:8" s="1" customFormat="1" ht="16.899999999999999" customHeight="1">
      <c r="B1702" s="33"/>
      <c r="C1702" s="198" t="s">
        <v>4952</v>
      </c>
      <c r="D1702" s="198" t="s">
        <v>4953</v>
      </c>
      <c r="E1702" s="17" t="s">
        <v>3</v>
      </c>
      <c r="F1702" s="199">
        <v>0</v>
      </c>
      <c r="H1702" s="33"/>
    </row>
    <row r="1703" spans="2:8" s="1" customFormat="1" ht="16.899999999999999" customHeight="1">
      <c r="B1703" s="33"/>
      <c r="C1703" s="194" t="s">
        <v>4684</v>
      </c>
      <c r="D1703" s="195" t="s">
        <v>4684</v>
      </c>
      <c r="E1703" s="196" t="s">
        <v>3</v>
      </c>
      <c r="F1703" s="197">
        <v>0</v>
      </c>
      <c r="H1703" s="33"/>
    </row>
    <row r="1704" spans="2:8" s="1" customFormat="1" ht="16.899999999999999" customHeight="1">
      <c r="B1704" s="33"/>
      <c r="C1704" s="198" t="s">
        <v>4684</v>
      </c>
      <c r="D1704" s="198" t="s">
        <v>4911</v>
      </c>
      <c r="E1704" s="17" t="s">
        <v>3</v>
      </c>
      <c r="F1704" s="199">
        <v>0</v>
      </c>
      <c r="H1704" s="33"/>
    </row>
    <row r="1705" spans="2:8" s="1" customFormat="1" ht="16.899999999999999" customHeight="1">
      <c r="B1705" s="33"/>
      <c r="C1705" s="194" t="s">
        <v>3370</v>
      </c>
      <c r="D1705" s="195" t="s">
        <v>3370</v>
      </c>
      <c r="E1705" s="196" t="s">
        <v>3</v>
      </c>
      <c r="F1705" s="197">
        <v>0</v>
      </c>
      <c r="H1705" s="33"/>
    </row>
    <row r="1706" spans="2:8" s="1" customFormat="1" ht="16.899999999999999" customHeight="1">
      <c r="B1706" s="33"/>
      <c r="C1706" s="198" t="s">
        <v>3370</v>
      </c>
      <c r="D1706" s="198" t="s">
        <v>4954</v>
      </c>
      <c r="E1706" s="17" t="s">
        <v>3</v>
      </c>
      <c r="F1706" s="199">
        <v>0</v>
      </c>
      <c r="H1706" s="33"/>
    </row>
    <row r="1707" spans="2:8" s="1" customFormat="1" ht="16.899999999999999" customHeight="1">
      <c r="B1707" s="33"/>
      <c r="C1707" s="194" t="s">
        <v>1652</v>
      </c>
      <c r="D1707" s="195" t="s">
        <v>1652</v>
      </c>
      <c r="E1707" s="196" t="s">
        <v>3</v>
      </c>
      <c r="F1707" s="197">
        <v>0</v>
      </c>
      <c r="H1707" s="33"/>
    </row>
    <row r="1708" spans="2:8" s="1" customFormat="1" ht="16.899999999999999" customHeight="1">
      <c r="B1708" s="33"/>
      <c r="C1708" s="198" t="s">
        <v>1652</v>
      </c>
      <c r="D1708" s="198" t="s">
        <v>4798</v>
      </c>
      <c r="E1708" s="17" t="s">
        <v>3</v>
      </c>
      <c r="F1708" s="199">
        <v>0</v>
      </c>
      <c r="H1708" s="33"/>
    </row>
    <row r="1709" spans="2:8" s="1" customFormat="1" ht="16.899999999999999" customHeight="1">
      <c r="B1709" s="33"/>
      <c r="C1709" s="194" t="s">
        <v>215</v>
      </c>
      <c r="D1709" s="195" t="s">
        <v>215</v>
      </c>
      <c r="E1709" s="196" t="s">
        <v>3</v>
      </c>
      <c r="F1709" s="197">
        <v>0</v>
      </c>
      <c r="H1709" s="33"/>
    </row>
    <row r="1710" spans="2:8" s="1" customFormat="1" ht="16.899999999999999" customHeight="1">
      <c r="B1710" s="33"/>
      <c r="C1710" s="198" t="s">
        <v>215</v>
      </c>
      <c r="D1710" s="198" t="s">
        <v>4799</v>
      </c>
      <c r="E1710" s="17" t="s">
        <v>3</v>
      </c>
      <c r="F1710" s="199">
        <v>0</v>
      </c>
      <c r="H1710" s="33"/>
    </row>
    <row r="1711" spans="2:8" s="1" customFormat="1" ht="16.899999999999999" customHeight="1">
      <c r="B1711" s="33"/>
      <c r="C1711" s="194" t="s">
        <v>1683</v>
      </c>
      <c r="D1711" s="195" t="s">
        <v>1683</v>
      </c>
      <c r="E1711" s="196" t="s">
        <v>3</v>
      </c>
      <c r="F1711" s="197">
        <v>64.203999999999994</v>
      </c>
      <c r="H1711" s="33"/>
    </row>
    <row r="1712" spans="2:8" s="1" customFormat="1" ht="16.899999999999999" customHeight="1">
      <c r="B1712" s="33"/>
      <c r="C1712" s="198" t="s">
        <v>1683</v>
      </c>
      <c r="D1712" s="198" t="s">
        <v>4955</v>
      </c>
      <c r="E1712" s="17" t="s">
        <v>3</v>
      </c>
      <c r="F1712" s="199">
        <v>64.203999999999994</v>
      </c>
      <c r="H1712" s="33"/>
    </row>
    <row r="1713" spans="2:8" s="1" customFormat="1" ht="16.899999999999999" customHeight="1">
      <c r="B1713" s="33"/>
      <c r="C1713" s="194" t="s">
        <v>1697</v>
      </c>
      <c r="D1713" s="195" t="s">
        <v>1697</v>
      </c>
      <c r="E1713" s="196" t="s">
        <v>3</v>
      </c>
      <c r="F1713" s="197">
        <v>0</v>
      </c>
      <c r="H1713" s="33"/>
    </row>
    <row r="1714" spans="2:8" s="1" customFormat="1" ht="16.899999999999999" customHeight="1">
      <c r="B1714" s="33"/>
      <c r="C1714" s="198" t="s">
        <v>1697</v>
      </c>
      <c r="D1714" s="198" t="s">
        <v>4956</v>
      </c>
      <c r="E1714" s="17" t="s">
        <v>3</v>
      </c>
      <c r="F1714" s="199">
        <v>0</v>
      </c>
      <c r="H1714" s="33"/>
    </row>
    <row r="1715" spans="2:8" s="1" customFormat="1" ht="16.899999999999999" customHeight="1">
      <c r="B1715" s="33"/>
      <c r="C1715" s="194" t="s">
        <v>4860</v>
      </c>
      <c r="D1715" s="195" t="s">
        <v>4860</v>
      </c>
      <c r="E1715" s="196" t="s">
        <v>3</v>
      </c>
      <c r="F1715" s="197">
        <v>0</v>
      </c>
      <c r="H1715" s="33"/>
    </row>
    <row r="1716" spans="2:8" s="1" customFormat="1" ht="16.899999999999999" customHeight="1">
      <c r="B1716" s="33"/>
      <c r="C1716" s="198" t="s">
        <v>4860</v>
      </c>
      <c r="D1716" s="198" t="s">
        <v>4861</v>
      </c>
      <c r="E1716" s="17" t="s">
        <v>3</v>
      </c>
      <c r="F1716" s="199">
        <v>0</v>
      </c>
      <c r="H1716" s="33"/>
    </row>
    <row r="1717" spans="2:8" s="1" customFormat="1" ht="16.899999999999999" customHeight="1">
      <c r="B1717" s="33"/>
      <c r="C1717" s="194" t="s">
        <v>4957</v>
      </c>
      <c r="D1717" s="195" t="s">
        <v>4957</v>
      </c>
      <c r="E1717" s="196" t="s">
        <v>3</v>
      </c>
      <c r="F1717" s="197">
        <v>0</v>
      </c>
      <c r="H1717" s="33"/>
    </row>
    <row r="1718" spans="2:8" s="1" customFormat="1" ht="16.899999999999999" customHeight="1">
      <c r="B1718" s="33"/>
      <c r="C1718" s="198" t="s">
        <v>4957</v>
      </c>
      <c r="D1718" s="198" t="s">
        <v>4958</v>
      </c>
      <c r="E1718" s="17" t="s">
        <v>3</v>
      </c>
      <c r="F1718" s="199">
        <v>0</v>
      </c>
      <c r="H1718" s="33"/>
    </row>
    <row r="1719" spans="2:8" s="1" customFormat="1" ht="16.899999999999999" customHeight="1">
      <c r="B1719" s="33"/>
      <c r="C1719" s="194" t="s">
        <v>4873</v>
      </c>
      <c r="D1719" s="195" t="s">
        <v>4873</v>
      </c>
      <c r="E1719" s="196" t="s">
        <v>3</v>
      </c>
      <c r="F1719" s="197">
        <v>-108.68300000000001</v>
      </c>
      <c r="H1719" s="33"/>
    </row>
    <row r="1720" spans="2:8" s="1" customFormat="1" ht="16.899999999999999" customHeight="1">
      <c r="B1720" s="33"/>
      <c r="C1720" s="198" t="s">
        <v>4873</v>
      </c>
      <c r="D1720" s="198" t="s">
        <v>4959</v>
      </c>
      <c r="E1720" s="17" t="s">
        <v>3</v>
      </c>
      <c r="F1720" s="199">
        <v>-108.68300000000001</v>
      </c>
      <c r="H1720" s="33"/>
    </row>
    <row r="1721" spans="2:8" s="1" customFormat="1" ht="16.899999999999999" customHeight="1">
      <c r="B1721" s="33"/>
      <c r="C1721" s="194" t="s">
        <v>4724</v>
      </c>
      <c r="D1721" s="195" t="s">
        <v>4724</v>
      </c>
      <c r="E1721" s="196" t="s">
        <v>3</v>
      </c>
      <c r="F1721" s="197">
        <v>0</v>
      </c>
      <c r="H1721" s="33"/>
    </row>
    <row r="1722" spans="2:8" s="1" customFormat="1" ht="16.899999999999999" customHeight="1">
      <c r="B1722" s="33"/>
      <c r="C1722" s="198" t="s">
        <v>4724</v>
      </c>
      <c r="D1722" s="198" t="s">
        <v>4725</v>
      </c>
      <c r="E1722" s="17" t="s">
        <v>3</v>
      </c>
      <c r="F1722" s="199">
        <v>0</v>
      </c>
      <c r="H1722" s="33"/>
    </row>
    <row r="1723" spans="2:8" s="1" customFormat="1" ht="16.899999999999999" customHeight="1">
      <c r="B1723" s="33"/>
      <c r="C1723" s="194" t="s">
        <v>1729</v>
      </c>
      <c r="D1723" s="195" t="s">
        <v>1729</v>
      </c>
      <c r="E1723" s="196" t="s">
        <v>3</v>
      </c>
      <c r="F1723" s="197">
        <v>0</v>
      </c>
      <c r="H1723" s="33"/>
    </row>
    <row r="1724" spans="2:8" s="1" customFormat="1" ht="16.899999999999999" customHeight="1">
      <c r="B1724" s="33"/>
      <c r="C1724" s="198" t="s">
        <v>1729</v>
      </c>
      <c r="D1724" s="198" t="s">
        <v>3393</v>
      </c>
      <c r="E1724" s="17" t="s">
        <v>3</v>
      </c>
      <c r="F1724" s="199">
        <v>0</v>
      </c>
      <c r="H1724" s="33"/>
    </row>
    <row r="1725" spans="2:8" s="1" customFormat="1" ht="16.899999999999999" customHeight="1">
      <c r="B1725" s="33"/>
      <c r="C1725" s="194" t="s">
        <v>4863</v>
      </c>
      <c r="D1725" s="195" t="s">
        <v>4863</v>
      </c>
      <c r="E1725" s="196" t="s">
        <v>3</v>
      </c>
      <c r="F1725" s="197">
        <v>0</v>
      </c>
      <c r="H1725" s="33"/>
    </row>
    <row r="1726" spans="2:8" s="1" customFormat="1" ht="16.899999999999999" customHeight="1">
      <c r="B1726" s="33"/>
      <c r="C1726" s="198" t="s">
        <v>4863</v>
      </c>
      <c r="D1726" s="198" t="s">
        <v>4864</v>
      </c>
      <c r="E1726" s="17" t="s">
        <v>3</v>
      </c>
      <c r="F1726" s="199">
        <v>0</v>
      </c>
      <c r="H1726" s="33"/>
    </row>
    <row r="1727" spans="2:8" s="1" customFormat="1" ht="16.899999999999999" customHeight="1">
      <c r="B1727" s="33"/>
      <c r="C1727" s="194" t="s">
        <v>3265</v>
      </c>
      <c r="D1727" s="195" t="s">
        <v>3265</v>
      </c>
      <c r="E1727" s="196" t="s">
        <v>3</v>
      </c>
      <c r="F1727" s="197">
        <v>0</v>
      </c>
      <c r="H1727" s="33"/>
    </row>
    <row r="1728" spans="2:8" s="1" customFormat="1" ht="16.899999999999999" customHeight="1">
      <c r="B1728" s="33"/>
      <c r="C1728" s="198" t="s">
        <v>3265</v>
      </c>
      <c r="D1728" s="198" t="s">
        <v>3406</v>
      </c>
      <c r="E1728" s="17" t="s">
        <v>3</v>
      </c>
      <c r="F1728" s="199">
        <v>0</v>
      </c>
      <c r="H1728" s="33"/>
    </row>
    <row r="1729" spans="2:8" s="1" customFormat="1" ht="16.899999999999999" customHeight="1">
      <c r="B1729" s="33"/>
      <c r="C1729" s="194" t="s">
        <v>4960</v>
      </c>
      <c r="D1729" s="195" t="s">
        <v>4960</v>
      </c>
      <c r="E1729" s="196" t="s">
        <v>3</v>
      </c>
      <c r="F1729" s="197">
        <v>0</v>
      </c>
      <c r="H1729" s="33"/>
    </row>
    <row r="1730" spans="2:8" s="1" customFormat="1" ht="16.899999999999999" customHeight="1">
      <c r="B1730" s="33"/>
      <c r="C1730" s="198" t="s">
        <v>4960</v>
      </c>
      <c r="D1730" s="198" t="s">
        <v>4961</v>
      </c>
      <c r="E1730" s="17" t="s">
        <v>3</v>
      </c>
      <c r="F1730" s="199">
        <v>0</v>
      </c>
      <c r="H1730" s="33"/>
    </row>
    <row r="1731" spans="2:8" s="1" customFormat="1" ht="16.899999999999999" customHeight="1">
      <c r="B1731" s="33"/>
      <c r="C1731" s="194" t="s">
        <v>3269</v>
      </c>
      <c r="D1731" s="195" t="s">
        <v>3269</v>
      </c>
      <c r="E1731" s="196" t="s">
        <v>3</v>
      </c>
      <c r="F1731" s="197">
        <v>0</v>
      </c>
      <c r="H1731" s="33"/>
    </row>
    <row r="1732" spans="2:8" s="1" customFormat="1" ht="16.899999999999999" customHeight="1">
      <c r="B1732" s="33"/>
      <c r="C1732" s="198" t="s">
        <v>3269</v>
      </c>
      <c r="D1732" s="198" t="s">
        <v>3434</v>
      </c>
      <c r="E1732" s="17" t="s">
        <v>3</v>
      </c>
      <c r="F1732" s="199">
        <v>0</v>
      </c>
      <c r="H1732" s="33"/>
    </row>
    <row r="1733" spans="2:8" s="1" customFormat="1" ht="16.899999999999999" customHeight="1">
      <c r="B1733" s="33"/>
      <c r="C1733" s="194" t="s">
        <v>1417</v>
      </c>
      <c r="D1733" s="195" t="s">
        <v>1417</v>
      </c>
      <c r="E1733" s="196" t="s">
        <v>3</v>
      </c>
      <c r="F1733" s="197">
        <v>0</v>
      </c>
      <c r="H1733" s="33"/>
    </row>
    <row r="1734" spans="2:8" s="1" customFormat="1" ht="16.899999999999999" customHeight="1">
      <c r="B1734" s="33"/>
      <c r="C1734" s="198" t="s">
        <v>1417</v>
      </c>
      <c r="D1734" s="198" t="s">
        <v>4865</v>
      </c>
      <c r="E1734" s="17" t="s">
        <v>3</v>
      </c>
      <c r="F1734" s="199">
        <v>0</v>
      </c>
      <c r="H1734" s="33"/>
    </row>
    <row r="1735" spans="2:8" s="1" customFormat="1" ht="16.899999999999999" customHeight="1">
      <c r="B1735" s="33"/>
      <c r="C1735" s="194" t="s">
        <v>4876</v>
      </c>
      <c r="D1735" s="195" t="s">
        <v>4876</v>
      </c>
      <c r="E1735" s="196" t="s">
        <v>3</v>
      </c>
      <c r="F1735" s="197">
        <v>0</v>
      </c>
      <c r="H1735" s="33"/>
    </row>
    <row r="1736" spans="2:8" s="1" customFormat="1" ht="16.899999999999999" customHeight="1">
      <c r="B1736" s="33"/>
      <c r="C1736" s="198" t="s">
        <v>4876</v>
      </c>
      <c r="D1736" s="198" t="s">
        <v>4877</v>
      </c>
      <c r="E1736" s="17" t="s">
        <v>3</v>
      </c>
      <c r="F1736" s="199">
        <v>0</v>
      </c>
      <c r="H1736" s="33"/>
    </row>
    <row r="1737" spans="2:8" s="1" customFormat="1" ht="16.899999999999999" customHeight="1">
      <c r="B1737" s="33"/>
      <c r="C1737" s="194" t="s">
        <v>4716</v>
      </c>
      <c r="D1737" s="195" t="s">
        <v>4716</v>
      </c>
      <c r="E1737" s="196" t="s">
        <v>3</v>
      </c>
      <c r="F1737" s="197">
        <v>0</v>
      </c>
      <c r="H1737" s="33"/>
    </row>
    <row r="1738" spans="2:8" s="1" customFormat="1" ht="16.899999999999999" customHeight="1">
      <c r="B1738" s="33"/>
      <c r="C1738" s="198" t="s">
        <v>4716</v>
      </c>
      <c r="D1738" s="198" t="s">
        <v>4717</v>
      </c>
      <c r="E1738" s="17" t="s">
        <v>3</v>
      </c>
      <c r="F1738" s="199">
        <v>0</v>
      </c>
      <c r="H1738" s="33"/>
    </row>
    <row r="1739" spans="2:8" s="1" customFormat="1" ht="16.899999999999999" customHeight="1">
      <c r="B1739" s="33"/>
      <c r="C1739" s="194" t="s">
        <v>2751</v>
      </c>
      <c r="D1739" s="195" t="s">
        <v>2751</v>
      </c>
      <c r="E1739" s="196" t="s">
        <v>3</v>
      </c>
      <c r="F1739" s="197">
        <v>35</v>
      </c>
      <c r="H1739" s="33"/>
    </row>
    <row r="1740" spans="2:8" s="1" customFormat="1" ht="16.899999999999999" customHeight="1">
      <c r="B1740" s="33"/>
      <c r="C1740" s="198" t="s">
        <v>3</v>
      </c>
      <c r="D1740" s="198" t="s">
        <v>2750</v>
      </c>
      <c r="E1740" s="17" t="s">
        <v>3</v>
      </c>
      <c r="F1740" s="199">
        <v>0</v>
      </c>
      <c r="H1740" s="33"/>
    </row>
    <row r="1741" spans="2:8" s="1" customFormat="1" ht="16.899999999999999" customHeight="1">
      <c r="B1741" s="33"/>
      <c r="C1741" s="198" t="s">
        <v>2751</v>
      </c>
      <c r="D1741" s="198" t="s">
        <v>3055</v>
      </c>
      <c r="E1741" s="17" t="s">
        <v>3</v>
      </c>
      <c r="F1741" s="199">
        <v>35</v>
      </c>
      <c r="H1741" s="33"/>
    </row>
    <row r="1742" spans="2:8" s="1" customFormat="1" ht="16.899999999999999" customHeight="1">
      <c r="B1742" s="33"/>
      <c r="C1742" s="194" t="s">
        <v>1419</v>
      </c>
      <c r="D1742" s="195" t="s">
        <v>1419</v>
      </c>
      <c r="E1742" s="196" t="s">
        <v>3</v>
      </c>
      <c r="F1742" s="197">
        <v>2.5132741228720001</v>
      </c>
      <c r="H1742" s="33"/>
    </row>
    <row r="1743" spans="2:8" s="1" customFormat="1" ht="16.899999999999999" customHeight="1">
      <c r="B1743" s="33"/>
      <c r="C1743" s="198" t="s">
        <v>3</v>
      </c>
      <c r="D1743" s="198" t="s">
        <v>1963</v>
      </c>
      <c r="E1743" s="17" t="s">
        <v>3</v>
      </c>
      <c r="F1743" s="199">
        <v>0</v>
      </c>
      <c r="H1743" s="33"/>
    </row>
    <row r="1744" spans="2:8" s="1" customFormat="1" ht="16.899999999999999" customHeight="1">
      <c r="B1744" s="33"/>
      <c r="C1744" s="198" t="s">
        <v>1419</v>
      </c>
      <c r="D1744" s="198" t="s">
        <v>3057</v>
      </c>
      <c r="E1744" s="17" t="s">
        <v>3</v>
      </c>
      <c r="F1744" s="199">
        <v>2.5129999999999999</v>
      </c>
      <c r="H1744" s="33"/>
    </row>
    <row r="1745" spans="2:8" s="1" customFormat="1" ht="16.899999999999999" customHeight="1">
      <c r="B1745" s="33"/>
      <c r="C1745" s="194" t="s">
        <v>1488</v>
      </c>
      <c r="D1745" s="195" t="s">
        <v>1488</v>
      </c>
      <c r="E1745" s="196" t="s">
        <v>3</v>
      </c>
      <c r="F1745" s="197">
        <v>0</v>
      </c>
      <c r="H1745" s="33"/>
    </row>
    <row r="1746" spans="2:8" s="1" customFormat="1" ht="16.899999999999999" customHeight="1">
      <c r="B1746" s="33"/>
      <c r="C1746" s="198" t="s">
        <v>1488</v>
      </c>
      <c r="D1746" s="198" t="s">
        <v>4878</v>
      </c>
      <c r="E1746" s="17" t="s">
        <v>3</v>
      </c>
      <c r="F1746" s="199">
        <v>0</v>
      </c>
      <c r="H1746" s="33"/>
    </row>
    <row r="1747" spans="2:8" s="1" customFormat="1" ht="16.899999999999999" customHeight="1">
      <c r="B1747" s="33"/>
      <c r="C1747" s="194" t="s">
        <v>4689</v>
      </c>
      <c r="D1747" s="195" t="s">
        <v>4689</v>
      </c>
      <c r="E1747" s="196" t="s">
        <v>3</v>
      </c>
      <c r="F1747" s="197">
        <v>0</v>
      </c>
      <c r="H1747" s="33"/>
    </row>
    <row r="1748" spans="2:8" s="1" customFormat="1" ht="16.899999999999999" customHeight="1">
      <c r="B1748" s="33"/>
      <c r="C1748" s="198" t="s">
        <v>4689</v>
      </c>
      <c r="D1748" s="198" t="s">
        <v>4809</v>
      </c>
      <c r="E1748" s="17" t="s">
        <v>3</v>
      </c>
      <c r="F1748" s="199">
        <v>0</v>
      </c>
      <c r="H1748" s="33"/>
    </row>
    <row r="1749" spans="2:8" s="1" customFormat="1" ht="16.899999999999999" customHeight="1">
      <c r="B1749" s="33"/>
      <c r="C1749" s="194" t="s">
        <v>4962</v>
      </c>
      <c r="D1749" s="195" t="s">
        <v>4962</v>
      </c>
      <c r="E1749" s="196" t="s">
        <v>3</v>
      </c>
      <c r="F1749" s="197">
        <v>11.55</v>
      </c>
      <c r="H1749" s="33"/>
    </row>
    <row r="1750" spans="2:8" s="1" customFormat="1" ht="16.899999999999999" customHeight="1">
      <c r="B1750" s="33"/>
      <c r="C1750" s="198" t="s">
        <v>4941</v>
      </c>
      <c r="D1750" s="198" t="s">
        <v>4942</v>
      </c>
      <c r="E1750" s="17" t="s">
        <v>3</v>
      </c>
      <c r="F1750" s="199">
        <v>0</v>
      </c>
      <c r="H1750" s="33"/>
    </row>
    <row r="1751" spans="2:8" s="1" customFormat="1" ht="16.899999999999999" customHeight="1">
      <c r="B1751" s="33"/>
      <c r="C1751" s="198" t="s">
        <v>3</v>
      </c>
      <c r="D1751" s="198" t="s">
        <v>4963</v>
      </c>
      <c r="E1751" s="17" t="s">
        <v>3</v>
      </c>
      <c r="F1751" s="199">
        <v>0</v>
      </c>
      <c r="H1751" s="33"/>
    </row>
    <row r="1752" spans="2:8" s="1" customFormat="1" ht="16.899999999999999" customHeight="1">
      <c r="B1752" s="33"/>
      <c r="C1752" s="198" t="s">
        <v>4962</v>
      </c>
      <c r="D1752" s="198" t="s">
        <v>4964</v>
      </c>
      <c r="E1752" s="17" t="s">
        <v>3</v>
      </c>
      <c r="F1752" s="199">
        <v>11.55</v>
      </c>
      <c r="H1752" s="33"/>
    </row>
    <row r="1753" spans="2:8" s="1" customFormat="1" ht="16.899999999999999" customHeight="1">
      <c r="B1753" s="33"/>
      <c r="C1753" s="194" t="s">
        <v>3009</v>
      </c>
      <c r="D1753" s="195" t="s">
        <v>3009</v>
      </c>
      <c r="E1753" s="196" t="s">
        <v>3</v>
      </c>
      <c r="F1753" s="197">
        <v>6.09</v>
      </c>
      <c r="H1753" s="33"/>
    </row>
    <row r="1754" spans="2:8" s="1" customFormat="1" ht="16.899999999999999" customHeight="1">
      <c r="B1754" s="33"/>
      <c r="C1754" s="198" t="s">
        <v>1414</v>
      </c>
      <c r="D1754" s="198" t="s">
        <v>3008</v>
      </c>
      <c r="E1754" s="17" t="s">
        <v>3</v>
      </c>
      <c r="F1754" s="199">
        <v>0</v>
      </c>
      <c r="H1754" s="33"/>
    </row>
    <row r="1755" spans="2:8" s="1" customFormat="1" ht="16.899999999999999" customHeight="1">
      <c r="B1755" s="33"/>
      <c r="C1755" s="198" t="s">
        <v>3009</v>
      </c>
      <c r="D1755" s="198" t="s">
        <v>3010</v>
      </c>
      <c r="E1755" s="17" t="s">
        <v>3</v>
      </c>
      <c r="F1755" s="199">
        <v>6.09</v>
      </c>
      <c r="H1755" s="33"/>
    </row>
    <row r="1756" spans="2:8" s="1" customFormat="1" ht="16.899999999999999" customHeight="1">
      <c r="B1756" s="33"/>
      <c r="C1756" s="194" t="s">
        <v>3017</v>
      </c>
      <c r="D1756" s="195" t="s">
        <v>3017</v>
      </c>
      <c r="E1756" s="196" t="s">
        <v>3</v>
      </c>
      <c r="F1756" s="197">
        <v>1.0149999999999999</v>
      </c>
      <c r="H1756" s="33"/>
    </row>
    <row r="1757" spans="2:8" s="1" customFormat="1" ht="16.899999999999999" customHeight="1">
      <c r="B1757" s="33"/>
      <c r="C1757" s="198" t="s">
        <v>2966</v>
      </c>
      <c r="D1757" s="198" t="s">
        <v>3016</v>
      </c>
      <c r="E1757" s="17" t="s">
        <v>3</v>
      </c>
      <c r="F1757" s="199">
        <v>0</v>
      </c>
      <c r="H1757" s="33"/>
    </row>
    <row r="1758" spans="2:8" s="1" customFormat="1" ht="16.899999999999999" customHeight="1">
      <c r="B1758" s="33"/>
      <c r="C1758" s="198" t="s">
        <v>3017</v>
      </c>
      <c r="D1758" s="198" t="s">
        <v>3018</v>
      </c>
      <c r="E1758" s="17" t="s">
        <v>3</v>
      </c>
      <c r="F1758" s="199">
        <v>1.0149999999999999</v>
      </c>
      <c r="H1758" s="33"/>
    </row>
    <row r="1759" spans="2:8" s="1" customFormat="1" ht="16.899999999999999" customHeight="1">
      <c r="B1759" s="33"/>
      <c r="C1759" s="194" t="s">
        <v>1685</v>
      </c>
      <c r="D1759" s="195" t="s">
        <v>1685</v>
      </c>
      <c r="E1759" s="196" t="s">
        <v>3</v>
      </c>
      <c r="F1759" s="197">
        <v>0</v>
      </c>
      <c r="H1759" s="33"/>
    </row>
    <row r="1760" spans="2:8" s="1" customFormat="1" ht="16.899999999999999" customHeight="1">
      <c r="B1760" s="33"/>
      <c r="C1760" s="198" t="s">
        <v>1685</v>
      </c>
      <c r="D1760" s="198" t="s">
        <v>4965</v>
      </c>
      <c r="E1760" s="17" t="s">
        <v>3</v>
      </c>
      <c r="F1760" s="199">
        <v>0</v>
      </c>
      <c r="H1760" s="33"/>
    </row>
    <row r="1761" spans="2:8" s="1" customFormat="1" ht="16.899999999999999" customHeight="1">
      <c r="B1761" s="33"/>
      <c r="C1761" s="194" t="s">
        <v>4966</v>
      </c>
      <c r="D1761" s="195" t="s">
        <v>4966</v>
      </c>
      <c r="E1761" s="196" t="s">
        <v>3</v>
      </c>
      <c r="F1761" s="197">
        <v>0</v>
      </c>
      <c r="H1761" s="33"/>
    </row>
    <row r="1762" spans="2:8" s="1" customFormat="1" ht="16.899999999999999" customHeight="1">
      <c r="B1762" s="33"/>
      <c r="C1762" s="198" t="s">
        <v>4966</v>
      </c>
      <c r="D1762" s="198" t="s">
        <v>4967</v>
      </c>
      <c r="E1762" s="17" t="s">
        <v>3</v>
      </c>
      <c r="F1762" s="199">
        <v>0</v>
      </c>
      <c r="H1762" s="33"/>
    </row>
    <row r="1763" spans="2:8" s="1" customFormat="1" ht="16.899999999999999" customHeight="1">
      <c r="B1763" s="33"/>
      <c r="C1763" s="194" t="s">
        <v>4968</v>
      </c>
      <c r="D1763" s="195" t="s">
        <v>4968</v>
      </c>
      <c r="E1763" s="196" t="s">
        <v>3</v>
      </c>
      <c r="F1763" s="197">
        <v>0</v>
      </c>
      <c r="H1763" s="33"/>
    </row>
    <row r="1764" spans="2:8" s="1" customFormat="1" ht="16.899999999999999" customHeight="1">
      <c r="B1764" s="33"/>
      <c r="C1764" s="198" t="s">
        <v>4968</v>
      </c>
      <c r="D1764" s="198" t="s">
        <v>4969</v>
      </c>
      <c r="E1764" s="17" t="s">
        <v>3</v>
      </c>
      <c r="F1764" s="199">
        <v>0</v>
      </c>
      <c r="H1764" s="33"/>
    </row>
    <row r="1765" spans="2:8" s="1" customFormat="1" ht="26.45" customHeight="1">
      <c r="B1765" s="33"/>
      <c r="C1765" s="193" t="s">
        <v>4970</v>
      </c>
      <c r="D1765" s="193" t="s">
        <v>158</v>
      </c>
      <c r="H1765" s="33"/>
    </row>
    <row r="1766" spans="2:8" s="1" customFormat="1" ht="16.899999999999999" customHeight="1">
      <c r="B1766" s="33"/>
      <c r="C1766" s="194" t="s">
        <v>270</v>
      </c>
      <c r="D1766" s="195" t="s">
        <v>270</v>
      </c>
      <c r="E1766" s="196" t="s">
        <v>3</v>
      </c>
      <c r="F1766" s="197">
        <v>24</v>
      </c>
      <c r="H1766" s="33"/>
    </row>
    <row r="1767" spans="2:8" s="1" customFormat="1" ht="16.899999999999999" customHeight="1">
      <c r="B1767" s="33"/>
      <c r="C1767" s="198" t="s">
        <v>270</v>
      </c>
      <c r="D1767" s="198" t="s">
        <v>3104</v>
      </c>
      <c r="E1767" s="17" t="s">
        <v>3</v>
      </c>
      <c r="F1767" s="199">
        <v>24</v>
      </c>
      <c r="H1767" s="33"/>
    </row>
    <row r="1768" spans="2:8" s="1" customFormat="1" ht="16.899999999999999" customHeight="1">
      <c r="B1768" s="33"/>
      <c r="C1768" s="194" t="s">
        <v>643</v>
      </c>
      <c r="D1768" s="195" t="s">
        <v>643</v>
      </c>
      <c r="E1768" s="196" t="s">
        <v>3</v>
      </c>
      <c r="F1768" s="197">
        <v>3528.39</v>
      </c>
      <c r="H1768" s="33"/>
    </row>
    <row r="1769" spans="2:8" s="1" customFormat="1" ht="16.899999999999999" customHeight="1">
      <c r="B1769" s="33"/>
      <c r="C1769" s="198" t="s">
        <v>643</v>
      </c>
      <c r="D1769" s="198" t="s">
        <v>3118</v>
      </c>
      <c r="E1769" s="17" t="s">
        <v>3</v>
      </c>
      <c r="F1769" s="199">
        <v>3528.39</v>
      </c>
      <c r="H1769" s="33"/>
    </row>
    <row r="1770" spans="2:8" s="1" customFormat="1" ht="16.899999999999999" customHeight="1">
      <c r="B1770" s="33"/>
      <c r="C1770" s="194" t="s">
        <v>208</v>
      </c>
      <c r="D1770" s="195" t="s">
        <v>208</v>
      </c>
      <c r="E1770" s="196" t="s">
        <v>3</v>
      </c>
      <c r="F1770" s="197">
        <v>6.75</v>
      </c>
      <c r="H1770" s="33"/>
    </row>
    <row r="1771" spans="2:8" s="1" customFormat="1" ht="16.899999999999999" customHeight="1">
      <c r="B1771" s="33"/>
      <c r="C1771" s="198" t="s">
        <v>208</v>
      </c>
      <c r="D1771" s="198" t="s">
        <v>3122</v>
      </c>
      <c r="E1771" s="17" t="s">
        <v>3</v>
      </c>
      <c r="F1771" s="199">
        <v>6.75</v>
      </c>
      <c r="H1771" s="33"/>
    </row>
    <row r="1772" spans="2:8" s="1" customFormat="1" ht="16.899999999999999" customHeight="1">
      <c r="B1772" s="33"/>
      <c r="C1772" s="194" t="s">
        <v>550</v>
      </c>
      <c r="D1772" s="195" t="s">
        <v>550</v>
      </c>
      <c r="E1772" s="196" t="s">
        <v>3</v>
      </c>
      <c r="F1772" s="197">
        <v>265.21665000000002</v>
      </c>
      <c r="H1772" s="33"/>
    </row>
    <row r="1773" spans="2:8" s="1" customFormat="1" ht="16.899999999999999" customHeight="1">
      <c r="B1773" s="33"/>
      <c r="C1773" s="198" t="s">
        <v>550</v>
      </c>
      <c r="D1773" s="198" t="s">
        <v>4971</v>
      </c>
      <c r="E1773" s="17" t="s">
        <v>3</v>
      </c>
      <c r="F1773" s="199">
        <v>265.21699999999998</v>
      </c>
      <c r="H1773" s="33"/>
    </row>
    <row r="1774" spans="2:8" s="1" customFormat="1" ht="16.899999999999999" customHeight="1">
      <c r="B1774" s="33"/>
      <c r="C1774" s="194" t="s">
        <v>354</v>
      </c>
      <c r="D1774" s="195" t="s">
        <v>354</v>
      </c>
      <c r="E1774" s="196" t="s">
        <v>3</v>
      </c>
      <c r="F1774" s="197">
        <v>6.75</v>
      </c>
      <c r="H1774" s="33"/>
    </row>
    <row r="1775" spans="2:8" s="1" customFormat="1" ht="16.899999999999999" customHeight="1">
      <c r="B1775" s="33"/>
      <c r="C1775" s="198" t="s">
        <v>354</v>
      </c>
      <c r="D1775" s="198" t="s">
        <v>3129</v>
      </c>
      <c r="E1775" s="17" t="s">
        <v>3</v>
      </c>
      <c r="F1775" s="199">
        <v>6.75</v>
      </c>
      <c r="H1775" s="33"/>
    </row>
    <row r="1776" spans="2:8" s="1" customFormat="1" ht="16.899999999999999" customHeight="1">
      <c r="B1776" s="33"/>
      <c r="C1776" s="194" t="s">
        <v>368</v>
      </c>
      <c r="D1776" s="195" t="s">
        <v>368</v>
      </c>
      <c r="E1776" s="196" t="s">
        <v>3</v>
      </c>
      <c r="F1776" s="197">
        <v>6.75</v>
      </c>
      <c r="H1776" s="33"/>
    </row>
    <row r="1777" spans="2:8" s="1" customFormat="1" ht="16.899999999999999" customHeight="1">
      <c r="B1777" s="33"/>
      <c r="C1777" s="198" t="s">
        <v>368</v>
      </c>
      <c r="D1777" s="198" t="s">
        <v>4972</v>
      </c>
      <c r="E1777" s="17" t="s">
        <v>3</v>
      </c>
      <c r="F1777" s="199">
        <v>6.75</v>
      </c>
      <c r="H1777" s="33"/>
    </row>
    <row r="1778" spans="2:8" s="1" customFormat="1" ht="16.899999999999999" customHeight="1">
      <c r="B1778" s="33"/>
      <c r="C1778" s="194" t="s">
        <v>375</v>
      </c>
      <c r="D1778" s="195" t="s">
        <v>375</v>
      </c>
      <c r="E1778" s="196" t="s">
        <v>3</v>
      </c>
      <c r="F1778" s="197">
        <v>13.865175000000001</v>
      </c>
      <c r="H1778" s="33"/>
    </row>
    <row r="1779" spans="2:8" s="1" customFormat="1" ht="16.899999999999999" customHeight="1">
      <c r="B1779" s="33"/>
      <c r="C1779" s="198" t="s">
        <v>375</v>
      </c>
      <c r="D1779" s="198" t="s">
        <v>3139</v>
      </c>
      <c r="E1779" s="17" t="s">
        <v>3</v>
      </c>
      <c r="F1779" s="199">
        <v>13.865</v>
      </c>
      <c r="H1779" s="33"/>
    </row>
    <row r="1780" spans="2:8" s="1" customFormat="1" ht="16.899999999999999" customHeight="1">
      <c r="B1780" s="33"/>
      <c r="C1780" s="194" t="s">
        <v>719</v>
      </c>
      <c r="D1780" s="195" t="s">
        <v>719</v>
      </c>
      <c r="E1780" s="196" t="s">
        <v>3</v>
      </c>
      <c r="F1780" s="197">
        <v>256.07400000000001</v>
      </c>
      <c r="H1780" s="33"/>
    </row>
    <row r="1781" spans="2:8" s="1" customFormat="1" ht="16.899999999999999" customHeight="1">
      <c r="B1781" s="33"/>
      <c r="C1781" s="198" t="s">
        <v>719</v>
      </c>
      <c r="D1781" s="198" t="s">
        <v>3141</v>
      </c>
      <c r="E1781" s="17" t="s">
        <v>3</v>
      </c>
      <c r="F1781" s="199">
        <v>256.07400000000001</v>
      </c>
      <c r="H1781" s="33"/>
    </row>
    <row r="1782" spans="2:8" s="1" customFormat="1" ht="16.899999999999999" customHeight="1">
      <c r="B1782" s="33"/>
      <c r="C1782" s="194" t="s">
        <v>278</v>
      </c>
      <c r="D1782" s="195" t="s">
        <v>278</v>
      </c>
      <c r="E1782" s="196" t="s">
        <v>3</v>
      </c>
      <c r="F1782" s="197">
        <v>6.75</v>
      </c>
      <c r="H1782" s="33"/>
    </row>
    <row r="1783" spans="2:8" s="1" customFormat="1" ht="16.899999999999999" customHeight="1">
      <c r="B1783" s="33"/>
      <c r="C1783" s="198" t="s">
        <v>278</v>
      </c>
      <c r="D1783" s="198" t="s">
        <v>3106</v>
      </c>
      <c r="E1783" s="17" t="s">
        <v>3</v>
      </c>
      <c r="F1783" s="199">
        <v>6.75</v>
      </c>
      <c r="H1783" s="33"/>
    </row>
    <row r="1784" spans="2:8" s="1" customFormat="1" ht="16.899999999999999" customHeight="1">
      <c r="B1784" s="33"/>
      <c r="C1784" s="194" t="s">
        <v>725</v>
      </c>
      <c r="D1784" s="195" t="s">
        <v>725</v>
      </c>
      <c r="E1784" s="196" t="s">
        <v>3</v>
      </c>
      <c r="F1784" s="197">
        <v>14.7</v>
      </c>
      <c r="H1784" s="33"/>
    </row>
    <row r="1785" spans="2:8" s="1" customFormat="1" ht="16.899999999999999" customHeight="1">
      <c r="B1785" s="33"/>
      <c r="C1785" s="198" t="s">
        <v>725</v>
      </c>
      <c r="D1785" s="198" t="s">
        <v>3143</v>
      </c>
      <c r="E1785" s="17" t="s">
        <v>3</v>
      </c>
      <c r="F1785" s="199">
        <v>14.7</v>
      </c>
      <c r="H1785" s="33"/>
    </row>
    <row r="1786" spans="2:8" s="1" customFormat="1" ht="16.899999999999999" customHeight="1">
      <c r="B1786" s="33"/>
      <c r="C1786" s="194" t="s">
        <v>392</v>
      </c>
      <c r="D1786" s="195" t="s">
        <v>392</v>
      </c>
      <c r="E1786" s="196" t="s">
        <v>3</v>
      </c>
      <c r="F1786" s="197">
        <v>3.0870000000000002</v>
      </c>
      <c r="H1786" s="33"/>
    </row>
    <row r="1787" spans="2:8" s="1" customFormat="1" ht="16.899999999999999" customHeight="1">
      <c r="B1787" s="33"/>
      <c r="C1787" s="198" t="s">
        <v>392</v>
      </c>
      <c r="D1787" s="198" t="s">
        <v>3145</v>
      </c>
      <c r="E1787" s="17" t="s">
        <v>3</v>
      </c>
      <c r="F1787" s="199">
        <v>3.0870000000000002</v>
      </c>
      <c r="H1787" s="33"/>
    </row>
    <row r="1788" spans="2:8" s="1" customFormat="1" ht="16.899999999999999" customHeight="1">
      <c r="B1788" s="33"/>
      <c r="C1788" s="194" t="s">
        <v>399</v>
      </c>
      <c r="D1788" s="195" t="s">
        <v>399</v>
      </c>
      <c r="E1788" s="196" t="s">
        <v>3</v>
      </c>
      <c r="F1788" s="197">
        <v>20.58</v>
      </c>
      <c r="H1788" s="33"/>
    </row>
    <row r="1789" spans="2:8" s="1" customFormat="1" ht="16.899999999999999" customHeight="1">
      <c r="B1789" s="33"/>
      <c r="C1789" s="198" t="s">
        <v>399</v>
      </c>
      <c r="D1789" s="198" t="s">
        <v>3147</v>
      </c>
      <c r="E1789" s="17" t="s">
        <v>3</v>
      </c>
      <c r="F1789" s="199">
        <v>20.58</v>
      </c>
      <c r="H1789" s="33"/>
    </row>
    <row r="1790" spans="2:8" s="1" customFormat="1" ht="16.899999999999999" customHeight="1">
      <c r="B1790" s="33"/>
      <c r="C1790" s="194" t="s">
        <v>1014</v>
      </c>
      <c r="D1790" s="195" t="s">
        <v>1014</v>
      </c>
      <c r="E1790" s="196" t="s">
        <v>3</v>
      </c>
      <c r="F1790" s="197">
        <v>3.6120000000000001</v>
      </c>
      <c r="H1790" s="33"/>
    </row>
    <row r="1791" spans="2:8" s="1" customFormat="1" ht="16.899999999999999" customHeight="1">
      <c r="B1791" s="33"/>
      <c r="C1791" s="198" t="s">
        <v>1014</v>
      </c>
      <c r="D1791" s="198" t="s">
        <v>3150</v>
      </c>
      <c r="E1791" s="17" t="s">
        <v>3</v>
      </c>
      <c r="F1791" s="199">
        <v>3.6120000000000001</v>
      </c>
      <c r="H1791" s="33"/>
    </row>
    <row r="1792" spans="2:8" s="1" customFormat="1" ht="16.899999999999999" customHeight="1">
      <c r="B1792" s="33"/>
      <c r="C1792" s="194" t="s">
        <v>3152</v>
      </c>
      <c r="D1792" s="195" t="s">
        <v>3152</v>
      </c>
      <c r="E1792" s="196" t="s">
        <v>3</v>
      </c>
      <c r="F1792" s="197">
        <v>1.806</v>
      </c>
      <c r="H1792" s="33"/>
    </row>
    <row r="1793" spans="2:8" s="1" customFormat="1" ht="16.899999999999999" customHeight="1">
      <c r="B1793" s="33"/>
      <c r="C1793" s="198" t="s">
        <v>3152</v>
      </c>
      <c r="D1793" s="198" t="s">
        <v>3153</v>
      </c>
      <c r="E1793" s="17" t="s">
        <v>3</v>
      </c>
      <c r="F1793" s="199">
        <v>1.806</v>
      </c>
      <c r="H1793" s="33"/>
    </row>
    <row r="1794" spans="2:8" s="1" customFormat="1" ht="16.899999999999999" customHeight="1">
      <c r="B1794" s="33"/>
      <c r="C1794" s="194" t="s">
        <v>1032</v>
      </c>
      <c r="D1794" s="195" t="s">
        <v>1032</v>
      </c>
      <c r="E1794" s="196" t="s">
        <v>3</v>
      </c>
      <c r="F1794" s="197">
        <v>2.44</v>
      </c>
      <c r="H1794" s="33"/>
    </row>
    <row r="1795" spans="2:8" s="1" customFormat="1" ht="16.899999999999999" customHeight="1">
      <c r="B1795" s="33"/>
      <c r="C1795" s="198" t="s">
        <v>1032</v>
      </c>
      <c r="D1795" s="198" t="s">
        <v>3155</v>
      </c>
      <c r="E1795" s="17" t="s">
        <v>3</v>
      </c>
      <c r="F1795" s="199">
        <v>2.44</v>
      </c>
      <c r="H1795" s="33"/>
    </row>
    <row r="1796" spans="2:8" s="1" customFormat="1" ht="16.899999999999999" customHeight="1">
      <c r="B1796" s="33"/>
      <c r="C1796" s="194" t="s">
        <v>557</v>
      </c>
      <c r="D1796" s="195" t="s">
        <v>557</v>
      </c>
      <c r="E1796" s="196" t="s">
        <v>3</v>
      </c>
      <c r="F1796" s="197">
        <v>123.3895</v>
      </c>
      <c r="H1796" s="33"/>
    </row>
    <row r="1797" spans="2:8" s="1" customFormat="1" ht="16.899999999999999" customHeight="1">
      <c r="B1797" s="33"/>
      <c r="C1797" s="198" t="s">
        <v>557</v>
      </c>
      <c r="D1797" s="198" t="s">
        <v>4973</v>
      </c>
      <c r="E1797" s="17" t="s">
        <v>3</v>
      </c>
      <c r="F1797" s="199">
        <v>123.39</v>
      </c>
      <c r="H1797" s="33"/>
    </row>
    <row r="1798" spans="2:8" s="1" customFormat="1" ht="16.899999999999999" customHeight="1">
      <c r="B1798" s="33"/>
      <c r="C1798" s="194" t="s">
        <v>457</v>
      </c>
      <c r="D1798" s="195" t="s">
        <v>457</v>
      </c>
      <c r="E1798" s="196" t="s">
        <v>3</v>
      </c>
      <c r="F1798" s="197">
        <v>9.7524E-2</v>
      </c>
      <c r="H1798" s="33"/>
    </row>
    <row r="1799" spans="2:8" s="1" customFormat="1" ht="16.899999999999999" customHeight="1">
      <c r="B1799" s="33"/>
      <c r="C1799" s="198" t="s">
        <v>457</v>
      </c>
      <c r="D1799" s="198" t="s">
        <v>3157</v>
      </c>
      <c r="E1799" s="17" t="s">
        <v>3</v>
      </c>
      <c r="F1799" s="199">
        <v>9.8000000000000004E-2</v>
      </c>
      <c r="H1799" s="33"/>
    </row>
    <row r="1800" spans="2:8" s="1" customFormat="1" ht="16.899999999999999" customHeight="1">
      <c r="B1800" s="33"/>
      <c r="C1800" s="194" t="s">
        <v>1076</v>
      </c>
      <c r="D1800" s="195" t="s">
        <v>1076</v>
      </c>
      <c r="E1800" s="196" t="s">
        <v>3</v>
      </c>
      <c r="F1800" s="197">
        <v>8</v>
      </c>
      <c r="H1800" s="33"/>
    </row>
    <row r="1801" spans="2:8" s="1" customFormat="1" ht="16.899999999999999" customHeight="1">
      <c r="B1801" s="33"/>
      <c r="C1801" s="198" t="s">
        <v>1076</v>
      </c>
      <c r="D1801" s="198" t="s">
        <v>3160</v>
      </c>
      <c r="E1801" s="17" t="s">
        <v>3</v>
      </c>
      <c r="F1801" s="199">
        <v>8</v>
      </c>
      <c r="H1801" s="33"/>
    </row>
    <row r="1802" spans="2:8" s="1" customFormat="1" ht="16.899999999999999" customHeight="1">
      <c r="B1802" s="33"/>
      <c r="C1802" s="194" t="s">
        <v>210</v>
      </c>
      <c r="D1802" s="195" t="s">
        <v>210</v>
      </c>
      <c r="E1802" s="196" t="s">
        <v>3</v>
      </c>
      <c r="F1802" s="197">
        <v>3.0870000000000002</v>
      </c>
      <c r="H1802" s="33"/>
    </row>
    <row r="1803" spans="2:8" s="1" customFormat="1" ht="16.899999999999999" customHeight="1">
      <c r="B1803" s="33"/>
      <c r="C1803" s="198" t="s">
        <v>210</v>
      </c>
      <c r="D1803" s="198" t="s">
        <v>3162</v>
      </c>
      <c r="E1803" s="17" t="s">
        <v>3</v>
      </c>
      <c r="F1803" s="199">
        <v>3.0870000000000002</v>
      </c>
      <c r="H1803" s="33"/>
    </row>
    <row r="1804" spans="2:8" s="1" customFormat="1" ht="16.899999999999999" customHeight="1">
      <c r="B1804" s="33"/>
      <c r="C1804" s="194" t="s">
        <v>489</v>
      </c>
      <c r="D1804" s="195" t="s">
        <v>489</v>
      </c>
      <c r="E1804" s="196" t="s">
        <v>3</v>
      </c>
      <c r="F1804" s="197">
        <v>7.4089999999999998</v>
      </c>
      <c r="H1804" s="33"/>
    </row>
    <row r="1805" spans="2:8" s="1" customFormat="1" ht="16.899999999999999" customHeight="1">
      <c r="B1805" s="33"/>
      <c r="C1805" s="198" t="s">
        <v>489</v>
      </c>
      <c r="D1805" s="198" t="s">
        <v>3164</v>
      </c>
      <c r="E1805" s="17" t="s">
        <v>3</v>
      </c>
      <c r="F1805" s="199">
        <v>7.4089999999999998</v>
      </c>
      <c r="H1805" s="33"/>
    </row>
    <row r="1806" spans="2:8" s="1" customFormat="1" ht="16.899999999999999" customHeight="1">
      <c r="B1806" s="33"/>
      <c r="C1806" s="194" t="s">
        <v>495</v>
      </c>
      <c r="D1806" s="195" t="s">
        <v>495</v>
      </c>
      <c r="E1806" s="196" t="s">
        <v>3</v>
      </c>
      <c r="F1806" s="197">
        <v>9.7919999999999998</v>
      </c>
      <c r="H1806" s="33"/>
    </row>
    <row r="1807" spans="2:8" s="1" customFormat="1" ht="16.899999999999999" customHeight="1">
      <c r="B1807" s="33"/>
      <c r="C1807" s="198" t="s">
        <v>495</v>
      </c>
      <c r="D1807" s="198" t="s">
        <v>464</v>
      </c>
      <c r="E1807" s="17" t="s">
        <v>3</v>
      </c>
      <c r="F1807" s="199">
        <v>9.7919999999999998</v>
      </c>
      <c r="H1807" s="33"/>
    </row>
    <row r="1808" spans="2:8" s="1" customFormat="1" ht="16.899999999999999" customHeight="1">
      <c r="B1808" s="33"/>
      <c r="C1808" s="194" t="s">
        <v>1714</v>
      </c>
      <c r="D1808" s="195" t="s">
        <v>1714</v>
      </c>
      <c r="E1808" s="196" t="s">
        <v>3</v>
      </c>
      <c r="F1808" s="197">
        <v>598</v>
      </c>
      <c r="H1808" s="33"/>
    </row>
    <row r="1809" spans="2:8" s="1" customFormat="1" ht="16.899999999999999" customHeight="1">
      <c r="B1809" s="33"/>
      <c r="C1809" s="198" t="s">
        <v>3</v>
      </c>
      <c r="D1809" s="198" t="s">
        <v>3168</v>
      </c>
      <c r="E1809" s="17" t="s">
        <v>3</v>
      </c>
      <c r="F1809" s="199">
        <v>0</v>
      </c>
      <c r="H1809" s="33"/>
    </row>
    <row r="1810" spans="2:8" s="1" customFormat="1" ht="16.899999999999999" customHeight="1">
      <c r="B1810" s="33"/>
      <c r="C1810" s="198" t="s">
        <v>1714</v>
      </c>
      <c r="D1810" s="198" t="s">
        <v>3169</v>
      </c>
      <c r="E1810" s="17" t="s">
        <v>3</v>
      </c>
      <c r="F1810" s="199">
        <v>598</v>
      </c>
      <c r="H1810" s="33"/>
    </row>
    <row r="1811" spans="2:8" s="1" customFormat="1" ht="16.899999999999999" customHeight="1">
      <c r="B1811" s="33"/>
      <c r="C1811" s="200" t="s">
        <v>4676</v>
      </c>
      <c r="H1811" s="33"/>
    </row>
    <row r="1812" spans="2:8" s="1" customFormat="1" ht="16.899999999999999" customHeight="1">
      <c r="B1812" s="33"/>
      <c r="C1812" s="198" t="s">
        <v>477</v>
      </c>
      <c r="D1812" s="198" t="s">
        <v>1332</v>
      </c>
      <c r="E1812" s="17" t="s">
        <v>318</v>
      </c>
      <c r="F1812" s="199">
        <v>742.452</v>
      </c>
      <c r="H1812" s="33"/>
    </row>
    <row r="1813" spans="2:8" s="1" customFormat="1" ht="16.899999999999999" customHeight="1">
      <c r="B1813" s="33"/>
      <c r="C1813" s="194" t="s">
        <v>515</v>
      </c>
      <c r="D1813" s="195" t="s">
        <v>515</v>
      </c>
      <c r="E1813" s="196" t="s">
        <v>3</v>
      </c>
      <c r="F1813" s="197">
        <v>21.92</v>
      </c>
      <c r="H1813" s="33"/>
    </row>
    <row r="1814" spans="2:8" s="1" customFormat="1" ht="16.899999999999999" customHeight="1">
      <c r="B1814" s="33"/>
      <c r="C1814" s="198" t="s">
        <v>515</v>
      </c>
      <c r="D1814" s="198" t="s">
        <v>3174</v>
      </c>
      <c r="E1814" s="17" t="s">
        <v>3</v>
      </c>
      <c r="F1814" s="199">
        <v>21.92</v>
      </c>
      <c r="H1814" s="33"/>
    </row>
    <row r="1815" spans="2:8" s="1" customFormat="1" ht="16.899999999999999" customHeight="1">
      <c r="B1815" s="33"/>
      <c r="C1815" s="194" t="s">
        <v>290</v>
      </c>
      <c r="D1815" s="195" t="s">
        <v>290</v>
      </c>
      <c r="E1815" s="196" t="s">
        <v>3</v>
      </c>
      <c r="F1815" s="197">
        <v>18</v>
      </c>
      <c r="H1815" s="33"/>
    </row>
    <row r="1816" spans="2:8" s="1" customFormat="1" ht="16.899999999999999" customHeight="1">
      <c r="B1816" s="33"/>
      <c r="C1816" s="198" t="s">
        <v>290</v>
      </c>
      <c r="D1816" s="198" t="s">
        <v>291</v>
      </c>
      <c r="E1816" s="17" t="s">
        <v>3</v>
      </c>
      <c r="F1816" s="199">
        <v>18</v>
      </c>
      <c r="H1816" s="33"/>
    </row>
    <row r="1817" spans="2:8" s="1" customFormat="1" ht="16.899999999999999" customHeight="1">
      <c r="B1817" s="33"/>
      <c r="C1817" s="194" t="s">
        <v>2598</v>
      </c>
      <c r="D1817" s="195" t="s">
        <v>2598</v>
      </c>
      <c r="E1817" s="196" t="s">
        <v>3</v>
      </c>
      <c r="F1817" s="197">
        <v>33.4</v>
      </c>
      <c r="H1817" s="33"/>
    </row>
    <row r="1818" spans="2:8" s="1" customFormat="1" ht="16.899999999999999" customHeight="1">
      <c r="B1818" s="33"/>
      <c r="C1818" s="198" t="s">
        <v>2598</v>
      </c>
      <c r="D1818" s="198" t="s">
        <v>3176</v>
      </c>
      <c r="E1818" s="17" t="s">
        <v>3</v>
      </c>
      <c r="F1818" s="199">
        <v>33.4</v>
      </c>
      <c r="H1818" s="33"/>
    </row>
    <row r="1819" spans="2:8" s="1" customFormat="1" ht="16.899999999999999" customHeight="1">
      <c r="B1819" s="33"/>
      <c r="C1819" s="194" t="s">
        <v>540</v>
      </c>
      <c r="D1819" s="195" t="s">
        <v>540</v>
      </c>
      <c r="E1819" s="196" t="s">
        <v>3</v>
      </c>
      <c r="F1819" s="197">
        <v>19.271999999999998</v>
      </c>
      <c r="H1819" s="33"/>
    </row>
    <row r="1820" spans="2:8" s="1" customFormat="1" ht="16.899999999999999" customHeight="1">
      <c r="B1820" s="33"/>
      <c r="C1820" s="198" t="s">
        <v>540</v>
      </c>
      <c r="D1820" s="198" t="s">
        <v>3180</v>
      </c>
      <c r="E1820" s="17" t="s">
        <v>3</v>
      </c>
      <c r="F1820" s="199">
        <v>19.271999999999998</v>
      </c>
      <c r="H1820" s="33"/>
    </row>
    <row r="1821" spans="2:8" s="1" customFormat="1" ht="16.899999999999999" customHeight="1">
      <c r="B1821" s="33"/>
      <c r="C1821" s="194" t="s">
        <v>2611</v>
      </c>
      <c r="D1821" s="195" t="s">
        <v>2611</v>
      </c>
      <c r="E1821" s="196" t="s">
        <v>3</v>
      </c>
      <c r="F1821" s="197">
        <v>2</v>
      </c>
      <c r="H1821" s="33"/>
    </row>
    <row r="1822" spans="2:8" s="1" customFormat="1" ht="16.899999999999999" customHeight="1">
      <c r="B1822" s="33"/>
      <c r="C1822" s="198" t="s">
        <v>2611</v>
      </c>
      <c r="D1822" s="198" t="s">
        <v>527</v>
      </c>
      <c r="E1822" s="17" t="s">
        <v>3</v>
      </c>
      <c r="F1822" s="199">
        <v>2</v>
      </c>
      <c r="H1822" s="33"/>
    </row>
    <row r="1823" spans="2:8" s="1" customFormat="1" ht="16.899999999999999" customHeight="1">
      <c r="B1823" s="33"/>
      <c r="C1823" s="194" t="s">
        <v>1753</v>
      </c>
      <c r="D1823" s="195" t="s">
        <v>1753</v>
      </c>
      <c r="E1823" s="196" t="s">
        <v>3</v>
      </c>
      <c r="F1823" s="197">
        <v>424.34719999999999</v>
      </c>
      <c r="H1823" s="33"/>
    </row>
    <row r="1824" spans="2:8" s="1" customFormat="1" ht="16.899999999999999" customHeight="1">
      <c r="B1824" s="33"/>
      <c r="C1824" s="198" t="s">
        <v>1753</v>
      </c>
      <c r="D1824" s="198" t="s">
        <v>3186</v>
      </c>
      <c r="E1824" s="17" t="s">
        <v>3</v>
      </c>
      <c r="F1824" s="199">
        <v>424.34699999999998</v>
      </c>
      <c r="H1824" s="33"/>
    </row>
    <row r="1825" spans="2:8" s="1" customFormat="1" ht="16.899999999999999" customHeight="1">
      <c r="B1825" s="33"/>
      <c r="C1825" s="194" t="s">
        <v>3188</v>
      </c>
      <c r="D1825" s="195" t="s">
        <v>3188</v>
      </c>
      <c r="E1825" s="196" t="s">
        <v>3</v>
      </c>
      <c r="F1825" s="197">
        <v>17.201000000000001</v>
      </c>
      <c r="H1825" s="33"/>
    </row>
    <row r="1826" spans="2:8" s="1" customFormat="1" ht="16.899999999999999" customHeight="1">
      <c r="B1826" s="33"/>
      <c r="C1826" s="198" t="s">
        <v>3188</v>
      </c>
      <c r="D1826" s="198" t="s">
        <v>3189</v>
      </c>
      <c r="E1826" s="17" t="s">
        <v>3</v>
      </c>
      <c r="F1826" s="199">
        <v>17.201000000000001</v>
      </c>
      <c r="H1826" s="33"/>
    </row>
    <row r="1827" spans="2:8" s="1" customFormat="1" ht="16.899999999999999" customHeight="1">
      <c r="B1827" s="33"/>
      <c r="C1827" s="194" t="s">
        <v>213</v>
      </c>
      <c r="D1827" s="195" t="s">
        <v>213</v>
      </c>
      <c r="E1827" s="196" t="s">
        <v>3</v>
      </c>
      <c r="F1827" s="197">
        <v>38.22</v>
      </c>
      <c r="H1827" s="33"/>
    </row>
    <row r="1828" spans="2:8" s="1" customFormat="1" ht="16.899999999999999" customHeight="1">
      <c r="B1828" s="33"/>
      <c r="C1828" s="198" t="s">
        <v>213</v>
      </c>
      <c r="D1828" s="198" t="s">
        <v>3111</v>
      </c>
      <c r="E1828" s="17" t="s">
        <v>3</v>
      </c>
      <c r="F1828" s="199">
        <v>38.22</v>
      </c>
      <c r="H1828" s="33"/>
    </row>
    <row r="1829" spans="2:8" s="1" customFormat="1" ht="16.899999999999999" customHeight="1">
      <c r="B1829" s="33"/>
      <c r="C1829" s="194" t="s">
        <v>308</v>
      </c>
      <c r="D1829" s="195" t="s">
        <v>308</v>
      </c>
      <c r="E1829" s="196" t="s">
        <v>3</v>
      </c>
      <c r="F1829" s="197">
        <v>121.422</v>
      </c>
      <c r="H1829" s="33"/>
    </row>
    <row r="1830" spans="2:8" s="1" customFormat="1" ht="16.899999999999999" customHeight="1">
      <c r="B1830" s="33"/>
      <c r="C1830" s="198" t="s">
        <v>308</v>
      </c>
      <c r="D1830" s="198" t="s">
        <v>4974</v>
      </c>
      <c r="E1830" s="17" t="s">
        <v>3</v>
      </c>
      <c r="F1830" s="199">
        <v>121.422</v>
      </c>
      <c r="H1830" s="33"/>
    </row>
    <row r="1831" spans="2:8" s="1" customFormat="1" ht="16.899999999999999" customHeight="1">
      <c r="B1831" s="33"/>
      <c r="C1831" s="194" t="s">
        <v>1486</v>
      </c>
      <c r="D1831" s="195" t="s">
        <v>1486</v>
      </c>
      <c r="E1831" s="196" t="s">
        <v>3</v>
      </c>
      <c r="F1831" s="197">
        <v>2461.96</v>
      </c>
      <c r="H1831" s="33"/>
    </row>
    <row r="1832" spans="2:8" s="1" customFormat="1" ht="16.899999999999999" customHeight="1">
      <c r="B1832" s="33"/>
      <c r="C1832" s="198" t="s">
        <v>3</v>
      </c>
      <c r="D1832" s="198" t="s">
        <v>4975</v>
      </c>
      <c r="E1832" s="17" t="s">
        <v>3</v>
      </c>
      <c r="F1832" s="199">
        <v>0</v>
      </c>
      <c r="H1832" s="33"/>
    </row>
    <row r="1833" spans="2:8" s="1" customFormat="1" ht="16.899999999999999" customHeight="1">
      <c r="B1833" s="33"/>
      <c r="C1833" s="198" t="s">
        <v>1486</v>
      </c>
      <c r="D1833" s="198" t="s">
        <v>4976</v>
      </c>
      <c r="E1833" s="17" t="s">
        <v>3</v>
      </c>
      <c r="F1833" s="199">
        <v>2461.96</v>
      </c>
      <c r="H1833" s="33"/>
    </row>
    <row r="1834" spans="2:8" s="1" customFormat="1" ht="16.899999999999999" customHeight="1">
      <c r="B1834" s="33"/>
      <c r="C1834" s="194" t="s">
        <v>4678</v>
      </c>
      <c r="D1834" s="195" t="s">
        <v>4678</v>
      </c>
      <c r="E1834" s="196" t="s">
        <v>3</v>
      </c>
      <c r="F1834" s="197">
        <v>1.1220000000000001</v>
      </c>
      <c r="H1834" s="33"/>
    </row>
    <row r="1835" spans="2:8" s="1" customFormat="1" ht="16.899999999999999" customHeight="1">
      <c r="B1835" s="33"/>
      <c r="C1835" s="194" t="s">
        <v>4680</v>
      </c>
      <c r="D1835" s="195" t="s">
        <v>4680</v>
      </c>
      <c r="E1835" s="196" t="s">
        <v>3</v>
      </c>
      <c r="F1835" s="197">
        <v>1.0660000000000001</v>
      </c>
      <c r="H1835" s="33"/>
    </row>
    <row r="1836" spans="2:8" s="1" customFormat="1" ht="16.899999999999999" customHeight="1">
      <c r="B1836" s="33"/>
      <c r="C1836" s="194" t="s">
        <v>4939</v>
      </c>
      <c r="D1836" s="195" t="s">
        <v>4939</v>
      </c>
      <c r="E1836" s="196" t="s">
        <v>3</v>
      </c>
      <c r="F1836" s="197">
        <v>0</v>
      </c>
      <c r="H1836" s="33"/>
    </row>
    <row r="1837" spans="2:8" s="1" customFormat="1" ht="16.899999999999999" customHeight="1">
      <c r="B1837" s="33"/>
      <c r="C1837" s="198" t="s">
        <v>4939</v>
      </c>
      <c r="D1837" s="198" t="s">
        <v>4940</v>
      </c>
      <c r="E1837" s="17" t="s">
        <v>3</v>
      </c>
      <c r="F1837" s="199">
        <v>0</v>
      </c>
      <c r="H1837" s="33"/>
    </row>
    <row r="1838" spans="2:8" s="1" customFormat="1" ht="16.899999999999999" customHeight="1">
      <c r="B1838" s="33"/>
      <c r="C1838" s="194" t="s">
        <v>4944</v>
      </c>
      <c r="D1838" s="195" t="s">
        <v>4944</v>
      </c>
      <c r="E1838" s="196" t="s">
        <v>3</v>
      </c>
      <c r="F1838" s="197">
        <v>0</v>
      </c>
      <c r="H1838" s="33"/>
    </row>
    <row r="1839" spans="2:8" s="1" customFormat="1" ht="16.899999999999999" customHeight="1">
      <c r="B1839" s="33"/>
      <c r="C1839" s="198" t="s">
        <v>4944</v>
      </c>
      <c r="D1839" s="198" t="s">
        <v>4945</v>
      </c>
      <c r="E1839" s="17" t="s">
        <v>3</v>
      </c>
      <c r="F1839" s="199">
        <v>0</v>
      </c>
      <c r="H1839" s="33"/>
    </row>
    <row r="1840" spans="2:8" s="1" customFormat="1" ht="16.899999999999999" customHeight="1">
      <c r="B1840" s="33"/>
      <c r="C1840" s="194" t="s">
        <v>4684</v>
      </c>
      <c r="D1840" s="195" t="s">
        <v>4684</v>
      </c>
      <c r="E1840" s="196" t="s">
        <v>3</v>
      </c>
      <c r="F1840" s="197">
        <v>110.065</v>
      </c>
      <c r="H1840" s="33"/>
    </row>
    <row r="1841" spans="2:8" s="1" customFormat="1" ht="16.899999999999999" customHeight="1">
      <c r="B1841" s="33"/>
      <c r="C1841" s="198" t="s">
        <v>4684</v>
      </c>
      <c r="D1841" s="198" t="s">
        <v>4977</v>
      </c>
      <c r="E1841" s="17" t="s">
        <v>3</v>
      </c>
      <c r="F1841" s="199">
        <v>110.065</v>
      </c>
      <c r="H1841" s="33"/>
    </row>
    <row r="1842" spans="2:8" s="1" customFormat="1" ht="16.899999999999999" customHeight="1">
      <c r="B1842" s="33"/>
      <c r="C1842" s="194" t="s">
        <v>3100</v>
      </c>
      <c r="D1842" s="195" t="s">
        <v>3100</v>
      </c>
      <c r="E1842" s="196" t="s">
        <v>3</v>
      </c>
      <c r="F1842" s="197">
        <v>144.452</v>
      </c>
      <c r="H1842" s="33"/>
    </row>
    <row r="1843" spans="2:8" s="1" customFormat="1" ht="16.899999999999999" customHeight="1">
      <c r="B1843" s="33"/>
      <c r="C1843" s="198" t="s">
        <v>3100</v>
      </c>
      <c r="D1843" s="198" t="s">
        <v>3170</v>
      </c>
      <c r="E1843" s="17" t="s">
        <v>3</v>
      </c>
      <c r="F1843" s="199">
        <v>144.452</v>
      </c>
      <c r="H1843" s="33"/>
    </row>
    <row r="1844" spans="2:8" s="1" customFormat="1" ht="16.899999999999999" customHeight="1">
      <c r="B1844" s="33"/>
      <c r="C1844" s="200" t="s">
        <v>4676</v>
      </c>
      <c r="H1844" s="33"/>
    </row>
    <row r="1845" spans="2:8" s="1" customFormat="1" ht="16.899999999999999" customHeight="1">
      <c r="B1845" s="33"/>
      <c r="C1845" s="198" t="s">
        <v>477</v>
      </c>
      <c r="D1845" s="198" t="s">
        <v>1332</v>
      </c>
      <c r="E1845" s="17" t="s">
        <v>318</v>
      </c>
      <c r="F1845" s="199">
        <v>742.452</v>
      </c>
      <c r="H1845" s="33"/>
    </row>
    <row r="1846" spans="2:8" s="1" customFormat="1" ht="16.899999999999999" customHeight="1">
      <c r="B1846" s="33"/>
      <c r="C1846" s="194" t="s">
        <v>4714</v>
      </c>
      <c r="D1846" s="195" t="s">
        <v>4714</v>
      </c>
      <c r="E1846" s="196" t="s">
        <v>3</v>
      </c>
      <c r="F1846" s="197">
        <v>106.72199999999999</v>
      </c>
      <c r="H1846" s="33"/>
    </row>
    <row r="1847" spans="2:8" s="1" customFormat="1" ht="16.899999999999999" customHeight="1">
      <c r="B1847" s="33"/>
      <c r="C1847" s="198" t="s">
        <v>4714</v>
      </c>
      <c r="D1847" s="198" t="s">
        <v>4978</v>
      </c>
      <c r="E1847" s="17" t="s">
        <v>3</v>
      </c>
      <c r="F1847" s="199">
        <v>106.72199999999999</v>
      </c>
      <c r="H1847" s="33"/>
    </row>
    <row r="1848" spans="2:8" s="1" customFormat="1" ht="16.899999999999999" customHeight="1">
      <c r="B1848" s="33"/>
      <c r="C1848" s="194" t="s">
        <v>1488</v>
      </c>
      <c r="D1848" s="195" t="s">
        <v>1488</v>
      </c>
      <c r="E1848" s="196" t="s">
        <v>3</v>
      </c>
      <c r="F1848" s="197">
        <v>13863.59</v>
      </c>
      <c r="H1848" s="33"/>
    </row>
    <row r="1849" spans="2:8" s="1" customFormat="1" ht="16.899999999999999" customHeight="1">
      <c r="B1849" s="33"/>
      <c r="C1849" s="198" t="s">
        <v>1488</v>
      </c>
      <c r="D1849" s="198" t="s">
        <v>4979</v>
      </c>
      <c r="E1849" s="17" t="s">
        <v>3</v>
      </c>
      <c r="F1849" s="199">
        <v>13863.59</v>
      </c>
      <c r="H1849" s="33"/>
    </row>
    <row r="1850" spans="2:8" s="1" customFormat="1" ht="16.899999999999999" customHeight="1">
      <c r="B1850" s="33"/>
      <c r="C1850" s="194" t="s">
        <v>4692</v>
      </c>
      <c r="D1850" s="195" t="s">
        <v>4692</v>
      </c>
      <c r="E1850" s="196" t="s">
        <v>3</v>
      </c>
      <c r="F1850" s="197">
        <v>1.25</v>
      </c>
      <c r="H1850" s="33"/>
    </row>
    <row r="1851" spans="2:8" s="1" customFormat="1" ht="16.899999999999999" customHeight="1">
      <c r="B1851" s="33"/>
      <c r="C1851" s="198" t="s">
        <v>4692</v>
      </c>
      <c r="D1851" s="198" t="s">
        <v>4980</v>
      </c>
      <c r="E1851" s="17" t="s">
        <v>3</v>
      </c>
      <c r="F1851" s="199">
        <v>1.25</v>
      </c>
      <c r="H1851" s="33"/>
    </row>
    <row r="1852" spans="2:8" s="1" customFormat="1" ht="16.899999999999999" customHeight="1">
      <c r="B1852" s="33"/>
      <c r="C1852" s="194" t="s">
        <v>3171</v>
      </c>
      <c r="D1852" s="195" t="s">
        <v>3171</v>
      </c>
      <c r="E1852" s="196" t="s">
        <v>3</v>
      </c>
      <c r="F1852" s="197">
        <v>742.452</v>
      </c>
      <c r="H1852" s="33"/>
    </row>
    <row r="1853" spans="2:8" s="1" customFormat="1" ht="16.899999999999999" customHeight="1">
      <c r="B1853" s="33"/>
      <c r="C1853" s="198" t="s">
        <v>3171</v>
      </c>
      <c r="D1853" s="198" t="s">
        <v>3172</v>
      </c>
      <c r="E1853" s="17" t="s">
        <v>3</v>
      </c>
      <c r="F1853" s="199">
        <v>742.452</v>
      </c>
      <c r="H1853" s="33"/>
    </row>
    <row r="1854" spans="2:8" s="1" customFormat="1" ht="16.899999999999999" customHeight="1">
      <c r="B1854" s="33"/>
      <c r="C1854" s="194" t="s">
        <v>4981</v>
      </c>
      <c r="D1854" s="195" t="s">
        <v>4981</v>
      </c>
      <c r="E1854" s="196" t="s">
        <v>3</v>
      </c>
      <c r="F1854" s="197">
        <v>0</v>
      </c>
      <c r="H1854" s="33"/>
    </row>
    <row r="1855" spans="2:8" s="1" customFormat="1" ht="16.899999999999999" customHeight="1">
      <c r="B1855" s="33"/>
      <c r="C1855" s="198" t="s">
        <v>4981</v>
      </c>
      <c r="D1855" s="198" t="s">
        <v>4982</v>
      </c>
      <c r="E1855" s="17" t="s">
        <v>3</v>
      </c>
      <c r="F1855" s="199">
        <v>0</v>
      </c>
      <c r="H1855" s="33"/>
    </row>
    <row r="1856" spans="2:8" s="1" customFormat="1" ht="16.899999999999999" customHeight="1">
      <c r="B1856" s="33"/>
      <c r="C1856" s="194" t="s">
        <v>1490</v>
      </c>
      <c r="D1856" s="195" t="s">
        <v>1490</v>
      </c>
      <c r="E1856" s="196" t="s">
        <v>3</v>
      </c>
      <c r="F1856" s="197">
        <v>1122.49</v>
      </c>
      <c r="H1856" s="33"/>
    </row>
    <row r="1857" spans="2:8" s="1" customFormat="1" ht="16.899999999999999" customHeight="1">
      <c r="B1857" s="33"/>
      <c r="C1857" s="198" t="s">
        <v>1490</v>
      </c>
      <c r="D1857" s="198" t="s">
        <v>4983</v>
      </c>
      <c r="E1857" s="17" t="s">
        <v>3</v>
      </c>
      <c r="F1857" s="199">
        <v>1122.49</v>
      </c>
      <c r="H1857" s="33"/>
    </row>
    <row r="1858" spans="2:8" s="1" customFormat="1" ht="16.899999999999999" customHeight="1">
      <c r="B1858" s="33"/>
      <c r="C1858" s="194" t="s">
        <v>217</v>
      </c>
      <c r="D1858" s="195" t="s">
        <v>217</v>
      </c>
      <c r="E1858" s="196" t="s">
        <v>3</v>
      </c>
      <c r="F1858" s="197">
        <v>0</v>
      </c>
      <c r="H1858" s="33"/>
    </row>
    <row r="1859" spans="2:8" s="1" customFormat="1" ht="16.899999999999999" customHeight="1">
      <c r="B1859" s="33"/>
      <c r="C1859" s="198" t="s">
        <v>217</v>
      </c>
      <c r="D1859" s="198" t="s">
        <v>4697</v>
      </c>
      <c r="E1859" s="17" t="s">
        <v>3</v>
      </c>
      <c r="F1859" s="199">
        <v>0</v>
      </c>
      <c r="H1859" s="33"/>
    </row>
    <row r="1860" spans="2:8" s="1" customFormat="1" ht="16.899999999999999" customHeight="1">
      <c r="B1860" s="33"/>
      <c r="C1860" s="194" t="s">
        <v>1492</v>
      </c>
      <c r="D1860" s="195" t="s">
        <v>1492</v>
      </c>
      <c r="E1860" s="196" t="s">
        <v>3</v>
      </c>
      <c r="F1860" s="197">
        <v>0</v>
      </c>
      <c r="H1860" s="33"/>
    </row>
    <row r="1861" spans="2:8" s="1" customFormat="1" ht="16.899999999999999" customHeight="1">
      <c r="B1861" s="33"/>
      <c r="C1861" s="198" t="s">
        <v>1492</v>
      </c>
      <c r="D1861" s="198" t="s">
        <v>4739</v>
      </c>
      <c r="E1861" s="17" t="s">
        <v>3</v>
      </c>
      <c r="F1861" s="199">
        <v>0</v>
      </c>
      <c r="H1861" s="33"/>
    </row>
    <row r="1862" spans="2:8" s="1" customFormat="1" ht="26.45" customHeight="1">
      <c r="B1862" s="33"/>
      <c r="C1862" s="193" t="s">
        <v>4984</v>
      </c>
      <c r="D1862" s="193" t="s">
        <v>161</v>
      </c>
      <c r="H1862" s="33"/>
    </row>
    <row r="1863" spans="2:8" s="1" customFormat="1" ht="16.899999999999999" customHeight="1">
      <c r="B1863" s="33"/>
      <c r="C1863" s="194" t="s">
        <v>1579</v>
      </c>
      <c r="D1863" s="195" t="s">
        <v>1579</v>
      </c>
      <c r="E1863" s="196" t="s">
        <v>3</v>
      </c>
      <c r="F1863" s="197">
        <v>233.2</v>
      </c>
      <c r="H1863" s="33"/>
    </row>
    <row r="1864" spans="2:8" s="1" customFormat="1" ht="16.899999999999999" customHeight="1">
      <c r="B1864" s="33"/>
      <c r="C1864" s="198" t="s">
        <v>1579</v>
      </c>
      <c r="D1864" s="198" t="s">
        <v>3218</v>
      </c>
      <c r="E1864" s="17" t="s">
        <v>3</v>
      </c>
      <c r="F1864" s="199">
        <v>233.2</v>
      </c>
      <c r="H1864" s="33"/>
    </row>
    <row r="1865" spans="2:8" s="1" customFormat="1" ht="16.899999999999999" customHeight="1">
      <c r="B1865" s="33"/>
      <c r="C1865" s="194" t="s">
        <v>208</v>
      </c>
      <c r="D1865" s="195" t="s">
        <v>208</v>
      </c>
      <c r="E1865" s="196" t="s">
        <v>3</v>
      </c>
      <c r="F1865" s="197">
        <v>932.8</v>
      </c>
      <c r="H1865" s="33"/>
    </row>
    <row r="1866" spans="2:8" s="1" customFormat="1" ht="16.899999999999999" customHeight="1">
      <c r="B1866" s="33"/>
      <c r="C1866" s="198" t="s">
        <v>208</v>
      </c>
      <c r="D1866" s="198" t="s">
        <v>3221</v>
      </c>
      <c r="E1866" s="17" t="s">
        <v>3</v>
      </c>
      <c r="F1866" s="199">
        <v>932.8</v>
      </c>
      <c r="H1866" s="33"/>
    </row>
    <row r="1867" spans="2:8" s="1" customFormat="1" ht="16.899999999999999" customHeight="1">
      <c r="B1867" s="33"/>
      <c r="C1867" s="194" t="s">
        <v>550</v>
      </c>
      <c r="D1867" s="195" t="s">
        <v>550</v>
      </c>
      <c r="E1867" s="196" t="s">
        <v>3</v>
      </c>
      <c r="F1867" s="197">
        <v>307.24099999999999</v>
      </c>
      <c r="H1867" s="33"/>
    </row>
    <row r="1868" spans="2:8" s="1" customFormat="1" ht="16.899999999999999" customHeight="1">
      <c r="B1868" s="33"/>
      <c r="C1868" s="198" t="s">
        <v>550</v>
      </c>
      <c r="D1868" s="198" t="s">
        <v>3223</v>
      </c>
      <c r="E1868" s="17" t="s">
        <v>3</v>
      </c>
      <c r="F1868" s="199">
        <v>307.24099999999999</v>
      </c>
      <c r="H1868" s="33"/>
    </row>
    <row r="1869" spans="2:8" s="1" customFormat="1" ht="16.899999999999999" customHeight="1">
      <c r="B1869" s="33"/>
      <c r="C1869" s="194" t="s">
        <v>719</v>
      </c>
      <c r="D1869" s="195" t="s">
        <v>719</v>
      </c>
      <c r="E1869" s="196" t="s">
        <v>3</v>
      </c>
      <c r="F1869" s="197">
        <v>816.2</v>
      </c>
      <c r="H1869" s="33"/>
    </row>
    <row r="1870" spans="2:8" s="1" customFormat="1" ht="16.899999999999999" customHeight="1">
      <c r="B1870" s="33"/>
      <c r="C1870" s="198" t="s">
        <v>719</v>
      </c>
      <c r="D1870" s="198" t="s">
        <v>3242</v>
      </c>
      <c r="E1870" s="17" t="s">
        <v>3</v>
      </c>
      <c r="F1870" s="199">
        <v>816.2</v>
      </c>
      <c r="H1870" s="33"/>
    </row>
    <row r="1871" spans="2:8" s="1" customFormat="1" ht="16.899999999999999" customHeight="1">
      <c r="B1871" s="33"/>
      <c r="C1871" s="194" t="s">
        <v>278</v>
      </c>
      <c r="D1871" s="195" t="s">
        <v>278</v>
      </c>
      <c r="E1871" s="196" t="s">
        <v>3</v>
      </c>
      <c r="F1871" s="197">
        <v>1012.088</v>
      </c>
      <c r="H1871" s="33"/>
    </row>
    <row r="1872" spans="2:8" s="1" customFormat="1" ht="16.899999999999999" customHeight="1">
      <c r="B1872" s="33"/>
      <c r="C1872" s="198" t="s">
        <v>278</v>
      </c>
      <c r="D1872" s="198" t="s">
        <v>4985</v>
      </c>
      <c r="E1872" s="17" t="s">
        <v>3</v>
      </c>
      <c r="F1872" s="199">
        <v>1012.088</v>
      </c>
      <c r="H1872" s="33"/>
    </row>
    <row r="1873" spans="2:8" s="1" customFormat="1" ht="16.899999999999999" customHeight="1">
      <c r="B1873" s="33"/>
      <c r="C1873" s="194" t="s">
        <v>725</v>
      </c>
      <c r="D1873" s="195" t="s">
        <v>725</v>
      </c>
      <c r="E1873" s="196" t="s">
        <v>3</v>
      </c>
      <c r="F1873" s="197">
        <v>816.2</v>
      </c>
      <c r="H1873" s="33"/>
    </row>
    <row r="1874" spans="2:8" s="1" customFormat="1" ht="16.899999999999999" customHeight="1">
      <c r="B1874" s="33"/>
      <c r="C1874" s="198" t="s">
        <v>725</v>
      </c>
      <c r="D1874" s="198" t="s">
        <v>3244</v>
      </c>
      <c r="E1874" s="17" t="s">
        <v>3</v>
      </c>
      <c r="F1874" s="199">
        <v>816.2</v>
      </c>
      <c r="H1874" s="33"/>
    </row>
    <row r="1875" spans="2:8" s="1" customFormat="1" ht="16.899999999999999" customHeight="1">
      <c r="B1875" s="33"/>
      <c r="C1875" s="194" t="s">
        <v>392</v>
      </c>
      <c r="D1875" s="195" t="s">
        <v>392</v>
      </c>
      <c r="E1875" s="196" t="s">
        <v>3</v>
      </c>
      <c r="F1875" s="197">
        <v>186.56</v>
      </c>
      <c r="H1875" s="33"/>
    </row>
    <row r="1876" spans="2:8" s="1" customFormat="1" ht="16.899999999999999" customHeight="1">
      <c r="B1876" s="33"/>
      <c r="C1876" s="198" t="s">
        <v>392</v>
      </c>
      <c r="D1876" s="198" t="s">
        <v>3246</v>
      </c>
      <c r="E1876" s="17" t="s">
        <v>3</v>
      </c>
      <c r="F1876" s="199">
        <v>186.56</v>
      </c>
      <c r="H1876" s="33"/>
    </row>
    <row r="1877" spans="2:8" s="1" customFormat="1" ht="16.899999999999999" customHeight="1">
      <c r="B1877" s="33"/>
      <c r="C1877" s="194" t="s">
        <v>1001</v>
      </c>
      <c r="D1877" s="195" t="s">
        <v>1001</v>
      </c>
      <c r="E1877" s="196" t="s">
        <v>3</v>
      </c>
      <c r="F1877" s="197">
        <v>33.464199999999998</v>
      </c>
      <c r="H1877" s="33"/>
    </row>
    <row r="1878" spans="2:8" s="1" customFormat="1" ht="16.899999999999999" customHeight="1">
      <c r="B1878" s="33"/>
      <c r="C1878" s="198" t="s">
        <v>1001</v>
      </c>
      <c r="D1878" s="198" t="s">
        <v>3249</v>
      </c>
      <c r="E1878" s="17" t="s">
        <v>3</v>
      </c>
      <c r="F1878" s="199">
        <v>33.463999999999999</v>
      </c>
      <c r="H1878" s="33"/>
    </row>
    <row r="1879" spans="2:8" s="1" customFormat="1" ht="16.899999999999999" customHeight="1">
      <c r="B1879" s="33"/>
      <c r="C1879" s="194" t="s">
        <v>411</v>
      </c>
      <c r="D1879" s="195" t="s">
        <v>411</v>
      </c>
      <c r="E1879" s="196" t="s">
        <v>3</v>
      </c>
      <c r="F1879" s="197">
        <v>18.40531</v>
      </c>
      <c r="H1879" s="33"/>
    </row>
    <row r="1880" spans="2:8" s="1" customFormat="1" ht="16.899999999999999" customHeight="1">
      <c r="B1880" s="33"/>
      <c r="C1880" s="198" t="s">
        <v>411</v>
      </c>
      <c r="D1880" s="198" t="s">
        <v>3251</v>
      </c>
      <c r="E1880" s="17" t="s">
        <v>3</v>
      </c>
      <c r="F1880" s="199">
        <v>18.405000000000001</v>
      </c>
      <c r="H1880" s="33"/>
    </row>
    <row r="1881" spans="2:8" s="1" customFormat="1" ht="16.899999999999999" customHeight="1">
      <c r="B1881" s="33"/>
      <c r="C1881" s="194" t="s">
        <v>428</v>
      </c>
      <c r="D1881" s="195" t="s">
        <v>428</v>
      </c>
      <c r="E1881" s="196" t="s">
        <v>3</v>
      </c>
      <c r="F1881" s="197">
        <v>0.99388673999999999</v>
      </c>
      <c r="H1881" s="33"/>
    </row>
    <row r="1882" spans="2:8" s="1" customFormat="1" ht="16.899999999999999" customHeight="1">
      <c r="B1882" s="33"/>
      <c r="C1882" s="198" t="s">
        <v>428</v>
      </c>
      <c r="D1882" s="198" t="s">
        <v>3255</v>
      </c>
      <c r="E1882" s="17" t="s">
        <v>3</v>
      </c>
      <c r="F1882" s="199">
        <v>0.99399999999999999</v>
      </c>
      <c r="H1882" s="33"/>
    </row>
    <row r="1883" spans="2:8" s="1" customFormat="1" ht="16.899999999999999" customHeight="1">
      <c r="B1883" s="33"/>
      <c r="C1883" s="194" t="s">
        <v>441</v>
      </c>
      <c r="D1883" s="195" t="s">
        <v>441</v>
      </c>
      <c r="E1883" s="196" t="s">
        <v>3</v>
      </c>
      <c r="F1883" s="197">
        <v>4518.1535999999996</v>
      </c>
      <c r="H1883" s="33"/>
    </row>
    <row r="1884" spans="2:8" s="1" customFormat="1" ht="16.899999999999999" customHeight="1">
      <c r="B1884" s="33"/>
      <c r="C1884" s="198" t="s">
        <v>441</v>
      </c>
      <c r="D1884" s="198" t="s">
        <v>3259</v>
      </c>
      <c r="E1884" s="17" t="s">
        <v>3</v>
      </c>
      <c r="F1884" s="199">
        <v>4518.1540000000005</v>
      </c>
      <c r="H1884" s="33"/>
    </row>
    <row r="1885" spans="2:8" s="1" customFormat="1" ht="16.899999999999999" customHeight="1">
      <c r="B1885" s="33"/>
      <c r="C1885" s="194" t="s">
        <v>557</v>
      </c>
      <c r="D1885" s="195" t="s">
        <v>557</v>
      </c>
      <c r="E1885" s="196" t="s">
        <v>3</v>
      </c>
      <c r="F1885" s="197">
        <v>926.97</v>
      </c>
      <c r="H1885" s="33"/>
    </row>
    <row r="1886" spans="2:8" s="1" customFormat="1" ht="16.899999999999999" customHeight="1">
      <c r="B1886" s="33"/>
      <c r="C1886" s="198" t="s">
        <v>557</v>
      </c>
      <c r="D1886" s="198" t="s">
        <v>3196</v>
      </c>
      <c r="E1886" s="17" t="s">
        <v>3</v>
      </c>
      <c r="F1886" s="199">
        <v>926.97</v>
      </c>
      <c r="H1886" s="33"/>
    </row>
    <row r="1887" spans="2:8" s="1" customFormat="1" ht="16.899999999999999" customHeight="1">
      <c r="B1887" s="33"/>
      <c r="C1887" s="194" t="s">
        <v>290</v>
      </c>
      <c r="D1887" s="195" t="s">
        <v>290</v>
      </c>
      <c r="E1887" s="196" t="s">
        <v>3</v>
      </c>
      <c r="F1887" s="197">
        <v>1015.56</v>
      </c>
      <c r="H1887" s="33"/>
    </row>
    <row r="1888" spans="2:8" s="1" customFormat="1" ht="16.899999999999999" customHeight="1">
      <c r="B1888" s="33"/>
      <c r="C1888" s="198" t="s">
        <v>290</v>
      </c>
      <c r="D1888" s="198" t="s">
        <v>3198</v>
      </c>
      <c r="E1888" s="17" t="s">
        <v>3</v>
      </c>
      <c r="F1888" s="199">
        <v>1015.56</v>
      </c>
      <c r="H1888" s="33"/>
    </row>
    <row r="1889" spans="2:8" s="1" customFormat="1" ht="16.899999999999999" customHeight="1">
      <c r="B1889" s="33"/>
      <c r="C1889" s="194" t="s">
        <v>213</v>
      </c>
      <c r="D1889" s="195" t="s">
        <v>213</v>
      </c>
      <c r="E1889" s="196" t="s">
        <v>3</v>
      </c>
      <c r="F1889" s="197">
        <v>57188.88</v>
      </c>
      <c r="H1889" s="33"/>
    </row>
    <row r="1890" spans="2:8" s="1" customFormat="1" ht="16.899999999999999" customHeight="1">
      <c r="B1890" s="33"/>
      <c r="C1890" s="198" t="s">
        <v>213</v>
      </c>
      <c r="D1890" s="198" t="s">
        <v>3201</v>
      </c>
      <c r="E1890" s="17" t="s">
        <v>3</v>
      </c>
      <c r="F1890" s="199">
        <v>57188.88</v>
      </c>
      <c r="H1890" s="33"/>
    </row>
    <row r="1891" spans="2:8" s="1" customFormat="1" ht="16.899999999999999" customHeight="1">
      <c r="B1891" s="33"/>
      <c r="C1891" s="194" t="s">
        <v>308</v>
      </c>
      <c r="D1891" s="195" t="s">
        <v>308</v>
      </c>
      <c r="E1891" s="196" t="s">
        <v>3</v>
      </c>
      <c r="F1891" s="197">
        <v>1376.06656</v>
      </c>
      <c r="H1891" s="33"/>
    </row>
    <row r="1892" spans="2:8" s="1" customFormat="1" ht="16.899999999999999" customHeight="1">
      <c r="B1892" s="33"/>
      <c r="C1892" s="198" t="s">
        <v>308</v>
      </c>
      <c r="D1892" s="198" t="s">
        <v>3203</v>
      </c>
      <c r="E1892" s="17" t="s">
        <v>3</v>
      </c>
      <c r="F1892" s="199">
        <v>1376.067</v>
      </c>
      <c r="H1892" s="33"/>
    </row>
    <row r="1893" spans="2:8" s="1" customFormat="1" ht="16.899999999999999" customHeight="1">
      <c r="B1893" s="33"/>
      <c r="C1893" s="194" t="s">
        <v>627</v>
      </c>
      <c r="D1893" s="195" t="s">
        <v>627</v>
      </c>
      <c r="E1893" s="196" t="s">
        <v>3</v>
      </c>
      <c r="F1893" s="197">
        <v>1763.8987500000001</v>
      </c>
      <c r="H1893" s="33"/>
    </row>
    <row r="1894" spans="2:8" s="1" customFormat="1" ht="16.899999999999999" customHeight="1">
      <c r="B1894" s="33"/>
      <c r="C1894" s="198" t="s">
        <v>627</v>
      </c>
      <c r="D1894" s="198" t="s">
        <v>3216</v>
      </c>
      <c r="E1894" s="17" t="s">
        <v>3</v>
      </c>
      <c r="F1894" s="199">
        <v>1763.8989999999999</v>
      </c>
      <c r="H1894" s="33"/>
    </row>
    <row r="1895" spans="2:8" s="1" customFormat="1" ht="16.899999999999999" customHeight="1">
      <c r="B1895" s="33"/>
      <c r="C1895" s="194" t="s">
        <v>4710</v>
      </c>
      <c r="D1895" s="195" t="s">
        <v>4710</v>
      </c>
      <c r="E1895" s="196" t="s">
        <v>3</v>
      </c>
      <c r="F1895" s="197">
        <v>62.963999999999999</v>
      </c>
      <c r="H1895" s="33"/>
    </row>
    <row r="1896" spans="2:8" s="1" customFormat="1" ht="16.899999999999999" customHeight="1">
      <c r="B1896" s="33"/>
      <c r="C1896" s="198" t="s">
        <v>4710</v>
      </c>
      <c r="D1896" s="198" t="s">
        <v>4986</v>
      </c>
      <c r="E1896" s="17" t="s">
        <v>3</v>
      </c>
      <c r="F1896" s="199">
        <v>62.963999999999999</v>
      </c>
      <c r="H1896" s="33"/>
    </row>
    <row r="1897" spans="2:8" s="1" customFormat="1" ht="16.899999999999999" customHeight="1">
      <c r="B1897" s="33"/>
      <c r="C1897" s="194" t="s">
        <v>4987</v>
      </c>
      <c r="D1897" s="195" t="s">
        <v>4987</v>
      </c>
      <c r="E1897" s="196" t="s">
        <v>3</v>
      </c>
      <c r="F1897" s="197">
        <v>0</v>
      </c>
      <c r="H1897" s="33"/>
    </row>
    <row r="1898" spans="2:8" s="1" customFormat="1" ht="16.899999999999999" customHeight="1">
      <c r="B1898" s="33"/>
      <c r="C1898" s="198" t="s">
        <v>4987</v>
      </c>
      <c r="D1898" s="198" t="s">
        <v>4988</v>
      </c>
      <c r="E1898" s="17" t="s">
        <v>3</v>
      </c>
      <c r="F1898" s="199">
        <v>0</v>
      </c>
      <c r="H1898" s="33"/>
    </row>
    <row r="1899" spans="2:8" s="1" customFormat="1" ht="26.45" customHeight="1">
      <c r="B1899" s="33"/>
      <c r="C1899" s="193" t="s">
        <v>4989</v>
      </c>
      <c r="D1899" s="193" t="s">
        <v>164</v>
      </c>
      <c r="H1899" s="33"/>
    </row>
    <row r="1900" spans="2:8" s="1" customFormat="1" ht="16.899999999999999" customHeight="1">
      <c r="B1900" s="33"/>
      <c r="C1900" s="194" t="s">
        <v>270</v>
      </c>
      <c r="D1900" s="195" t="s">
        <v>270</v>
      </c>
      <c r="E1900" s="196" t="s">
        <v>3</v>
      </c>
      <c r="F1900" s="197">
        <v>123.6</v>
      </c>
      <c r="H1900" s="33"/>
    </row>
    <row r="1901" spans="2:8" s="1" customFormat="1" ht="16.899999999999999" customHeight="1">
      <c r="B1901" s="33"/>
      <c r="C1901" s="198" t="s">
        <v>3</v>
      </c>
      <c r="D1901" s="198" t="s">
        <v>4829</v>
      </c>
      <c r="E1901" s="17" t="s">
        <v>3</v>
      </c>
      <c r="F1901" s="199">
        <v>0</v>
      </c>
      <c r="H1901" s="33"/>
    </row>
    <row r="1902" spans="2:8" s="1" customFormat="1" ht="16.899999999999999" customHeight="1">
      <c r="B1902" s="33"/>
      <c r="C1902" s="198" t="s">
        <v>270</v>
      </c>
      <c r="D1902" s="198" t="s">
        <v>4990</v>
      </c>
      <c r="E1902" s="17" t="s">
        <v>3</v>
      </c>
      <c r="F1902" s="199">
        <v>123.6</v>
      </c>
      <c r="H1902" s="33"/>
    </row>
    <row r="1903" spans="2:8" s="1" customFormat="1" ht="16.899999999999999" customHeight="1">
      <c r="B1903" s="33"/>
      <c r="C1903" s="194" t="s">
        <v>925</v>
      </c>
      <c r="D1903" s="195" t="s">
        <v>925</v>
      </c>
      <c r="E1903" s="196" t="s">
        <v>3</v>
      </c>
      <c r="F1903" s="197">
        <v>7.7064000000000004</v>
      </c>
      <c r="H1903" s="33"/>
    </row>
    <row r="1904" spans="2:8" s="1" customFormat="1" ht="16.899999999999999" customHeight="1">
      <c r="B1904" s="33"/>
      <c r="C1904" s="198" t="s">
        <v>3</v>
      </c>
      <c r="D1904" s="198" t="s">
        <v>3551</v>
      </c>
      <c r="E1904" s="17" t="s">
        <v>3</v>
      </c>
      <c r="F1904" s="199">
        <v>0</v>
      </c>
      <c r="H1904" s="33"/>
    </row>
    <row r="1905" spans="2:8" s="1" customFormat="1" ht="16.899999999999999" customHeight="1">
      <c r="B1905" s="33"/>
      <c r="C1905" s="198" t="s">
        <v>925</v>
      </c>
      <c r="D1905" s="198" t="s">
        <v>4991</v>
      </c>
      <c r="E1905" s="17" t="s">
        <v>3</v>
      </c>
      <c r="F1905" s="199">
        <v>7.7060000000000004</v>
      </c>
      <c r="H1905" s="33"/>
    </row>
    <row r="1906" spans="2:8" s="1" customFormat="1" ht="16.899999999999999" customHeight="1">
      <c r="B1906" s="33"/>
      <c r="C1906" s="194" t="s">
        <v>1579</v>
      </c>
      <c r="D1906" s="195" t="s">
        <v>1579</v>
      </c>
      <c r="E1906" s="196" t="s">
        <v>3</v>
      </c>
      <c r="F1906" s="197">
        <v>9.75</v>
      </c>
      <c r="H1906" s="33"/>
    </row>
    <row r="1907" spans="2:8" s="1" customFormat="1" ht="16.899999999999999" customHeight="1">
      <c r="B1907" s="33"/>
      <c r="C1907" s="198" t="s">
        <v>3</v>
      </c>
      <c r="D1907" s="198" t="s">
        <v>4992</v>
      </c>
      <c r="E1907" s="17" t="s">
        <v>3</v>
      </c>
      <c r="F1907" s="199">
        <v>0</v>
      </c>
      <c r="H1907" s="33"/>
    </row>
    <row r="1908" spans="2:8" s="1" customFormat="1" ht="16.899999999999999" customHeight="1">
      <c r="B1908" s="33"/>
      <c r="C1908" s="198" t="s">
        <v>1579</v>
      </c>
      <c r="D1908" s="198" t="s">
        <v>4993</v>
      </c>
      <c r="E1908" s="17" t="s">
        <v>3</v>
      </c>
      <c r="F1908" s="199">
        <v>9.75</v>
      </c>
      <c r="H1908" s="33"/>
    </row>
    <row r="1909" spans="2:8" s="1" customFormat="1" ht="16.899999999999999" customHeight="1">
      <c r="B1909" s="33"/>
      <c r="C1909" s="194" t="s">
        <v>643</v>
      </c>
      <c r="D1909" s="195" t="s">
        <v>643</v>
      </c>
      <c r="E1909" s="196" t="s">
        <v>3</v>
      </c>
      <c r="F1909" s="197">
        <v>206.94</v>
      </c>
      <c r="H1909" s="33"/>
    </row>
    <row r="1910" spans="2:8" s="1" customFormat="1" ht="16.899999999999999" customHeight="1">
      <c r="B1910" s="33"/>
      <c r="C1910" s="198" t="s">
        <v>3</v>
      </c>
      <c r="D1910" s="198" t="s">
        <v>3327</v>
      </c>
      <c r="E1910" s="17" t="s">
        <v>3</v>
      </c>
      <c r="F1910" s="199">
        <v>0</v>
      </c>
      <c r="H1910" s="33"/>
    </row>
    <row r="1911" spans="2:8" s="1" customFormat="1" ht="16.899999999999999" customHeight="1">
      <c r="B1911" s="33"/>
      <c r="C1911" s="198" t="s">
        <v>643</v>
      </c>
      <c r="D1911" s="198" t="s">
        <v>3328</v>
      </c>
      <c r="E1911" s="17" t="s">
        <v>3</v>
      </c>
      <c r="F1911" s="199">
        <v>206.94</v>
      </c>
      <c r="H1911" s="33"/>
    </row>
    <row r="1912" spans="2:8" s="1" customFormat="1" ht="16.899999999999999" customHeight="1">
      <c r="B1912" s="33"/>
      <c r="C1912" s="194" t="s">
        <v>550</v>
      </c>
      <c r="D1912" s="195" t="s">
        <v>550</v>
      </c>
      <c r="E1912" s="196" t="s">
        <v>3</v>
      </c>
      <c r="F1912" s="197">
        <v>92.7</v>
      </c>
      <c r="H1912" s="33"/>
    </row>
    <row r="1913" spans="2:8" s="1" customFormat="1" ht="16.899999999999999" customHeight="1">
      <c r="B1913" s="33"/>
      <c r="C1913" s="198" t="s">
        <v>3</v>
      </c>
      <c r="D1913" s="198" t="s">
        <v>4994</v>
      </c>
      <c r="E1913" s="17" t="s">
        <v>3</v>
      </c>
      <c r="F1913" s="199">
        <v>0</v>
      </c>
      <c r="H1913" s="33"/>
    </row>
    <row r="1914" spans="2:8" s="1" customFormat="1" ht="16.899999999999999" customHeight="1">
      <c r="B1914" s="33"/>
      <c r="C1914" s="198" t="s">
        <v>550</v>
      </c>
      <c r="D1914" s="198" t="s">
        <v>4995</v>
      </c>
      <c r="E1914" s="17" t="s">
        <v>3</v>
      </c>
      <c r="F1914" s="199">
        <v>92.7</v>
      </c>
      <c r="H1914" s="33"/>
    </row>
    <row r="1915" spans="2:8" s="1" customFormat="1" ht="16.899999999999999" customHeight="1">
      <c r="B1915" s="33"/>
      <c r="C1915" s="194" t="s">
        <v>361</v>
      </c>
      <c r="D1915" s="195" t="s">
        <v>361</v>
      </c>
      <c r="E1915" s="196" t="s">
        <v>3</v>
      </c>
      <c r="F1915" s="197">
        <v>185.4</v>
      </c>
      <c r="H1915" s="33"/>
    </row>
    <row r="1916" spans="2:8" s="1" customFormat="1" ht="16.899999999999999" customHeight="1">
      <c r="B1916" s="33"/>
      <c r="C1916" s="198" t="s">
        <v>3</v>
      </c>
      <c r="D1916" s="198" t="s">
        <v>3327</v>
      </c>
      <c r="E1916" s="17" t="s">
        <v>3</v>
      </c>
      <c r="F1916" s="199">
        <v>0</v>
      </c>
      <c r="H1916" s="33"/>
    </row>
    <row r="1917" spans="2:8" s="1" customFormat="1" ht="16.899999999999999" customHeight="1">
      <c r="B1917" s="33"/>
      <c r="C1917" s="198" t="s">
        <v>361</v>
      </c>
      <c r="D1917" s="198" t="s">
        <v>3333</v>
      </c>
      <c r="E1917" s="17" t="s">
        <v>3</v>
      </c>
      <c r="F1917" s="199">
        <v>185.4</v>
      </c>
      <c r="H1917" s="33"/>
    </row>
    <row r="1918" spans="2:8" s="1" customFormat="1" ht="16.899999999999999" customHeight="1">
      <c r="B1918" s="33"/>
      <c r="C1918" s="194" t="s">
        <v>375</v>
      </c>
      <c r="D1918" s="195" t="s">
        <v>375</v>
      </c>
      <c r="E1918" s="196" t="s">
        <v>3</v>
      </c>
      <c r="F1918" s="197">
        <v>137.96</v>
      </c>
      <c r="H1918" s="33"/>
    </row>
    <row r="1919" spans="2:8" s="1" customFormat="1" ht="16.899999999999999" customHeight="1">
      <c r="B1919" s="33"/>
      <c r="C1919" s="198" t="s">
        <v>3</v>
      </c>
      <c r="D1919" s="198" t="s">
        <v>4996</v>
      </c>
      <c r="E1919" s="17" t="s">
        <v>3</v>
      </c>
      <c r="F1919" s="199">
        <v>0</v>
      </c>
      <c r="H1919" s="33"/>
    </row>
    <row r="1920" spans="2:8" s="1" customFormat="1" ht="16.899999999999999" customHeight="1">
      <c r="B1920" s="33"/>
      <c r="C1920" s="198" t="s">
        <v>375</v>
      </c>
      <c r="D1920" s="198" t="s">
        <v>4997</v>
      </c>
      <c r="E1920" s="17" t="s">
        <v>3</v>
      </c>
      <c r="F1920" s="199">
        <v>137.96</v>
      </c>
      <c r="H1920" s="33"/>
    </row>
    <row r="1921" spans="2:8" s="1" customFormat="1" ht="16.899999999999999" customHeight="1">
      <c r="B1921" s="33"/>
      <c r="C1921" s="194" t="s">
        <v>278</v>
      </c>
      <c r="D1921" s="195" t="s">
        <v>278</v>
      </c>
      <c r="E1921" s="196" t="s">
        <v>3</v>
      </c>
      <c r="F1921" s="197">
        <v>2</v>
      </c>
      <c r="H1921" s="33"/>
    </row>
    <row r="1922" spans="2:8" s="1" customFormat="1" ht="16.899999999999999" customHeight="1">
      <c r="B1922" s="33"/>
      <c r="C1922" s="198" t="s">
        <v>3</v>
      </c>
      <c r="D1922" s="198" t="s">
        <v>4998</v>
      </c>
      <c r="E1922" s="17" t="s">
        <v>3</v>
      </c>
      <c r="F1922" s="199">
        <v>0</v>
      </c>
      <c r="H1922" s="33"/>
    </row>
    <row r="1923" spans="2:8" s="1" customFormat="1" ht="16.899999999999999" customHeight="1">
      <c r="B1923" s="33"/>
      <c r="C1923" s="198" t="s">
        <v>278</v>
      </c>
      <c r="D1923" s="198" t="s">
        <v>83</v>
      </c>
      <c r="E1923" s="17" t="s">
        <v>3</v>
      </c>
      <c r="F1923" s="199">
        <v>2</v>
      </c>
      <c r="H1923" s="33"/>
    </row>
    <row r="1924" spans="2:8" s="1" customFormat="1" ht="16.899999999999999" customHeight="1">
      <c r="B1924" s="33"/>
      <c r="C1924" s="194" t="s">
        <v>725</v>
      </c>
      <c r="D1924" s="195" t="s">
        <v>725</v>
      </c>
      <c r="E1924" s="196" t="s">
        <v>3</v>
      </c>
      <c r="F1924" s="197">
        <v>6.4</v>
      </c>
      <c r="H1924" s="33"/>
    </row>
    <row r="1925" spans="2:8" s="1" customFormat="1" ht="16.899999999999999" customHeight="1">
      <c r="B1925" s="33"/>
      <c r="C1925" s="198" t="s">
        <v>3</v>
      </c>
      <c r="D1925" s="198" t="s">
        <v>4707</v>
      </c>
      <c r="E1925" s="17" t="s">
        <v>3</v>
      </c>
      <c r="F1925" s="199">
        <v>0</v>
      </c>
      <c r="H1925" s="33"/>
    </row>
    <row r="1926" spans="2:8" s="1" customFormat="1" ht="16.899999999999999" customHeight="1">
      <c r="B1926" s="33"/>
      <c r="C1926" s="198" t="s">
        <v>725</v>
      </c>
      <c r="D1926" s="198" t="s">
        <v>4999</v>
      </c>
      <c r="E1926" s="17" t="s">
        <v>3</v>
      </c>
      <c r="F1926" s="199">
        <v>6.4</v>
      </c>
      <c r="H1926" s="33"/>
    </row>
    <row r="1927" spans="2:8" s="1" customFormat="1" ht="16.899999999999999" customHeight="1">
      <c r="B1927" s="33"/>
      <c r="C1927" s="194" t="s">
        <v>392</v>
      </c>
      <c r="D1927" s="195" t="s">
        <v>392</v>
      </c>
      <c r="E1927" s="196" t="s">
        <v>3</v>
      </c>
      <c r="F1927" s="197">
        <v>1655.52</v>
      </c>
      <c r="H1927" s="33"/>
    </row>
    <row r="1928" spans="2:8" s="1" customFormat="1" ht="16.899999999999999" customHeight="1">
      <c r="B1928" s="33"/>
      <c r="C1928" s="198" t="s">
        <v>3</v>
      </c>
      <c r="D1928" s="198" t="s">
        <v>4707</v>
      </c>
      <c r="E1928" s="17" t="s">
        <v>3</v>
      </c>
      <c r="F1928" s="199">
        <v>0</v>
      </c>
      <c r="H1928" s="33"/>
    </row>
    <row r="1929" spans="2:8" s="1" customFormat="1" ht="16.899999999999999" customHeight="1">
      <c r="B1929" s="33"/>
      <c r="C1929" s="198" t="s">
        <v>392</v>
      </c>
      <c r="D1929" s="198" t="s">
        <v>5000</v>
      </c>
      <c r="E1929" s="17" t="s">
        <v>3</v>
      </c>
      <c r="F1929" s="199">
        <v>1655.52</v>
      </c>
      <c r="H1929" s="33"/>
    </row>
    <row r="1930" spans="2:8" s="1" customFormat="1" ht="16.899999999999999" customHeight="1">
      <c r="B1930" s="33"/>
      <c r="C1930" s="194" t="s">
        <v>399</v>
      </c>
      <c r="D1930" s="195" t="s">
        <v>399</v>
      </c>
      <c r="E1930" s="196" t="s">
        <v>3</v>
      </c>
      <c r="F1930" s="197">
        <v>1</v>
      </c>
      <c r="H1930" s="33"/>
    </row>
    <row r="1931" spans="2:8" s="1" customFormat="1" ht="16.899999999999999" customHeight="1">
      <c r="B1931" s="33"/>
      <c r="C1931" s="198" t="s">
        <v>3</v>
      </c>
      <c r="D1931" s="198" t="s">
        <v>5001</v>
      </c>
      <c r="E1931" s="17" t="s">
        <v>3</v>
      </c>
      <c r="F1931" s="199">
        <v>0</v>
      </c>
      <c r="H1931" s="33"/>
    </row>
    <row r="1932" spans="2:8" s="1" customFormat="1" ht="16.899999999999999" customHeight="1">
      <c r="B1932" s="33"/>
      <c r="C1932" s="198" t="s">
        <v>399</v>
      </c>
      <c r="D1932" s="198" t="s">
        <v>4921</v>
      </c>
      <c r="E1932" s="17" t="s">
        <v>3</v>
      </c>
      <c r="F1932" s="199">
        <v>1</v>
      </c>
      <c r="H1932" s="33"/>
    </row>
    <row r="1933" spans="2:8" s="1" customFormat="1" ht="16.899999999999999" customHeight="1">
      <c r="B1933" s="33"/>
      <c r="C1933" s="194" t="s">
        <v>1001</v>
      </c>
      <c r="D1933" s="195" t="s">
        <v>1001</v>
      </c>
      <c r="E1933" s="196" t="s">
        <v>3</v>
      </c>
      <c r="F1933" s="197">
        <v>27.512811823079801</v>
      </c>
      <c r="H1933" s="33"/>
    </row>
    <row r="1934" spans="2:8" s="1" customFormat="1" ht="16.899999999999999" customHeight="1">
      <c r="B1934" s="33"/>
      <c r="C1934" s="198" t="s">
        <v>3</v>
      </c>
      <c r="D1934" s="198" t="s">
        <v>5002</v>
      </c>
      <c r="E1934" s="17" t="s">
        <v>3</v>
      </c>
      <c r="F1934" s="199">
        <v>0</v>
      </c>
      <c r="H1934" s="33"/>
    </row>
    <row r="1935" spans="2:8" s="1" customFormat="1" ht="16.899999999999999" customHeight="1">
      <c r="B1935" s="33"/>
      <c r="C1935" s="198" t="s">
        <v>1001</v>
      </c>
      <c r="D1935" s="198" t="s">
        <v>5003</v>
      </c>
      <c r="E1935" s="17" t="s">
        <v>3</v>
      </c>
      <c r="F1935" s="199">
        <v>27.513000000000002</v>
      </c>
      <c r="H1935" s="33"/>
    </row>
    <row r="1936" spans="2:8" s="1" customFormat="1" ht="16.899999999999999" customHeight="1">
      <c r="B1936" s="33"/>
      <c r="C1936" s="194" t="s">
        <v>411</v>
      </c>
      <c r="D1936" s="195" t="s">
        <v>411</v>
      </c>
      <c r="E1936" s="196" t="s">
        <v>3</v>
      </c>
      <c r="F1936" s="197">
        <v>227.96</v>
      </c>
      <c r="H1936" s="33"/>
    </row>
    <row r="1937" spans="2:8" s="1" customFormat="1" ht="16.899999999999999" customHeight="1">
      <c r="B1937" s="33"/>
      <c r="C1937" s="198" t="s">
        <v>3</v>
      </c>
      <c r="D1937" s="198" t="s">
        <v>5004</v>
      </c>
      <c r="E1937" s="17" t="s">
        <v>3</v>
      </c>
      <c r="F1937" s="199">
        <v>0</v>
      </c>
      <c r="H1937" s="33"/>
    </row>
    <row r="1938" spans="2:8" s="1" customFormat="1" ht="16.899999999999999" customHeight="1">
      <c r="B1938" s="33"/>
      <c r="C1938" s="198" t="s">
        <v>411</v>
      </c>
      <c r="D1938" s="198" t="s">
        <v>5005</v>
      </c>
      <c r="E1938" s="17" t="s">
        <v>3</v>
      </c>
      <c r="F1938" s="199">
        <v>227.96</v>
      </c>
      <c r="H1938" s="33"/>
    </row>
    <row r="1939" spans="2:8" s="1" customFormat="1" ht="16.899999999999999" customHeight="1">
      <c r="B1939" s="33"/>
      <c r="C1939" s="194" t="s">
        <v>1014</v>
      </c>
      <c r="D1939" s="195" t="s">
        <v>1014</v>
      </c>
      <c r="E1939" s="196" t="s">
        <v>3</v>
      </c>
      <c r="F1939" s="197">
        <v>138</v>
      </c>
      <c r="H1939" s="33"/>
    </row>
    <row r="1940" spans="2:8" s="1" customFormat="1" ht="16.899999999999999" customHeight="1">
      <c r="B1940" s="33"/>
      <c r="C1940" s="198" t="s">
        <v>3</v>
      </c>
      <c r="D1940" s="198" t="s">
        <v>5006</v>
      </c>
      <c r="E1940" s="17" t="s">
        <v>3</v>
      </c>
      <c r="F1940" s="199">
        <v>0</v>
      </c>
      <c r="H1940" s="33"/>
    </row>
    <row r="1941" spans="2:8" s="1" customFormat="1" ht="16.899999999999999" customHeight="1">
      <c r="B1941" s="33"/>
      <c r="C1941" s="198" t="s">
        <v>1014</v>
      </c>
      <c r="D1941" s="198" t="s">
        <v>5007</v>
      </c>
      <c r="E1941" s="17" t="s">
        <v>3</v>
      </c>
      <c r="F1941" s="199">
        <v>138</v>
      </c>
      <c r="H1941" s="33"/>
    </row>
    <row r="1942" spans="2:8" s="1" customFormat="1" ht="16.899999999999999" customHeight="1">
      <c r="B1942" s="33"/>
      <c r="C1942" s="194" t="s">
        <v>3152</v>
      </c>
      <c r="D1942" s="195" t="s">
        <v>3152</v>
      </c>
      <c r="E1942" s="196" t="s">
        <v>3</v>
      </c>
      <c r="F1942" s="197">
        <v>138</v>
      </c>
      <c r="H1942" s="33"/>
    </row>
    <row r="1943" spans="2:8" s="1" customFormat="1" ht="16.899999999999999" customHeight="1">
      <c r="B1943" s="33"/>
      <c r="C1943" s="198" t="s">
        <v>3</v>
      </c>
      <c r="D1943" s="198" t="s">
        <v>5006</v>
      </c>
      <c r="E1943" s="17" t="s">
        <v>3</v>
      </c>
      <c r="F1943" s="199">
        <v>0</v>
      </c>
      <c r="H1943" s="33"/>
    </row>
    <row r="1944" spans="2:8" s="1" customFormat="1" ht="16.899999999999999" customHeight="1">
      <c r="B1944" s="33"/>
      <c r="C1944" s="198" t="s">
        <v>3152</v>
      </c>
      <c r="D1944" s="198" t="s">
        <v>5007</v>
      </c>
      <c r="E1944" s="17" t="s">
        <v>3</v>
      </c>
      <c r="F1944" s="199">
        <v>138</v>
      </c>
      <c r="H1944" s="33"/>
    </row>
    <row r="1945" spans="2:8" s="1" customFormat="1" ht="16.899999999999999" customHeight="1">
      <c r="B1945" s="33"/>
      <c r="C1945" s="194" t="s">
        <v>1032</v>
      </c>
      <c r="D1945" s="195" t="s">
        <v>1032</v>
      </c>
      <c r="E1945" s="196" t="s">
        <v>3</v>
      </c>
      <c r="F1945" s="197">
        <v>3.29</v>
      </c>
      <c r="H1945" s="33"/>
    </row>
    <row r="1946" spans="2:8" s="1" customFormat="1" ht="16.899999999999999" customHeight="1">
      <c r="B1946" s="33"/>
      <c r="C1946" s="198" t="s">
        <v>3</v>
      </c>
      <c r="D1946" s="198" t="s">
        <v>5008</v>
      </c>
      <c r="E1946" s="17" t="s">
        <v>3</v>
      </c>
      <c r="F1946" s="199">
        <v>0</v>
      </c>
      <c r="H1946" s="33"/>
    </row>
    <row r="1947" spans="2:8" s="1" customFormat="1" ht="16.899999999999999" customHeight="1">
      <c r="B1947" s="33"/>
      <c r="C1947" s="198" t="s">
        <v>3</v>
      </c>
      <c r="D1947" s="198" t="s">
        <v>5009</v>
      </c>
      <c r="E1947" s="17" t="s">
        <v>3</v>
      </c>
      <c r="F1947" s="199">
        <v>0</v>
      </c>
      <c r="H1947" s="33"/>
    </row>
    <row r="1948" spans="2:8" s="1" customFormat="1" ht="16.899999999999999" customHeight="1">
      <c r="B1948" s="33"/>
      <c r="C1948" s="198" t="s">
        <v>3</v>
      </c>
      <c r="D1948" s="198" t="s">
        <v>5010</v>
      </c>
      <c r="E1948" s="17" t="s">
        <v>3</v>
      </c>
      <c r="F1948" s="199">
        <v>0</v>
      </c>
      <c r="H1948" s="33"/>
    </row>
    <row r="1949" spans="2:8" s="1" customFormat="1" ht="16.899999999999999" customHeight="1">
      <c r="B1949" s="33"/>
      <c r="C1949" s="198" t="s">
        <v>1032</v>
      </c>
      <c r="D1949" s="198" t="s">
        <v>5011</v>
      </c>
      <c r="E1949" s="17" t="s">
        <v>3</v>
      </c>
      <c r="F1949" s="199">
        <v>3.29</v>
      </c>
      <c r="H1949" s="33"/>
    </row>
    <row r="1950" spans="2:8" s="1" customFormat="1" ht="16.899999999999999" customHeight="1">
      <c r="B1950" s="33"/>
      <c r="C1950" s="194" t="s">
        <v>441</v>
      </c>
      <c r="D1950" s="195" t="s">
        <v>441</v>
      </c>
      <c r="E1950" s="196" t="s">
        <v>3</v>
      </c>
      <c r="F1950" s="197">
        <v>1.54128</v>
      </c>
      <c r="H1950" s="33"/>
    </row>
    <row r="1951" spans="2:8" s="1" customFormat="1" ht="16.899999999999999" customHeight="1">
      <c r="B1951" s="33"/>
      <c r="C1951" s="198" t="s">
        <v>3</v>
      </c>
      <c r="D1951" s="198" t="s">
        <v>5012</v>
      </c>
      <c r="E1951" s="17" t="s">
        <v>3</v>
      </c>
      <c r="F1951" s="199">
        <v>0</v>
      </c>
      <c r="H1951" s="33"/>
    </row>
    <row r="1952" spans="2:8" s="1" customFormat="1" ht="16.899999999999999" customHeight="1">
      <c r="B1952" s="33"/>
      <c r="C1952" s="198" t="s">
        <v>441</v>
      </c>
      <c r="D1952" s="198" t="s">
        <v>5013</v>
      </c>
      <c r="E1952" s="17" t="s">
        <v>3</v>
      </c>
      <c r="F1952" s="199">
        <v>1.5409999999999999</v>
      </c>
      <c r="H1952" s="33"/>
    </row>
    <row r="1953" spans="2:8" s="1" customFormat="1" ht="16.899999999999999" customHeight="1">
      <c r="B1953" s="33"/>
      <c r="C1953" s="194" t="s">
        <v>557</v>
      </c>
      <c r="D1953" s="195" t="s">
        <v>557</v>
      </c>
      <c r="E1953" s="196" t="s">
        <v>3</v>
      </c>
      <c r="F1953" s="197">
        <v>5</v>
      </c>
      <c r="H1953" s="33"/>
    </row>
    <row r="1954" spans="2:8" s="1" customFormat="1" ht="16.899999999999999" customHeight="1">
      <c r="B1954" s="33"/>
      <c r="C1954" s="198" t="s">
        <v>3</v>
      </c>
      <c r="D1954" s="198" t="s">
        <v>5014</v>
      </c>
      <c r="E1954" s="17" t="s">
        <v>3</v>
      </c>
      <c r="F1954" s="199">
        <v>0</v>
      </c>
      <c r="H1954" s="33"/>
    </row>
    <row r="1955" spans="2:8" s="1" customFormat="1" ht="16.899999999999999" customHeight="1">
      <c r="B1955" s="33"/>
      <c r="C1955" s="198" t="s">
        <v>557</v>
      </c>
      <c r="D1955" s="198" t="s">
        <v>292</v>
      </c>
      <c r="E1955" s="17" t="s">
        <v>3</v>
      </c>
      <c r="F1955" s="199">
        <v>5</v>
      </c>
      <c r="H1955" s="33"/>
    </row>
    <row r="1956" spans="2:8" s="1" customFormat="1" ht="16.899999999999999" customHeight="1">
      <c r="B1956" s="33"/>
      <c r="C1956" s="194" t="s">
        <v>457</v>
      </c>
      <c r="D1956" s="195" t="s">
        <v>457</v>
      </c>
      <c r="E1956" s="196" t="s">
        <v>3</v>
      </c>
      <c r="F1956" s="197">
        <v>2</v>
      </c>
      <c r="H1956" s="33"/>
    </row>
    <row r="1957" spans="2:8" s="1" customFormat="1" ht="16.899999999999999" customHeight="1">
      <c r="B1957" s="33"/>
      <c r="C1957" s="198" t="s">
        <v>3</v>
      </c>
      <c r="D1957" s="198" t="s">
        <v>3368</v>
      </c>
      <c r="E1957" s="17" t="s">
        <v>3</v>
      </c>
      <c r="F1957" s="199">
        <v>0</v>
      </c>
      <c r="H1957" s="33"/>
    </row>
    <row r="1958" spans="2:8" s="1" customFormat="1" ht="16.899999999999999" customHeight="1">
      <c r="B1958" s="33"/>
      <c r="C1958" s="198" t="s">
        <v>457</v>
      </c>
      <c r="D1958" s="198" t="s">
        <v>83</v>
      </c>
      <c r="E1958" s="17" t="s">
        <v>3</v>
      </c>
      <c r="F1958" s="199">
        <v>2</v>
      </c>
      <c r="H1958" s="33"/>
    </row>
    <row r="1959" spans="2:8" s="1" customFormat="1" ht="16.899999999999999" customHeight="1">
      <c r="B1959" s="33"/>
      <c r="C1959" s="194" t="s">
        <v>463</v>
      </c>
      <c r="D1959" s="195" t="s">
        <v>463</v>
      </c>
      <c r="E1959" s="196" t="s">
        <v>3</v>
      </c>
      <c r="F1959" s="197">
        <v>0.77063999999999999</v>
      </c>
      <c r="H1959" s="33"/>
    </row>
    <row r="1960" spans="2:8" s="1" customFormat="1" ht="16.899999999999999" customHeight="1">
      <c r="B1960" s="33"/>
      <c r="C1960" s="198" t="s">
        <v>3</v>
      </c>
      <c r="D1960" s="198" t="s">
        <v>1650</v>
      </c>
      <c r="E1960" s="17" t="s">
        <v>3</v>
      </c>
      <c r="F1960" s="199">
        <v>0</v>
      </c>
      <c r="H1960" s="33"/>
    </row>
    <row r="1961" spans="2:8" s="1" customFormat="1" ht="16.899999999999999" customHeight="1">
      <c r="B1961" s="33"/>
      <c r="C1961" s="198" t="s">
        <v>3</v>
      </c>
      <c r="D1961" s="198" t="s">
        <v>5012</v>
      </c>
      <c r="E1961" s="17" t="s">
        <v>3</v>
      </c>
      <c r="F1961" s="199">
        <v>0</v>
      </c>
      <c r="H1961" s="33"/>
    </row>
    <row r="1962" spans="2:8" s="1" customFormat="1" ht="16.899999999999999" customHeight="1">
      <c r="B1962" s="33"/>
      <c r="C1962" s="198" t="s">
        <v>463</v>
      </c>
      <c r="D1962" s="198" t="s">
        <v>5015</v>
      </c>
      <c r="E1962" s="17" t="s">
        <v>3</v>
      </c>
      <c r="F1962" s="199">
        <v>0.77100000000000002</v>
      </c>
      <c r="H1962" s="33"/>
    </row>
    <row r="1963" spans="2:8" s="1" customFormat="1" ht="16.899999999999999" customHeight="1">
      <c r="B1963" s="33"/>
      <c r="C1963" s="194" t="s">
        <v>495</v>
      </c>
      <c r="D1963" s="195" t="s">
        <v>495</v>
      </c>
      <c r="E1963" s="196" t="s">
        <v>3</v>
      </c>
      <c r="F1963" s="197">
        <v>0.51</v>
      </c>
      <c r="H1963" s="33"/>
    </row>
    <row r="1964" spans="2:8" s="1" customFormat="1" ht="16.899999999999999" customHeight="1">
      <c r="B1964" s="33"/>
      <c r="C1964" s="198" t="s">
        <v>3</v>
      </c>
      <c r="D1964" s="198" t="s">
        <v>3368</v>
      </c>
      <c r="E1964" s="17" t="s">
        <v>3</v>
      </c>
      <c r="F1964" s="199">
        <v>0</v>
      </c>
      <c r="H1964" s="33"/>
    </row>
    <row r="1965" spans="2:8" s="1" customFormat="1" ht="16.899999999999999" customHeight="1">
      <c r="B1965" s="33"/>
      <c r="C1965" s="198" t="s">
        <v>495</v>
      </c>
      <c r="D1965" s="198" t="s">
        <v>5016</v>
      </c>
      <c r="E1965" s="17" t="s">
        <v>3</v>
      </c>
      <c r="F1965" s="199">
        <v>0.51</v>
      </c>
      <c r="H1965" s="33"/>
    </row>
    <row r="1966" spans="2:8" s="1" customFormat="1" ht="16.899999999999999" customHeight="1">
      <c r="B1966" s="33"/>
      <c r="C1966" s="194" t="s">
        <v>1093</v>
      </c>
      <c r="D1966" s="195" t="s">
        <v>1093</v>
      </c>
      <c r="E1966" s="196" t="s">
        <v>3</v>
      </c>
      <c r="F1966" s="197">
        <v>7.0000000000000007E-2</v>
      </c>
      <c r="H1966" s="33"/>
    </row>
    <row r="1967" spans="2:8" s="1" customFormat="1" ht="16.899999999999999" customHeight="1">
      <c r="B1967" s="33"/>
      <c r="C1967" s="198" t="s">
        <v>3</v>
      </c>
      <c r="D1967" s="198" t="s">
        <v>3368</v>
      </c>
      <c r="E1967" s="17" t="s">
        <v>3</v>
      </c>
      <c r="F1967" s="199">
        <v>0</v>
      </c>
      <c r="H1967" s="33"/>
    </row>
    <row r="1968" spans="2:8" s="1" customFormat="1" ht="16.899999999999999" customHeight="1">
      <c r="B1968" s="33"/>
      <c r="C1968" s="198" t="s">
        <v>1093</v>
      </c>
      <c r="D1968" s="198" t="s">
        <v>4918</v>
      </c>
      <c r="E1968" s="17" t="s">
        <v>3</v>
      </c>
      <c r="F1968" s="199">
        <v>7.0000000000000007E-2</v>
      </c>
      <c r="H1968" s="33"/>
    </row>
    <row r="1969" spans="2:8" s="1" customFormat="1" ht="16.899999999999999" customHeight="1">
      <c r="B1969" s="33"/>
      <c r="C1969" s="194" t="s">
        <v>290</v>
      </c>
      <c r="D1969" s="195" t="s">
        <v>290</v>
      </c>
      <c r="E1969" s="196" t="s">
        <v>3</v>
      </c>
      <c r="F1969" s="197">
        <v>16</v>
      </c>
      <c r="H1969" s="33"/>
    </row>
    <row r="1970" spans="2:8" s="1" customFormat="1" ht="16.899999999999999" customHeight="1">
      <c r="B1970" s="33"/>
      <c r="C1970" s="198" t="s">
        <v>3</v>
      </c>
      <c r="D1970" s="198" t="s">
        <v>5017</v>
      </c>
      <c r="E1970" s="17" t="s">
        <v>3</v>
      </c>
      <c r="F1970" s="199">
        <v>0</v>
      </c>
      <c r="H1970" s="33"/>
    </row>
    <row r="1971" spans="2:8" s="1" customFormat="1" ht="16.899999999999999" customHeight="1">
      <c r="B1971" s="33"/>
      <c r="C1971" s="198" t="s">
        <v>290</v>
      </c>
      <c r="D1971" s="198" t="s">
        <v>356</v>
      </c>
      <c r="E1971" s="17" t="s">
        <v>3</v>
      </c>
      <c r="F1971" s="199">
        <v>16</v>
      </c>
      <c r="H1971" s="33"/>
    </row>
    <row r="1972" spans="2:8" s="1" customFormat="1" ht="16.899999999999999" customHeight="1">
      <c r="B1972" s="33"/>
      <c r="C1972" s="194" t="s">
        <v>526</v>
      </c>
      <c r="D1972" s="195" t="s">
        <v>526</v>
      </c>
      <c r="E1972" s="196" t="s">
        <v>3</v>
      </c>
      <c r="F1972" s="197">
        <v>5.0880000000000001</v>
      </c>
      <c r="H1972" s="33"/>
    </row>
    <row r="1973" spans="2:8" s="1" customFormat="1" ht="16.899999999999999" customHeight="1">
      <c r="B1973" s="33"/>
      <c r="C1973" s="198" t="s">
        <v>3</v>
      </c>
      <c r="D1973" s="198" t="s">
        <v>3391</v>
      </c>
      <c r="E1973" s="17" t="s">
        <v>3</v>
      </c>
      <c r="F1973" s="199">
        <v>0</v>
      </c>
      <c r="H1973" s="33"/>
    </row>
    <row r="1974" spans="2:8" s="1" customFormat="1" ht="16.899999999999999" customHeight="1">
      <c r="B1974" s="33"/>
      <c r="C1974" s="198" t="s">
        <v>526</v>
      </c>
      <c r="D1974" s="198" t="s">
        <v>3392</v>
      </c>
      <c r="E1974" s="17" t="s">
        <v>3</v>
      </c>
      <c r="F1974" s="199">
        <v>5.0880000000000001</v>
      </c>
      <c r="H1974" s="33"/>
    </row>
    <row r="1975" spans="2:8" s="1" customFormat="1" ht="16.899999999999999" customHeight="1">
      <c r="B1975" s="33"/>
      <c r="C1975" s="194" t="s">
        <v>540</v>
      </c>
      <c r="D1975" s="195" t="s">
        <v>540</v>
      </c>
      <c r="E1975" s="196" t="s">
        <v>3</v>
      </c>
      <c r="F1975" s="197">
        <v>2.5</v>
      </c>
      <c r="H1975" s="33"/>
    </row>
    <row r="1976" spans="2:8" s="1" customFormat="1" ht="16.899999999999999" customHeight="1">
      <c r="B1976" s="33"/>
      <c r="C1976" s="198" t="s">
        <v>3</v>
      </c>
      <c r="D1976" s="198" t="s">
        <v>3404</v>
      </c>
      <c r="E1976" s="17" t="s">
        <v>3</v>
      </c>
      <c r="F1976" s="199">
        <v>0</v>
      </c>
      <c r="H1976" s="33"/>
    </row>
    <row r="1977" spans="2:8" s="1" customFormat="1" ht="16.899999999999999" customHeight="1">
      <c r="B1977" s="33"/>
      <c r="C1977" s="198" t="s">
        <v>540</v>
      </c>
      <c r="D1977" s="198" t="s">
        <v>3405</v>
      </c>
      <c r="E1977" s="17" t="s">
        <v>3</v>
      </c>
      <c r="F1977" s="199">
        <v>2.5</v>
      </c>
      <c r="H1977" s="33"/>
    </row>
    <row r="1978" spans="2:8" s="1" customFormat="1" ht="16.899999999999999" customHeight="1">
      <c r="B1978" s="33"/>
      <c r="C1978" s="194" t="s">
        <v>2611</v>
      </c>
      <c r="D1978" s="195" t="s">
        <v>2611</v>
      </c>
      <c r="E1978" s="196" t="s">
        <v>3</v>
      </c>
      <c r="F1978" s="197">
        <v>41</v>
      </c>
      <c r="H1978" s="33"/>
    </row>
    <row r="1979" spans="2:8" s="1" customFormat="1" ht="16.899999999999999" customHeight="1">
      <c r="B1979" s="33"/>
      <c r="C1979" s="198" t="s">
        <v>3</v>
      </c>
      <c r="D1979" s="198" t="s">
        <v>3417</v>
      </c>
      <c r="E1979" s="17" t="s">
        <v>3</v>
      </c>
      <c r="F1979" s="199">
        <v>0</v>
      </c>
      <c r="H1979" s="33"/>
    </row>
    <row r="1980" spans="2:8" s="1" customFormat="1" ht="16.899999999999999" customHeight="1">
      <c r="B1980" s="33"/>
      <c r="C1980" s="198" t="s">
        <v>2611</v>
      </c>
      <c r="D1980" s="198" t="s">
        <v>3418</v>
      </c>
      <c r="E1980" s="17" t="s">
        <v>3</v>
      </c>
      <c r="F1980" s="199">
        <v>41</v>
      </c>
      <c r="H1980" s="33"/>
    </row>
    <row r="1981" spans="2:8" s="1" customFormat="1" ht="16.899999999999999" customHeight="1">
      <c r="B1981" s="33"/>
      <c r="C1981" s="194" t="s">
        <v>4756</v>
      </c>
      <c r="D1981" s="195" t="s">
        <v>4756</v>
      </c>
      <c r="E1981" s="196" t="s">
        <v>3</v>
      </c>
      <c r="F1981" s="197">
        <v>1</v>
      </c>
      <c r="H1981" s="33"/>
    </row>
    <row r="1982" spans="2:8" s="1" customFormat="1" ht="16.899999999999999" customHeight="1">
      <c r="B1982" s="33"/>
      <c r="C1982" s="198" t="s">
        <v>3</v>
      </c>
      <c r="D1982" s="198" t="s">
        <v>5018</v>
      </c>
      <c r="E1982" s="17" t="s">
        <v>3</v>
      </c>
      <c r="F1982" s="199">
        <v>0</v>
      </c>
      <c r="H1982" s="33"/>
    </row>
    <row r="1983" spans="2:8" s="1" customFormat="1" ht="16.899999999999999" customHeight="1">
      <c r="B1983" s="33"/>
      <c r="C1983" s="198" t="s">
        <v>4756</v>
      </c>
      <c r="D1983" s="198" t="s">
        <v>4921</v>
      </c>
      <c r="E1983" s="17" t="s">
        <v>3</v>
      </c>
      <c r="F1983" s="199">
        <v>1</v>
      </c>
      <c r="H1983" s="33"/>
    </row>
    <row r="1984" spans="2:8" s="1" customFormat="1" ht="16.899999999999999" customHeight="1">
      <c r="B1984" s="33"/>
      <c r="C1984" s="194" t="s">
        <v>1753</v>
      </c>
      <c r="D1984" s="195" t="s">
        <v>1753</v>
      </c>
      <c r="E1984" s="196" t="s">
        <v>3</v>
      </c>
      <c r="F1984" s="197">
        <v>1</v>
      </c>
      <c r="H1984" s="33"/>
    </row>
    <row r="1985" spans="2:8" s="1" customFormat="1" ht="16.899999999999999" customHeight="1">
      <c r="B1985" s="33"/>
      <c r="C1985" s="198" t="s">
        <v>3</v>
      </c>
      <c r="D1985" s="198" t="s">
        <v>5019</v>
      </c>
      <c r="E1985" s="17" t="s">
        <v>3</v>
      </c>
      <c r="F1985" s="199">
        <v>0</v>
      </c>
      <c r="H1985" s="33"/>
    </row>
    <row r="1986" spans="2:8" s="1" customFormat="1" ht="16.899999999999999" customHeight="1">
      <c r="B1986" s="33"/>
      <c r="C1986" s="198" t="s">
        <v>1753</v>
      </c>
      <c r="D1986" s="198" t="s">
        <v>4921</v>
      </c>
      <c r="E1986" s="17" t="s">
        <v>3</v>
      </c>
      <c r="F1986" s="199">
        <v>1</v>
      </c>
      <c r="H1986" s="33"/>
    </row>
    <row r="1987" spans="2:8" s="1" customFormat="1" ht="16.899999999999999" customHeight="1">
      <c r="B1987" s="33"/>
      <c r="C1987" s="194" t="s">
        <v>3429</v>
      </c>
      <c r="D1987" s="195" t="s">
        <v>3429</v>
      </c>
      <c r="E1987" s="196" t="s">
        <v>3</v>
      </c>
      <c r="F1987" s="197">
        <v>1</v>
      </c>
      <c r="H1987" s="33"/>
    </row>
    <row r="1988" spans="2:8" s="1" customFormat="1" ht="16.899999999999999" customHeight="1">
      <c r="B1988" s="33"/>
      <c r="C1988" s="198" t="s">
        <v>3</v>
      </c>
      <c r="D1988" s="198" t="s">
        <v>3428</v>
      </c>
      <c r="E1988" s="17" t="s">
        <v>3</v>
      </c>
      <c r="F1988" s="199">
        <v>0</v>
      </c>
      <c r="H1988" s="33"/>
    </row>
    <row r="1989" spans="2:8" s="1" customFormat="1" ht="16.899999999999999" customHeight="1">
      <c r="B1989" s="33"/>
      <c r="C1989" s="198" t="s">
        <v>3429</v>
      </c>
      <c r="D1989" s="198" t="s">
        <v>81</v>
      </c>
      <c r="E1989" s="17" t="s">
        <v>3</v>
      </c>
      <c r="F1989" s="199">
        <v>1</v>
      </c>
      <c r="H1989" s="33"/>
    </row>
    <row r="1990" spans="2:8" s="1" customFormat="1" ht="16.899999999999999" customHeight="1">
      <c r="B1990" s="33"/>
      <c r="C1990" s="194" t="s">
        <v>594</v>
      </c>
      <c r="D1990" s="195" t="s">
        <v>594</v>
      </c>
      <c r="E1990" s="196" t="s">
        <v>3</v>
      </c>
      <c r="F1990" s="197">
        <v>110.0645</v>
      </c>
      <c r="H1990" s="33"/>
    </row>
    <row r="1991" spans="2:8" s="1" customFormat="1" ht="16.899999999999999" customHeight="1">
      <c r="B1991" s="33"/>
      <c r="C1991" s="198" t="s">
        <v>594</v>
      </c>
      <c r="D1991" s="198" t="s">
        <v>5020</v>
      </c>
      <c r="E1991" s="17" t="s">
        <v>3</v>
      </c>
      <c r="F1991" s="199">
        <v>110.065</v>
      </c>
      <c r="H1991" s="33"/>
    </row>
    <row r="1992" spans="2:8" s="1" customFormat="1" ht="16.899999999999999" customHeight="1">
      <c r="B1992" s="33"/>
      <c r="C1992" s="194" t="s">
        <v>2621</v>
      </c>
      <c r="D1992" s="195" t="s">
        <v>2621</v>
      </c>
      <c r="E1992" s="196" t="s">
        <v>3</v>
      </c>
      <c r="F1992" s="197">
        <v>1</v>
      </c>
      <c r="H1992" s="33"/>
    </row>
    <row r="1993" spans="2:8" s="1" customFormat="1" ht="16.899999999999999" customHeight="1">
      <c r="B1993" s="33"/>
      <c r="C1993" s="198" t="s">
        <v>3</v>
      </c>
      <c r="D1993" s="198" t="s">
        <v>3428</v>
      </c>
      <c r="E1993" s="17" t="s">
        <v>3</v>
      </c>
      <c r="F1993" s="199">
        <v>0</v>
      </c>
      <c r="H1993" s="33"/>
    </row>
    <row r="1994" spans="2:8" s="1" customFormat="1" ht="16.899999999999999" customHeight="1">
      <c r="B1994" s="33"/>
      <c r="C1994" s="198" t="s">
        <v>2621</v>
      </c>
      <c r="D1994" s="198" t="s">
        <v>81</v>
      </c>
      <c r="E1994" s="17" t="s">
        <v>3</v>
      </c>
      <c r="F1994" s="199">
        <v>1</v>
      </c>
      <c r="H1994" s="33"/>
    </row>
    <row r="1995" spans="2:8" s="1" customFormat="1" ht="16.899999999999999" customHeight="1">
      <c r="B1995" s="33"/>
      <c r="C1995" s="194" t="s">
        <v>3439</v>
      </c>
      <c r="D1995" s="195" t="s">
        <v>3439</v>
      </c>
      <c r="E1995" s="196" t="s">
        <v>3</v>
      </c>
      <c r="F1995" s="197">
        <v>1</v>
      </c>
      <c r="H1995" s="33"/>
    </row>
    <row r="1996" spans="2:8" s="1" customFormat="1" ht="16.899999999999999" customHeight="1">
      <c r="B1996" s="33"/>
      <c r="C1996" s="198" t="s">
        <v>3</v>
      </c>
      <c r="D1996" s="198" t="s">
        <v>3428</v>
      </c>
      <c r="E1996" s="17" t="s">
        <v>3</v>
      </c>
      <c r="F1996" s="199">
        <v>0</v>
      </c>
      <c r="H1996" s="33"/>
    </row>
    <row r="1997" spans="2:8" s="1" customFormat="1" ht="16.899999999999999" customHeight="1">
      <c r="B1997" s="33"/>
      <c r="C1997" s="198" t="s">
        <v>3439</v>
      </c>
      <c r="D1997" s="198" t="s">
        <v>81</v>
      </c>
      <c r="E1997" s="17" t="s">
        <v>3</v>
      </c>
      <c r="F1997" s="199">
        <v>1</v>
      </c>
      <c r="H1997" s="33"/>
    </row>
    <row r="1998" spans="2:8" s="1" customFormat="1" ht="16.899999999999999" customHeight="1">
      <c r="B1998" s="33"/>
      <c r="C1998" s="194" t="s">
        <v>1430</v>
      </c>
      <c r="D1998" s="195" t="s">
        <v>1430</v>
      </c>
      <c r="E1998" s="196" t="s">
        <v>3</v>
      </c>
      <c r="F1998" s="197">
        <v>123.6</v>
      </c>
      <c r="H1998" s="33"/>
    </row>
    <row r="1999" spans="2:8" s="1" customFormat="1" ht="16.899999999999999" customHeight="1">
      <c r="B1999" s="33"/>
      <c r="C1999" s="198" t="s">
        <v>3</v>
      </c>
      <c r="D1999" s="198" t="s">
        <v>5021</v>
      </c>
      <c r="E1999" s="17" t="s">
        <v>3</v>
      </c>
      <c r="F1999" s="199">
        <v>0</v>
      </c>
      <c r="H1999" s="33"/>
    </row>
    <row r="2000" spans="2:8" s="1" customFormat="1" ht="16.899999999999999" customHeight="1">
      <c r="B2000" s="33"/>
      <c r="C2000" s="198" t="s">
        <v>1430</v>
      </c>
      <c r="D2000" s="198" t="s">
        <v>5022</v>
      </c>
      <c r="E2000" s="17" t="s">
        <v>3</v>
      </c>
      <c r="F2000" s="199">
        <v>123.6</v>
      </c>
      <c r="H2000" s="33"/>
    </row>
    <row r="2001" spans="2:8" s="1" customFormat="1" ht="16.899999999999999" customHeight="1">
      <c r="B2001" s="33"/>
      <c r="C2001" s="194" t="s">
        <v>3451</v>
      </c>
      <c r="D2001" s="195" t="s">
        <v>3451</v>
      </c>
      <c r="E2001" s="196" t="s">
        <v>3</v>
      </c>
      <c r="F2001" s="197">
        <v>1</v>
      </c>
      <c r="H2001" s="33"/>
    </row>
    <row r="2002" spans="2:8" s="1" customFormat="1" ht="16.899999999999999" customHeight="1">
      <c r="B2002" s="33"/>
      <c r="C2002" s="198" t="s">
        <v>3</v>
      </c>
      <c r="D2002" s="198" t="s">
        <v>3404</v>
      </c>
      <c r="E2002" s="17" t="s">
        <v>3</v>
      </c>
      <c r="F2002" s="199">
        <v>0</v>
      </c>
      <c r="H2002" s="33"/>
    </row>
    <row r="2003" spans="2:8" s="1" customFormat="1" ht="16.899999999999999" customHeight="1">
      <c r="B2003" s="33"/>
      <c r="C2003" s="198" t="s">
        <v>3451</v>
      </c>
      <c r="D2003" s="198" t="s">
        <v>81</v>
      </c>
      <c r="E2003" s="17" t="s">
        <v>3</v>
      </c>
      <c r="F2003" s="199">
        <v>1</v>
      </c>
      <c r="H2003" s="33"/>
    </row>
    <row r="2004" spans="2:8" s="1" customFormat="1" ht="16.899999999999999" customHeight="1">
      <c r="B2004" s="33"/>
      <c r="C2004" s="194" t="s">
        <v>3457</v>
      </c>
      <c r="D2004" s="195" t="s">
        <v>3457</v>
      </c>
      <c r="E2004" s="196" t="s">
        <v>3</v>
      </c>
      <c r="F2004" s="197">
        <v>1</v>
      </c>
      <c r="H2004" s="33"/>
    </row>
    <row r="2005" spans="2:8" s="1" customFormat="1" ht="16.899999999999999" customHeight="1">
      <c r="B2005" s="33"/>
      <c r="C2005" s="198" t="s">
        <v>3</v>
      </c>
      <c r="D2005" s="198" t="s">
        <v>3404</v>
      </c>
      <c r="E2005" s="17" t="s">
        <v>3</v>
      </c>
      <c r="F2005" s="199">
        <v>0</v>
      </c>
      <c r="H2005" s="33"/>
    </row>
    <row r="2006" spans="2:8" s="1" customFormat="1" ht="16.899999999999999" customHeight="1">
      <c r="B2006" s="33"/>
      <c r="C2006" s="198" t="s">
        <v>3457</v>
      </c>
      <c r="D2006" s="198" t="s">
        <v>81</v>
      </c>
      <c r="E2006" s="17" t="s">
        <v>3</v>
      </c>
      <c r="F2006" s="199">
        <v>1</v>
      </c>
      <c r="H2006" s="33"/>
    </row>
    <row r="2007" spans="2:8" s="1" customFormat="1" ht="16.899999999999999" customHeight="1">
      <c r="B2007" s="33"/>
      <c r="C2007" s="194" t="s">
        <v>3464</v>
      </c>
      <c r="D2007" s="195" t="s">
        <v>3464</v>
      </c>
      <c r="E2007" s="196" t="s">
        <v>3</v>
      </c>
      <c r="F2007" s="197">
        <v>1</v>
      </c>
      <c r="H2007" s="33"/>
    </row>
    <row r="2008" spans="2:8" s="1" customFormat="1" ht="16.899999999999999" customHeight="1">
      <c r="B2008" s="33"/>
      <c r="C2008" s="198" t="s">
        <v>3</v>
      </c>
      <c r="D2008" s="198" t="s">
        <v>3404</v>
      </c>
      <c r="E2008" s="17" t="s">
        <v>3</v>
      </c>
      <c r="F2008" s="199">
        <v>0</v>
      </c>
      <c r="H2008" s="33"/>
    </row>
    <row r="2009" spans="2:8" s="1" customFormat="1" ht="16.899999999999999" customHeight="1">
      <c r="B2009" s="33"/>
      <c r="C2009" s="198" t="s">
        <v>3464</v>
      </c>
      <c r="D2009" s="198" t="s">
        <v>81</v>
      </c>
      <c r="E2009" s="17" t="s">
        <v>3</v>
      </c>
      <c r="F2009" s="199">
        <v>1</v>
      </c>
      <c r="H2009" s="33"/>
    </row>
    <row r="2010" spans="2:8" s="1" customFormat="1" ht="16.899999999999999" customHeight="1">
      <c r="B2010" s="33"/>
      <c r="C2010" s="194" t="s">
        <v>3476</v>
      </c>
      <c r="D2010" s="195" t="s">
        <v>3476</v>
      </c>
      <c r="E2010" s="196" t="s">
        <v>3</v>
      </c>
      <c r="F2010" s="197">
        <v>1</v>
      </c>
      <c r="H2010" s="33"/>
    </row>
    <row r="2011" spans="2:8" s="1" customFormat="1" ht="16.899999999999999" customHeight="1">
      <c r="B2011" s="33"/>
      <c r="C2011" s="198" t="s">
        <v>3</v>
      </c>
      <c r="D2011" s="198" t="s">
        <v>3417</v>
      </c>
      <c r="E2011" s="17" t="s">
        <v>3</v>
      </c>
      <c r="F2011" s="199">
        <v>0</v>
      </c>
      <c r="H2011" s="33"/>
    </row>
    <row r="2012" spans="2:8" s="1" customFormat="1" ht="16.899999999999999" customHeight="1">
      <c r="B2012" s="33"/>
      <c r="C2012" s="198" t="s">
        <v>3476</v>
      </c>
      <c r="D2012" s="198" t="s">
        <v>81</v>
      </c>
      <c r="E2012" s="17" t="s">
        <v>3</v>
      </c>
      <c r="F2012" s="199">
        <v>1</v>
      </c>
      <c r="H2012" s="33"/>
    </row>
    <row r="2013" spans="2:8" s="1" customFormat="1" ht="16.899999999999999" customHeight="1">
      <c r="B2013" s="33"/>
      <c r="C2013" s="194" t="s">
        <v>4760</v>
      </c>
      <c r="D2013" s="195" t="s">
        <v>4760</v>
      </c>
      <c r="E2013" s="196" t="s">
        <v>3</v>
      </c>
      <c r="F2013" s="197">
        <v>1</v>
      </c>
      <c r="H2013" s="33"/>
    </row>
    <row r="2014" spans="2:8" s="1" customFormat="1" ht="16.899999999999999" customHeight="1">
      <c r="B2014" s="33"/>
      <c r="C2014" s="198" t="s">
        <v>3</v>
      </c>
      <c r="D2014" s="198" t="s">
        <v>5023</v>
      </c>
      <c r="E2014" s="17" t="s">
        <v>3</v>
      </c>
      <c r="F2014" s="199">
        <v>0</v>
      </c>
      <c r="H2014" s="33"/>
    </row>
    <row r="2015" spans="2:8" s="1" customFormat="1" ht="16.899999999999999" customHeight="1">
      <c r="B2015" s="33"/>
      <c r="C2015" s="198" t="s">
        <v>4760</v>
      </c>
      <c r="D2015" s="198" t="s">
        <v>81</v>
      </c>
      <c r="E2015" s="17" t="s">
        <v>3</v>
      </c>
      <c r="F2015" s="199">
        <v>1</v>
      </c>
      <c r="H2015" s="33"/>
    </row>
    <row r="2016" spans="2:8" s="1" customFormat="1" ht="16.899999999999999" customHeight="1">
      <c r="B2016" s="33"/>
      <c r="C2016" s="194" t="s">
        <v>1803</v>
      </c>
      <c r="D2016" s="195" t="s">
        <v>1803</v>
      </c>
      <c r="E2016" s="196" t="s">
        <v>3</v>
      </c>
      <c r="F2016" s="197">
        <v>1</v>
      </c>
      <c r="H2016" s="33"/>
    </row>
    <row r="2017" spans="2:8" s="1" customFormat="1" ht="16.899999999999999" customHeight="1">
      <c r="B2017" s="33"/>
      <c r="C2017" s="198" t="s">
        <v>3</v>
      </c>
      <c r="D2017" s="198" t="s">
        <v>5024</v>
      </c>
      <c r="E2017" s="17" t="s">
        <v>3</v>
      </c>
      <c r="F2017" s="199">
        <v>0</v>
      </c>
      <c r="H2017" s="33"/>
    </row>
    <row r="2018" spans="2:8" s="1" customFormat="1" ht="16.899999999999999" customHeight="1">
      <c r="B2018" s="33"/>
      <c r="C2018" s="198" t="s">
        <v>1803</v>
      </c>
      <c r="D2018" s="198" t="s">
        <v>81</v>
      </c>
      <c r="E2018" s="17" t="s">
        <v>3</v>
      </c>
      <c r="F2018" s="199">
        <v>1</v>
      </c>
      <c r="H2018" s="33"/>
    </row>
    <row r="2019" spans="2:8" s="1" customFormat="1" ht="16.899999999999999" customHeight="1">
      <c r="B2019" s="33"/>
      <c r="C2019" s="194" t="s">
        <v>213</v>
      </c>
      <c r="D2019" s="195" t="s">
        <v>213</v>
      </c>
      <c r="E2019" s="196" t="s">
        <v>3</v>
      </c>
      <c r="F2019" s="197">
        <v>333.10723469999999</v>
      </c>
      <c r="H2019" s="33"/>
    </row>
    <row r="2020" spans="2:8" s="1" customFormat="1" ht="16.899999999999999" customHeight="1">
      <c r="B2020" s="33"/>
      <c r="C2020" s="198" t="s">
        <v>213</v>
      </c>
      <c r="D2020" s="198" t="s">
        <v>5025</v>
      </c>
      <c r="E2020" s="17" t="s">
        <v>3</v>
      </c>
      <c r="F2020" s="199">
        <v>333.10700000000003</v>
      </c>
      <c r="H2020" s="33"/>
    </row>
    <row r="2021" spans="2:8" s="1" customFormat="1" ht="16.899999999999999" customHeight="1">
      <c r="B2021" s="33"/>
      <c r="C2021" s="194" t="s">
        <v>4848</v>
      </c>
      <c r="D2021" s="195" t="s">
        <v>4848</v>
      </c>
      <c r="E2021" s="196" t="s">
        <v>3</v>
      </c>
      <c r="F2021" s="197">
        <v>3</v>
      </c>
      <c r="H2021" s="33"/>
    </row>
    <row r="2022" spans="2:8" s="1" customFormat="1" ht="16.899999999999999" customHeight="1">
      <c r="B2022" s="33"/>
      <c r="C2022" s="198" t="s">
        <v>3</v>
      </c>
      <c r="D2022" s="198" t="s">
        <v>5026</v>
      </c>
      <c r="E2022" s="17" t="s">
        <v>3</v>
      </c>
      <c r="F2022" s="199">
        <v>0</v>
      </c>
      <c r="H2022" s="33"/>
    </row>
    <row r="2023" spans="2:8" s="1" customFormat="1" ht="16.899999999999999" customHeight="1">
      <c r="B2023" s="33"/>
      <c r="C2023" s="198" t="s">
        <v>4848</v>
      </c>
      <c r="D2023" s="198" t="s">
        <v>90</v>
      </c>
      <c r="E2023" s="17" t="s">
        <v>3</v>
      </c>
      <c r="F2023" s="199">
        <v>3</v>
      </c>
      <c r="H2023" s="33"/>
    </row>
    <row r="2024" spans="2:8" s="1" customFormat="1" ht="16.899999999999999" customHeight="1">
      <c r="B2024" s="33"/>
      <c r="C2024" s="194" t="s">
        <v>5027</v>
      </c>
      <c r="D2024" s="195" t="s">
        <v>5027</v>
      </c>
      <c r="E2024" s="196" t="s">
        <v>3</v>
      </c>
      <c r="F2024" s="197">
        <v>3.08</v>
      </c>
      <c r="H2024" s="33"/>
    </row>
    <row r="2025" spans="2:8" s="1" customFormat="1" ht="16.899999999999999" customHeight="1">
      <c r="B2025" s="33"/>
      <c r="C2025" s="198" t="s">
        <v>3</v>
      </c>
      <c r="D2025" s="198" t="s">
        <v>5028</v>
      </c>
      <c r="E2025" s="17" t="s">
        <v>3</v>
      </c>
      <c r="F2025" s="199">
        <v>0</v>
      </c>
      <c r="H2025" s="33"/>
    </row>
    <row r="2026" spans="2:8" s="1" customFormat="1" ht="16.899999999999999" customHeight="1">
      <c r="B2026" s="33"/>
      <c r="C2026" s="198" t="s">
        <v>5027</v>
      </c>
      <c r="D2026" s="198" t="s">
        <v>5029</v>
      </c>
      <c r="E2026" s="17" t="s">
        <v>3</v>
      </c>
      <c r="F2026" s="199">
        <v>3.08</v>
      </c>
      <c r="H2026" s="33"/>
    </row>
    <row r="2027" spans="2:8" s="1" customFormat="1" ht="16.899999999999999" customHeight="1">
      <c r="B2027" s="33"/>
      <c r="C2027" s="194" t="s">
        <v>1824</v>
      </c>
      <c r="D2027" s="195" t="s">
        <v>1824</v>
      </c>
      <c r="E2027" s="196" t="s">
        <v>3</v>
      </c>
      <c r="F2027" s="197">
        <v>12.39</v>
      </c>
      <c r="H2027" s="33"/>
    </row>
    <row r="2028" spans="2:8" s="1" customFormat="1" ht="16.899999999999999" customHeight="1">
      <c r="B2028" s="33"/>
      <c r="C2028" s="198" t="s">
        <v>3</v>
      </c>
      <c r="D2028" s="198" t="s">
        <v>5028</v>
      </c>
      <c r="E2028" s="17" t="s">
        <v>3</v>
      </c>
      <c r="F2028" s="199">
        <v>0</v>
      </c>
      <c r="H2028" s="33"/>
    </row>
    <row r="2029" spans="2:8" s="1" customFormat="1" ht="16.899999999999999" customHeight="1">
      <c r="B2029" s="33"/>
      <c r="C2029" s="198" t="s">
        <v>1824</v>
      </c>
      <c r="D2029" s="198" t="s">
        <v>5030</v>
      </c>
      <c r="E2029" s="17" t="s">
        <v>3</v>
      </c>
      <c r="F2029" s="199">
        <v>12.39</v>
      </c>
      <c r="H2029" s="33"/>
    </row>
    <row r="2030" spans="2:8" s="1" customFormat="1" ht="16.899999999999999" customHeight="1">
      <c r="B2030" s="33"/>
      <c r="C2030" s="194" t="s">
        <v>1831</v>
      </c>
      <c r="D2030" s="195" t="s">
        <v>1831</v>
      </c>
      <c r="E2030" s="196" t="s">
        <v>3</v>
      </c>
      <c r="F2030" s="197">
        <v>2.1</v>
      </c>
      <c r="H2030" s="33"/>
    </row>
    <row r="2031" spans="2:8" s="1" customFormat="1" ht="16.899999999999999" customHeight="1">
      <c r="B2031" s="33"/>
      <c r="C2031" s="198" t="s">
        <v>3</v>
      </c>
      <c r="D2031" s="198" t="s">
        <v>5031</v>
      </c>
      <c r="E2031" s="17" t="s">
        <v>3</v>
      </c>
      <c r="F2031" s="199">
        <v>0</v>
      </c>
      <c r="H2031" s="33"/>
    </row>
    <row r="2032" spans="2:8" s="1" customFormat="1" ht="16.899999999999999" customHeight="1">
      <c r="B2032" s="33"/>
      <c r="C2032" s="198" t="s">
        <v>1831</v>
      </c>
      <c r="D2032" s="198" t="s">
        <v>5032</v>
      </c>
      <c r="E2032" s="17" t="s">
        <v>3</v>
      </c>
      <c r="F2032" s="199">
        <v>2.1</v>
      </c>
      <c r="H2032" s="33"/>
    </row>
    <row r="2033" spans="2:8" s="1" customFormat="1" ht="16.899999999999999" customHeight="1">
      <c r="B2033" s="33"/>
      <c r="C2033" s="194" t="s">
        <v>1844</v>
      </c>
      <c r="D2033" s="195" t="s">
        <v>1844</v>
      </c>
      <c r="E2033" s="196" t="s">
        <v>3</v>
      </c>
      <c r="F2033" s="197">
        <v>4</v>
      </c>
      <c r="H2033" s="33"/>
    </row>
    <row r="2034" spans="2:8" s="1" customFormat="1" ht="16.899999999999999" customHeight="1">
      <c r="B2034" s="33"/>
      <c r="C2034" s="198" t="s">
        <v>3</v>
      </c>
      <c r="D2034" s="198" t="s">
        <v>3368</v>
      </c>
      <c r="E2034" s="17" t="s">
        <v>3</v>
      </c>
      <c r="F2034" s="199">
        <v>0</v>
      </c>
      <c r="H2034" s="33"/>
    </row>
    <row r="2035" spans="2:8" s="1" customFormat="1" ht="16.899999999999999" customHeight="1">
      <c r="B2035" s="33"/>
      <c r="C2035" s="198" t="s">
        <v>1844</v>
      </c>
      <c r="D2035" s="198" t="s">
        <v>95</v>
      </c>
      <c r="E2035" s="17" t="s">
        <v>3</v>
      </c>
      <c r="F2035" s="199">
        <v>4</v>
      </c>
      <c r="H2035" s="33"/>
    </row>
    <row r="2036" spans="2:8" s="1" customFormat="1" ht="16.899999999999999" customHeight="1">
      <c r="B2036" s="33"/>
      <c r="C2036" s="194" t="s">
        <v>3287</v>
      </c>
      <c r="D2036" s="195" t="s">
        <v>3287</v>
      </c>
      <c r="E2036" s="196" t="s">
        <v>3</v>
      </c>
      <c r="F2036" s="197">
        <v>1</v>
      </c>
      <c r="H2036" s="33"/>
    </row>
    <row r="2037" spans="2:8" s="1" customFormat="1" ht="16.899999999999999" customHeight="1">
      <c r="B2037" s="33"/>
      <c r="C2037" s="198" t="s">
        <v>3</v>
      </c>
      <c r="D2037" s="198" t="s">
        <v>3368</v>
      </c>
      <c r="E2037" s="17" t="s">
        <v>3</v>
      </c>
      <c r="F2037" s="199">
        <v>0</v>
      </c>
      <c r="H2037" s="33"/>
    </row>
    <row r="2038" spans="2:8" s="1" customFormat="1" ht="16.899999999999999" customHeight="1">
      <c r="B2038" s="33"/>
      <c r="C2038" s="198" t="s">
        <v>3287</v>
      </c>
      <c r="D2038" s="198" t="s">
        <v>81</v>
      </c>
      <c r="E2038" s="17" t="s">
        <v>3</v>
      </c>
      <c r="F2038" s="199">
        <v>1</v>
      </c>
      <c r="H2038" s="33"/>
    </row>
    <row r="2039" spans="2:8" s="1" customFormat="1" ht="16.899999999999999" customHeight="1">
      <c r="B2039" s="33"/>
      <c r="C2039" s="194" t="s">
        <v>3288</v>
      </c>
      <c r="D2039" s="195" t="s">
        <v>3288</v>
      </c>
      <c r="E2039" s="196" t="s">
        <v>3</v>
      </c>
      <c r="F2039" s="197">
        <v>4</v>
      </c>
      <c r="H2039" s="33"/>
    </row>
    <row r="2040" spans="2:8" s="1" customFormat="1" ht="16.899999999999999" customHeight="1">
      <c r="B2040" s="33"/>
      <c r="C2040" s="198" t="s">
        <v>3</v>
      </c>
      <c r="D2040" s="198" t="s">
        <v>3368</v>
      </c>
      <c r="E2040" s="17" t="s">
        <v>3</v>
      </c>
      <c r="F2040" s="199">
        <v>0</v>
      </c>
      <c r="H2040" s="33"/>
    </row>
    <row r="2041" spans="2:8" s="1" customFormat="1" ht="16.899999999999999" customHeight="1">
      <c r="B2041" s="33"/>
      <c r="C2041" s="198" t="s">
        <v>3288</v>
      </c>
      <c r="D2041" s="198" t="s">
        <v>95</v>
      </c>
      <c r="E2041" s="17" t="s">
        <v>3</v>
      </c>
      <c r="F2041" s="199">
        <v>4</v>
      </c>
      <c r="H2041" s="33"/>
    </row>
    <row r="2042" spans="2:8" s="1" customFormat="1" ht="16.899999999999999" customHeight="1">
      <c r="B2042" s="33"/>
      <c r="C2042" s="194" t="s">
        <v>1865</v>
      </c>
      <c r="D2042" s="195" t="s">
        <v>1865</v>
      </c>
      <c r="E2042" s="196" t="s">
        <v>3</v>
      </c>
      <c r="F2042" s="197">
        <v>46.751600000000003</v>
      </c>
      <c r="H2042" s="33"/>
    </row>
    <row r="2043" spans="2:8" s="1" customFormat="1" ht="16.899999999999999" customHeight="1">
      <c r="B2043" s="33"/>
      <c r="C2043" s="198" t="s">
        <v>3</v>
      </c>
      <c r="D2043" s="198" t="s">
        <v>3368</v>
      </c>
      <c r="E2043" s="17" t="s">
        <v>3</v>
      </c>
      <c r="F2043" s="199">
        <v>0</v>
      </c>
      <c r="H2043" s="33"/>
    </row>
    <row r="2044" spans="2:8" s="1" customFormat="1" ht="16.899999999999999" customHeight="1">
      <c r="B2044" s="33"/>
      <c r="C2044" s="198" t="s">
        <v>1865</v>
      </c>
      <c r="D2044" s="198" t="s">
        <v>5033</v>
      </c>
      <c r="E2044" s="17" t="s">
        <v>3</v>
      </c>
      <c r="F2044" s="199">
        <v>46.752000000000002</v>
      </c>
      <c r="H2044" s="33"/>
    </row>
    <row r="2045" spans="2:8" s="1" customFormat="1" ht="16.899999999999999" customHeight="1">
      <c r="B2045" s="33"/>
      <c r="C2045" s="194" t="s">
        <v>308</v>
      </c>
      <c r="D2045" s="195" t="s">
        <v>308</v>
      </c>
      <c r="E2045" s="196" t="s">
        <v>3</v>
      </c>
      <c r="F2045" s="197">
        <v>123.6</v>
      </c>
      <c r="H2045" s="33"/>
    </row>
    <row r="2046" spans="2:8" s="1" customFormat="1" ht="16.899999999999999" customHeight="1">
      <c r="B2046" s="33"/>
      <c r="C2046" s="198" t="s">
        <v>3</v>
      </c>
      <c r="D2046" s="198" t="s">
        <v>5034</v>
      </c>
      <c r="E2046" s="17" t="s">
        <v>3</v>
      </c>
      <c r="F2046" s="199">
        <v>0</v>
      </c>
      <c r="H2046" s="33"/>
    </row>
    <row r="2047" spans="2:8" s="1" customFormat="1" ht="16.899999999999999" customHeight="1">
      <c r="B2047" s="33"/>
      <c r="C2047" s="198" t="s">
        <v>308</v>
      </c>
      <c r="D2047" s="198" t="s">
        <v>4990</v>
      </c>
      <c r="E2047" s="17" t="s">
        <v>3</v>
      </c>
      <c r="F2047" s="199">
        <v>123.6</v>
      </c>
      <c r="H2047" s="33"/>
    </row>
    <row r="2048" spans="2:8" s="1" customFormat="1" ht="16.899999999999999" customHeight="1">
      <c r="B2048" s="33"/>
      <c r="C2048" s="194" t="s">
        <v>1873</v>
      </c>
      <c r="D2048" s="195" t="s">
        <v>1873</v>
      </c>
      <c r="E2048" s="196" t="s">
        <v>3</v>
      </c>
      <c r="F2048" s="197">
        <v>3.2263999999999999</v>
      </c>
      <c r="H2048" s="33"/>
    </row>
    <row r="2049" spans="2:8" s="1" customFormat="1" ht="16.899999999999999" customHeight="1">
      <c r="B2049" s="33"/>
      <c r="C2049" s="198" t="s">
        <v>3</v>
      </c>
      <c r="D2049" s="198" t="s">
        <v>3368</v>
      </c>
      <c r="E2049" s="17" t="s">
        <v>3</v>
      </c>
      <c r="F2049" s="199">
        <v>0</v>
      </c>
      <c r="H2049" s="33"/>
    </row>
    <row r="2050" spans="2:8" s="1" customFormat="1" ht="16.899999999999999" customHeight="1">
      <c r="B2050" s="33"/>
      <c r="C2050" s="198" t="s">
        <v>1873</v>
      </c>
      <c r="D2050" s="198" t="s">
        <v>5035</v>
      </c>
      <c r="E2050" s="17" t="s">
        <v>3</v>
      </c>
      <c r="F2050" s="199">
        <v>3.226</v>
      </c>
      <c r="H2050" s="33"/>
    </row>
    <row r="2051" spans="2:8" s="1" customFormat="1" ht="16.899999999999999" customHeight="1">
      <c r="B2051" s="33"/>
      <c r="C2051" s="194" t="s">
        <v>2688</v>
      </c>
      <c r="D2051" s="195" t="s">
        <v>2688</v>
      </c>
      <c r="E2051" s="196" t="s">
        <v>3</v>
      </c>
      <c r="F2051" s="197">
        <v>5.2064000000000004</v>
      </c>
      <c r="H2051" s="33"/>
    </row>
    <row r="2052" spans="2:8" s="1" customFormat="1" ht="16.899999999999999" customHeight="1">
      <c r="B2052" s="33"/>
      <c r="C2052" s="198" t="s">
        <v>3</v>
      </c>
      <c r="D2052" s="198" t="s">
        <v>5036</v>
      </c>
      <c r="E2052" s="17" t="s">
        <v>3</v>
      </c>
      <c r="F2052" s="199">
        <v>0</v>
      </c>
      <c r="H2052" s="33"/>
    </row>
    <row r="2053" spans="2:8" s="1" customFormat="1" ht="16.899999999999999" customHeight="1">
      <c r="B2053" s="33"/>
      <c r="C2053" s="198" t="s">
        <v>3</v>
      </c>
      <c r="D2053" s="198" t="s">
        <v>1713</v>
      </c>
      <c r="E2053" s="17" t="s">
        <v>3</v>
      </c>
      <c r="F2053" s="199">
        <v>0</v>
      </c>
      <c r="H2053" s="33"/>
    </row>
    <row r="2054" spans="2:8" s="1" customFormat="1" ht="16.899999999999999" customHeight="1">
      <c r="B2054" s="33"/>
      <c r="C2054" s="198" t="s">
        <v>2688</v>
      </c>
      <c r="D2054" s="198" t="s">
        <v>5037</v>
      </c>
      <c r="E2054" s="17" t="s">
        <v>3</v>
      </c>
      <c r="F2054" s="199">
        <v>5.2060000000000004</v>
      </c>
      <c r="H2054" s="33"/>
    </row>
    <row r="2055" spans="2:8" s="1" customFormat="1" ht="16.899999999999999" customHeight="1">
      <c r="B2055" s="33"/>
      <c r="C2055" s="194" t="s">
        <v>1895</v>
      </c>
      <c r="D2055" s="195" t="s">
        <v>1895</v>
      </c>
      <c r="E2055" s="196" t="s">
        <v>3</v>
      </c>
      <c r="F2055" s="197">
        <v>1</v>
      </c>
      <c r="H2055" s="33"/>
    </row>
    <row r="2056" spans="2:8" s="1" customFormat="1" ht="16.899999999999999" customHeight="1">
      <c r="B2056" s="33"/>
      <c r="C2056" s="198" t="s">
        <v>3</v>
      </c>
      <c r="D2056" s="198" t="s">
        <v>3368</v>
      </c>
      <c r="E2056" s="17" t="s">
        <v>3</v>
      </c>
      <c r="F2056" s="199">
        <v>0</v>
      </c>
      <c r="H2056" s="33"/>
    </row>
    <row r="2057" spans="2:8" s="1" customFormat="1" ht="16.899999999999999" customHeight="1">
      <c r="B2057" s="33"/>
      <c r="C2057" s="198" t="s">
        <v>1895</v>
      </c>
      <c r="D2057" s="198" t="s">
        <v>81</v>
      </c>
      <c r="E2057" s="17" t="s">
        <v>3</v>
      </c>
      <c r="F2057" s="199">
        <v>1</v>
      </c>
      <c r="H2057" s="33"/>
    </row>
    <row r="2058" spans="2:8" s="1" customFormat="1" ht="16.899999999999999" customHeight="1">
      <c r="B2058" s="33"/>
      <c r="C2058" s="194" t="s">
        <v>1903</v>
      </c>
      <c r="D2058" s="195" t="s">
        <v>1903</v>
      </c>
      <c r="E2058" s="196" t="s">
        <v>3</v>
      </c>
      <c r="F2058" s="197">
        <v>1</v>
      </c>
      <c r="H2058" s="33"/>
    </row>
    <row r="2059" spans="2:8" s="1" customFormat="1" ht="16.899999999999999" customHeight="1">
      <c r="B2059" s="33"/>
      <c r="C2059" s="198" t="s">
        <v>1903</v>
      </c>
      <c r="D2059" s="198" t="s">
        <v>81</v>
      </c>
      <c r="E2059" s="17" t="s">
        <v>3</v>
      </c>
      <c r="F2059" s="199">
        <v>1</v>
      </c>
      <c r="H2059" s="33"/>
    </row>
    <row r="2060" spans="2:8" s="1" customFormat="1" ht="16.899999999999999" customHeight="1">
      <c r="B2060" s="33"/>
      <c r="C2060" s="194" t="s">
        <v>1919</v>
      </c>
      <c r="D2060" s="195" t="s">
        <v>1919</v>
      </c>
      <c r="E2060" s="196" t="s">
        <v>3</v>
      </c>
      <c r="F2060" s="197">
        <v>5</v>
      </c>
      <c r="H2060" s="33"/>
    </row>
    <row r="2061" spans="2:8" s="1" customFormat="1" ht="16.899999999999999" customHeight="1">
      <c r="B2061" s="33"/>
      <c r="C2061" s="198" t="s">
        <v>3</v>
      </c>
      <c r="D2061" s="198" t="s">
        <v>3368</v>
      </c>
      <c r="E2061" s="17" t="s">
        <v>3</v>
      </c>
      <c r="F2061" s="199">
        <v>0</v>
      </c>
      <c r="H2061" s="33"/>
    </row>
    <row r="2062" spans="2:8" s="1" customFormat="1" ht="16.899999999999999" customHeight="1">
      <c r="B2062" s="33"/>
      <c r="C2062" s="198" t="s">
        <v>1919</v>
      </c>
      <c r="D2062" s="198" t="s">
        <v>292</v>
      </c>
      <c r="E2062" s="17" t="s">
        <v>3</v>
      </c>
      <c r="F2062" s="199">
        <v>5</v>
      </c>
      <c r="H2062" s="33"/>
    </row>
    <row r="2063" spans="2:8" s="1" customFormat="1" ht="16.899999999999999" customHeight="1">
      <c r="B2063" s="33"/>
      <c r="C2063" s="194" t="s">
        <v>1933</v>
      </c>
      <c r="D2063" s="195" t="s">
        <v>1933</v>
      </c>
      <c r="E2063" s="196" t="s">
        <v>3</v>
      </c>
      <c r="F2063" s="197">
        <v>8</v>
      </c>
      <c r="H2063" s="33"/>
    </row>
    <row r="2064" spans="2:8" s="1" customFormat="1" ht="16.899999999999999" customHeight="1">
      <c r="B2064" s="33"/>
      <c r="C2064" s="198" t="s">
        <v>3</v>
      </c>
      <c r="D2064" s="198" t="s">
        <v>3368</v>
      </c>
      <c r="E2064" s="17" t="s">
        <v>3</v>
      </c>
      <c r="F2064" s="199">
        <v>0</v>
      </c>
      <c r="H2064" s="33"/>
    </row>
    <row r="2065" spans="2:8" s="1" customFormat="1" ht="16.899999999999999" customHeight="1">
      <c r="B2065" s="33"/>
      <c r="C2065" s="198" t="s">
        <v>1933</v>
      </c>
      <c r="D2065" s="198" t="s">
        <v>310</v>
      </c>
      <c r="E2065" s="17" t="s">
        <v>3</v>
      </c>
      <c r="F2065" s="199">
        <v>8</v>
      </c>
      <c r="H2065" s="33"/>
    </row>
    <row r="2066" spans="2:8" s="1" customFormat="1" ht="16.899999999999999" customHeight="1">
      <c r="B2066" s="33"/>
      <c r="C2066" s="194" t="s">
        <v>5038</v>
      </c>
      <c r="D2066" s="195" t="s">
        <v>5038</v>
      </c>
      <c r="E2066" s="196" t="s">
        <v>3</v>
      </c>
      <c r="F2066" s="197">
        <v>0.44</v>
      </c>
      <c r="H2066" s="33"/>
    </row>
    <row r="2067" spans="2:8" s="1" customFormat="1" ht="16.899999999999999" customHeight="1">
      <c r="B2067" s="33"/>
      <c r="C2067" s="198" t="s">
        <v>3</v>
      </c>
      <c r="D2067" s="198" t="s">
        <v>3428</v>
      </c>
      <c r="E2067" s="17" t="s">
        <v>3</v>
      </c>
      <c r="F2067" s="199">
        <v>0</v>
      </c>
      <c r="H2067" s="33"/>
    </row>
    <row r="2068" spans="2:8" s="1" customFormat="1" ht="16.899999999999999" customHeight="1">
      <c r="B2068" s="33"/>
      <c r="C2068" s="198" t="s">
        <v>3</v>
      </c>
      <c r="D2068" s="198" t="s">
        <v>5039</v>
      </c>
      <c r="E2068" s="17" t="s">
        <v>3</v>
      </c>
      <c r="F2068" s="199">
        <v>0</v>
      </c>
      <c r="H2068" s="33"/>
    </row>
    <row r="2069" spans="2:8" s="1" customFormat="1" ht="16.899999999999999" customHeight="1">
      <c r="B2069" s="33"/>
      <c r="C2069" s="198" t="s">
        <v>5038</v>
      </c>
      <c r="D2069" s="198" t="s">
        <v>5040</v>
      </c>
      <c r="E2069" s="17" t="s">
        <v>3</v>
      </c>
      <c r="F2069" s="199">
        <v>0.44</v>
      </c>
      <c r="H2069" s="33"/>
    </row>
    <row r="2070" spans="2:8" s="1" customFormat="1" ht="16.899999999999999" customHeight="1">
      <c r="B2070" s="33"/>
      <c r="C2070" s="194" t="s">
        <v>1478</v>
      </c>
      <c r="D2070" s="195" t="s">
        <v>1478</v>
      </c>
      <c r="E2070" s="196" t="s">
        <v>3</v>
      </c>
      <c r="F2070" s="197">
        <v>123.6</v>
      </c>
      <c r="H2070" s="33"/>
    </row>
    <row r="2071" spans="2:8" s="1" customFormat="1" ht="16.899999999999999" customHeight="1">
      <c r="B2071" s="33"/>
      <c r="C2071" s="198" t="s">
        <v>3</v>
      </c>
      <c r="D2071" s="198" t="s">
        <v>5034</v>
      </c>
      <c r="E2071" s="17" t="s">
        <v>3</v>
      </c>
      <c r="F2071" s="199">
        <v>0</v>
      </c>
      <c r="H2071" s="33"/>
    </row>
    <row r="2072" spans="2:8" s="1" customFormat="1" ht="16.899999999999999" customHeight="1">
      <c r="B2072" s="33"/>
      <c r="C2072" s="198" t="s">
        <v>3</v>
      </c>
      <c r="D2072" s="198" t="s">
        <v>5041</v>
      </c>
      <c r="E2072" s="17" t="s">
        <v>3</v>
      </c>
      <c r="F2072" s="199">
        <v>0</v>
      </c>
      <c r="H2072" s="33"/>
    </row>
    <row r="2073" spans="2:8" s="1" customFormat="1" ht="16.899999999999999" customHeight="1">
      <c r="B2073" s="33"/>
      <c r="C2073" s="198" t="s">
        <v>1478</v>
      </c>
      <c r="D2073" s="198" t="s">
        <v>5042</v>
      </c>
      <c r="E2073" s="17" t="s">
        <v>3</v>
      </c>
      <c r="F2073" s="199">
        <v>123.6</v>
      </c>
      <c r="H2073" s="33"/>
    </row>
    <row r="2074" spans="2:8" s="1" customFormat="1" ht="16.899999999999999" customHeight="1">
      <c r="B2074" s="33"/>
      <c r="C2074" s="194" t="s">
        <v>1988</v>
      </c>
      <c r="D2074" s="195" t="s">
        <v>1988</v>
      </c>
      <c r="E2074" s="196" t="s">
        <v>3</v>
      </c>
      <c r="F2074" s="197">
        <v>0.5</v>
      </c>
      <c r="H2074" s="33"/>
    </row>
    <row r="2075" spans="2:8" s="1" customFormat="1" ht="16.899999999999999" customHeight="1">
      <c r="B2075" s="33"/>
      <c r="C2075" s="198" t="s">
        <v>3</v>
      </c>
      <c r="D2075" s="198" t="s">
        <v>5043</v>
      </c>
      <c r="E2075" s="17" t="s">
        <v>3</v>
      </c>
      <c r="F2075" s="199">
        <v>0</v>
      </c>
      <c r="H2075" s="33"/>
    </row>
    <row r="2076" spans="2:8" s="1" customFormat="1" ht="16.899999999999999" customHeight="1">
      <c r="B2076" s="33"/>
      <c r="C2076" s="198" t="s">
        <v>1988</v>
      </c>
      <c r="D2076" s="198" t="s">
        <v>4931</v>
      </c>
      <c r="E2076" s="17" t="s">
        <v>3</v>
      </c>
      <c r="F2076" s="199">
        <v>0.5</v>
      </c>
      <c r="H2076" s="33"/>
    </row>
    <row r="2077" spans="2:8" s="1" customFormat="1" ht="16.899999999999999" customHeight="1">
      <c r="B2077" s="33"/>
      <c r="C2077" s="194" t="s">
        <v>5044</v>
      </c>
      <c r="D2077" s="195" t="s">
        <v>5044</v>
      </c>
      <c r="E2077" s="196" t="s">
        <v>3</v>
      </c>
      <c r="F2077" s="197">
        <v>501.512</v>
      </c>
      <c r="H2077" s="33"/>
    </row>
    <row r="2078" spans="2:8" s="1" customFormat="1" ht="16.899999999999999" customHeight="1">
      <c r="B2078" s="33"/>
      <c r="C2078" s="198" t="s">
        <v>3</v>
      </c>
      <c r="D2078" s="198" t="s">
        <v>4852</v>
      </c>
      <c r="E2078" s="17" t="s">
        <v>3</v>
      </c>
      <c r="F2078" s="199">
        <v>0</v>
      </c>
      <c r="H2078" s="33"/>
    </row>
    <row r="2079" spans="2:8" s="1" customFormat="1" ht="16.899999999999999" customHeight="1">
      <c r="B2079" s="33"/>
      <c r="C2079" s="198" t="s">
        <v>5044</v>
      </c>
      <c r="D2079" s="198" t="s">
        <v>5045</v>
      </c>
      <c r="E2079" s="17" t="s">
        <v>3</v>
      </c>
      <c r="F2079" s="199">
        <v>501.512</v>
      </c>
      <c r="H2079" s="33"/>
    </row>
    <row r="2080" spans="2:8" s="1" customFormat="1" ht="16.899999999999999" customHeight="1">
      <c r="B2080" s="33"/>
      <c r="C2080" s="194" t="s">
        <v>5046</v>
      </c>
      <c r="D2080" s="195" t="s">
        <v>5046</v>
      </c>
      <c r="E2080" s="196" t="s">
        <v>3</v>
      </c>
      <c r="F2080" s="197">
        <v>68.782499999999999</v>
      </c>
      <c r="H2080" s="33"/>
    </row>
    <row r="2081" spans="2:8" s="1" customFormat="1" ht="16.899999999999999" customHeight="1">
      <c r="B2081" s="33"/>
      <c r="C2081" s="198" t="s">
        <v>3</v>
      </c>
      <c r="D2081" s="198" t="s">
        <v>4856</v>
      </c>
      <c r="E2081" s="17" t="s">
        <v>3</v>
      </c>
      <c r="F2081" s="199">
        <v>0</v>
      </c>
      <c r="H2081" s="33"/>
    </row>
    <row r="2082" spans="2:8" s="1" customFormat="1" ht="16.899999999999999" customHeight="1">
      <c r="B2082" s="33"/>
      <c r="C2082" s="198" t="s">
        <v>5046</v>
      </c>
      <c r="D2082" s="198" t="s">
        <v>5047</v>
      </c>
      <c r="E2082" s="17" t="s">
        <v>3</v>
      </c>
      <c r="F2082" s="199">
        <v>68.783000000000001</v>
      </c>
      <c r="H2082" s="33"/>
    </row>
    <row r="2083" spans="2:8" s="1" customFormat="1" ht="16.899999999999999" customHeight="1">
      <c r="B2083" s="33"/>
      <c r="C2083" s="194" t="s">
        <v>4765</v>
      </c>
      <c r="D2083" s="195" t="s">
        <v>4765</v>
      </c>
      <c r="E2083" s="196" t="s">
        <v>3</v>
      </c>
      <c r="F2083" s="197">
        <v>7.0679999999999996</v>
      </c>
      <c r="H2083" s="33"/>
    </row>
    <row r="2084" spans="2:8" s="1" customFormat="1" ht="16.899999999999999" customHeight="1">
      <c r="B2084" s="33"/>
      <c r="C2084" s="198" t="s">
        <v>3</v>
      </c>
      <c r="D2084" s="198" t="s">
        <v>3551</v>
      </c>
      <c r="E2084" s="17" t="s">
        <v>3</v>
      </c>
      <c r="F2084" s="199">
        <v>0</v>
      </c>
      <c r="H2084" s="33"/>
    </row>
    <row r="2085" spans="2:8" s="1" customFormat="1" ht="16.899999999999999" customHeight="1">
      <c r="B2085" s="33"/>
      <c r="C2085" s="198" t="s">
        <v>3</v>
      </c>
      <c r="D2085" s="198" t="s">
        <v>3558</v>
      </c>
      <c r="E2085" s="17" t="s">
        <v>3</v>
      </c>
      <c r="F2085" s="199">
        <v>0</v>
      </c>
      <c r="H2085" s="33"/>
    </row>
    <row r="2086" spans="2:8" s="1" customFormat="1" ht="16.899999999999999" customHeight="1">
      <c r="B2086" s="33"/>
      <c r="C2086" s="198" t="s">
        <v>4765</v>
      </c>
      <c r="D2086" s="198" t="s">
        <v>5048</v>
      </c>
      <c r="E2086" s="17" t="s">
        <v>3</v>
      </c>
      <c r="F2086" s="199">
        <v>7.0679999999999996</v>
      </c>
      <c r="H2086" s="33"/>
    </row>
    <row r="2087" spans="2:8" s="1" customFormat="1" ht="16.899999999999999" customHeight="1">
      <c r="B2087" s="33"/>
      <c r="C2087" s="194" t="s">
        <v>2770</v>
      </c>
      <c r="D2087" s="195" t="s">
        <v>2770</v>
      </c>
      <c r="E2087" s="196" t="s">
        <v>3</v>
      </c>
      <c r="F2087" s="197">
        <v>7.0679999999999996</v>
      </c>
      <c r="H2087" s="33"/>
    </row>
    <row r="2088" spans="2:8" s="1" customFormat="1" ht="16.899999999999999" customHeight="1">
      <c r="B2088" s="33"/>
      <c r="C2088" s="198" t="s">
        <v>3</v>
      </c>
      <c r="D2088" s="198" t="s">
        <v>3551</v>
      </c>
      <c r="E2088" s="17" t="s">
        <v>3</v>
      </c>
      <c r="F2088" s="199">
        <v>0</v>
      </c>
      <c r="H2088" s="33"/>
    </row>
    <row r="2089" spans="2:8" s="1" customFormat="1" ht="16.899999999999999" customHeight="1">
      <c r="B2089" s="33"/>
      <c r="C2089" s="198" t="s">
        <v>2770</v>
      </c>
      <c r="D2089" s="198" t="s">
        <v>5048</v>
      </c>
      <c r="E2089" s="17" t="s">
        <v>3</v>
      </c>
      <c r="F2089" s="199">
        <v>7.0679999999999996</v>
      </c>
      <c r="H2089" s="33"/>
    </row>
    <row r="2090" spans="2:8" s="1" customFormat="1" ht="16.899999999999999" customHeight="1">
      <c r="B2090" s="33"/>
      <c r="C2090" s="194" t="s">
        <v>5049</v>
      </c>
      <c r="D2090" s="195" t="s">
        <v>5049</v>
      </c>
      <c r="E2090" s="196" t="s">
        <v>3</v>
      </c>
      <c r="F2090" s="197">
        <v>27.3333333333333</v>
      </c>
      <c r="H2090" s="33"/>
    </row>
    <row r="2091" spans="2:8" s="1" customFormat="1" ht="16.899999999999999" customHeight="1">
      <c r="B2091" s="33"/>
      <c r="C2091" s="198" t="s">
        <v>3</v>
      </c>
      <c r="D2091" s="198" t="s">
        <v>5050</v>
      </c>
      <c r="E2091" s="17" t="s">
        <v>3</v>
      </c>
      <c r="F2091" s="199">
        <v>0</v>
      </c>
      <c r="H2091" s="33"/>
    </row>
    <row r="2092" spans="2:8" s="1" customFormat="1" ht="16.899999999999999" customHeight="1">
      <c r="B2092" s="33"/>
      <c r="C2092" s="198" t="s">
        <v>3</v>
      </c>
      <c r="D2092" s="198" t="s">
        <v>5051</v>
      </c>
      <c r="E2092" s="17" t="s">
        <v>3</v>
      </c>
      <c r="F2092" s="199">
        <v>0</v>
      </c>
      <c r="H2092" s="33"/>
    </row>
    <row r="2093" spans="2:8" s="1" customFormat="1" ht="16.899999999999999" customHeight="1">
      <c r="B2093" s="33"/>
      <c r="C2093" s="198" t="s">
        <v>5049</v>
      </c>
      <c r="D2093" s="198" t="s">
        <v>5052</v>
      </c>
      <c r="E2093" s="17" t="s">
        <v>3</v>
      </c>
      <c r="F2093" s="199">
        <v>27.332999999999998</v>
      </c>
      <c r="H2093" s="33"/>
    </row>
    <row r="2094" spans="2:8" s="1" customFormat="1" ht="16.899999999999999" customHeight="1">
      <c r="B2094" s="33"/>
      <c r="C2094" s="194" t="s">
        <v>3284</v>
      </c>
      <c r="D2094" s="195" t="s">
        <v>3284</v>
      </c>
      <c r="E2094" s="196" t="s">
        <v>3</v>
      </c>
      <c r="F2094" s="197">
        <v>3.06</v>
      </c>
      <c r="H2094" s="33"/>
    </row>
    <row r="2095" spans="2:8" s="1" customFormat="1" ht="16.899999999999999" customHeight="1">
      <c r="B2095" s="33"/>
      <c r="C2095" s="198" t="s">
        <v>3</v>
      </c>
      <c r="D2095" s="198" t="s">
        <v>2078</v>
      </c>
      <c r="E2095" s="17" t="s">
        <v>3</v>
      </c>
      <c r="F2095" s="199">
        <v>0</v>
      </c>
      <c r="H2095" s="33"/>
    </row>
    <row r="2096" spans="2:8" s="1" customFormat="1" ht="16.899999999999999" customHeight="1">
      <c r="B2096" s="33"/>
      <c r="C2096" s="198" t="s">
        <v>3</v>
      </c>
      <c r="D2096" s="198" t="s">
        <v>2079</v>
      </c>
      <c r="E2096" s="17" t="s">
        <v>3</v>
      </c>
      <c r="F2096" s="199">
        <v>0</v>
      </c>
      <c r="H2096" s="33"/>
    </row>
    <row r="2097" spans="2:8" s="1" customFormat="1" ht="16.899999999999999" customHeight="1">
      <c r="B2097" s="33"/>
      <c r="C2097" s="198" t="s">
        <v>3</v>
      </c>
      <c r="D2097" s="198" t="s">
        <v>3551</v>
      </c>
      <c r="E2097" s="17" t="s">
        <v>3</v>
      </c>
      <c r="F2097" s="199">
        <v>0</v>
      </c>
      <c r="H2097" s="33"/>
    </row>
    <row r="2098" spans="2:8" s="1" customFormat="1" ht="16.899999999999999" customHeight="1">
      <c r="B2098" s="33"/>
      <c r="C2098" s="198" t="s">
        <v>3284</v>
      </c>
      <c r="D2098" s="198" t="s">
        <v>3552</v>
      </c>
      <c r="E2098" s="17" t="s">
        <v>3</v>
      </c>
      <c r="F2098" s="199">
        <v>3.06</v>
      </c>
      <c r="H2098" s="33"/>
    </row>
    <row r="2099" spans="2:8" s="1" customFormat="1" ht="16.899999999999999" customHeight="1">
      <c r="B2099" s="33"/>
      <c r="C2099" s="194" t="s">
        <v>3286</v>
      </c>
      <c r="D2099" s="195" t="s">
        <v>3286</v>
      </c>
      <c r="E2099" s="196" t="s">
        <v>3</v>
      </c>
      <c r="F2099" s="197">
        <v>3.06</v>
      </c>
      <c r="H2099" s="33"/>
    </row>
    <row r="2100" spans="2:8" s="1" customFormat="1" ht="16.899999999999999" customHeight="1">
      <c r="B2100" s="33"/>
      <c r="C2100" s="198" t="s">
        <v>3</v>
      </c>
      <c r="D2100" s="198" t="s">
        <v>3551</v>
      </c>
      <c r="E2100" s="17" t="s">
        <v>3</v>
      </c>
      <c r="F2100" s="199">
        <v>0</v>
      </c>
      <c r="H2100" s="33"/>
    </row>
    <row r="2101" spans="2:8" s="1" customFormat="1" ht="16.899999999999999" customHeight="1">
      <c r="B2101" s="33"/>
      <c r="C2101" s="198" t="s">
        <v>3</v>
      </c>
      <c r="D2101" s="198" t="s">
        <v>3558</v>
      </c>
      <c r="E2101" s="17" t="s">
        <v>3</v>
      </c>
      <c r="F2101" s="199">
        <v>0</v>
      </c>
      <c r="H2101" s="33"/>
    </row>
    <row r="2102" spans="2:8" s="1" customFormat="1" ht="16.899999999999999" customHeight="1">
      <c r="B2102" s="33"/>
      <c r="C2102" s="198" t="s">
        <v>3286</v>
      </c>
      <c r="D2102" s="198" t="s">
        <v>3552</v>
      </c>
      <c r="E2102" s="17" t="s">
        <v>3</v>
      </c>
      <c r="F2102" s="199">
        <v>3.06</v>
      </c>
      <c r="H2102" s="33"/>
    </row>
    <row r="2103" spans="2:8" s="1" customFormat="1" ht="16.899999999999999" customHeight="1">
      <c r="B2103" s="33"/>
      <c r="C2103" s="194" t="s">
        <v>3564</v>
      </c>
      <c r="D2103" s="195" t="s">
        <v>3564</v>
      </c>
      <c r="E2103" s="196" t="s">
        <v>3</v>
      </c>
      <c r="F2103" s="197">
        <v>1</v>
      </c>
      <c r="H2103" s="33"/>
    </row>
    <row r="2104" spans="2:8" s="1" customFormat="1" ht="16.899999999999999" customHeight="1">
      <c r="B2104" s="33"/>
      <c r="C2104" s="198" t="s">
        <v>3</v>
      </c>
      <c r="D2104" s="198" t="s">
        <v>3096</v>
      </c>
      <c r="E2104" s="17" t="s">
        <v>3</v>
      </c>
      <c r="F2104" s="199">
        <v>0</v>
      </c>
      <c r="H2104" s="33"/>
    </row>
    <row r="2105" spans="2:8" s="1" customFormat="1" ht="16.899999999999999" customHeight="1">
      <c r="B2105" s="33"/>
      <c r="C2105" s="198" t="s">
        <v>3564</v>
      </c>
      <c r="D2105" s="198" t="s">
        <v>3098</v>
      </c>
      <c r="E2105" s="17" t="s">
        <v>3</v>
      </c>
      <c r="F2105" s="199">
        <v>1</v>
      </c>
      <c r="H2105" s="33"/>
    </row>
    <row r="2106" spans="2:8" s="1" customFormat="1" ht="16.899999999999999" customHeight="1">
      <c r="B2106" s="33"/>
      <c r="C2106" s="194" t="s">
        <v>2444</v>
      </c>
      <c r="D2106" s="195" t="s">
        <v>2444</v>
      </c>
      <c r="E2106" s="196" t="s">
        <v>3</v>
      </c>
      <c r="F2106" s="197">
        <v>0</v>
      </c>
      <c r="H2106" s="33"/>
    </row>
    <row r="2107" spans="2:8" s="1" customFormat="1" ht="16.899999999999999" customHeight="1">
      <c r="B2107" s="33"/>
      <c r="C2107" s="198" t="s">
        <v>2444</v>
      </c>
      <c r="D2107" s="198" t="s">
        <v>4858</v>
      </c>
      <c r="E2107" s="17" t="s">
        <v>3</v>
      </c>
      <c r="F2107" s="199">
        <v>0</v>
      </c>
      <c r="H2107" s="33"/>
    </row>
    <row r="2108" spans="2:8" s="1" customFormat="1" ht="16.899999999999999" customHeight="1">
      <c r="B2108" s="33"/>
      <c r="C2108" s="194" t="s">
        <v>4678</v>
      </c>
      <c r="D2108" s="195" t="s">
        <v>4678</v>
      </c>
      <c r="E2108" s="196" t="s">
        <v>3</v>
      </c>
      <c r="F2108" s="197">
        <v>7.0220000000000002</v>
      </c>
      <c r="H2108" s="33"/>
    </row>
    <row r="2109" spans="2:8" s="1" customFormat="1" ht="16.899999999999999" customHeight="1">
      <c r="B2109" s="33"/>
      <c r="C2109" s="198" t="s">
        <v>4678</v>
      </c>
      <c r="D2109" s="198" t="s">
        <v>5053</v>
      </c>
      <c r="E2109" s="17" t="s">
        <v>3</v>
      </c>
      <c r="F2109" s="199">
        <v>7.0220000000000002</v>
      </c>
      <c r="H2109" s="33"/>
    </row>
    <row r="2110" spans="2:8" s="1" customFormat="1" ht="16.899999999999999" customHeight="1">
      <c r="B2110" s="33"/>
      <c r="C2110" s="194" t="s">
        <v>4680</v>
      </c>
      <c r="D2110" s="195" t="s">
        <v>4680</v>
      </c>
      <c r="E2110" s="196" t="s">
        <v>3</v>
      </c>
      <c r="F2110" s="197">
        <v>0</v>
      </c>
      <c r="H2110" s="33"/>
    </row>
    <row r="2111" spans="2:8" s="1" customFormat="1" ht="16.899999999999999" customHeight="1">
      <c r="B2111" s="33"/>
      <c r="C2111" s="198" t="s">
        <v>4680</v>
      </c>
      <c r="D2111" s="198" t="s">
        <v>5054</v>
      </c>
      <c r="E2111" s="17" t="s">
        <v>3</v>
      </c>
      <c r="F2111" s="199">
        <v>0</v>
      </c>
      <c r="H2111" s="33"/>
    </row>
    <row r="2112" spans="2:8" s="1" customFormat="1" ht="16.899999999999999" customHeight="1">
      <c r="B2112" s="33"/>
      <c r="C2112" s="194" t="s">
        <v>4939</v>
      </c>
      <c r="D2112" s="195" t="s">
        <v>4939</v>
      </c>
      <c r="E2112" s="196" t="s">
        <v>3</v>
      </c>
      <c r="F2112" s="197">
        <v>0</v>
      </c>
      <c r="H2112" s="33"/>
    </row>
    <row r="2113" spans="2:8" s="1" customFormat="1" ht="16.899999999999999" customHeight="1">
      <c r="B2113" s="33"/>
      <c r="C2113" s="198" t="s">
        <v>4939</v>
      </c>
      <c r="D2113" s="198" t="s">
        <v>4940</v>
      </c>
      <c r="E2113" s="17" t="s">
        <v>3</v>
      </c>
      <c r="F2113" s="199">
        <v>0</v>
      </c>
      <c r="H2113" s="33"/>
    </row>
    <row r="2114" spans="2:8" s="1" customFormat="1" ht="16.899999999999999" customHeight="1">
      <c r="B2114" s="33"/>
      <c r="C2114" s="194" t="s">
        <v>5055</v>
      </c>
      <c r="D2114" s="195" t="s">
        <v>5055</v>
      </c>
      <c r="E2114" s="196" t="s">
        <v>3</v>
      </c>
      <c r="F2114" s="197">
        <v>0</v>
      </c>
      <c r="H2114" s="33"/>
    </row>
    <row r="2115" spans="2:8" s="1" customFormat="1" ht="16.899999999999999" customHeight="1">
      <c r="B2115" s="33"/>
      <c r="C2115" s="198" t="s">
        <v>5055</v>
      </c>
      <c r="D2115" s="198" t="s">
        <v>5056</v>
      </c>
      <c r="E2115" s="17" t="s">
        <v>3</v>
      </c>
      <c r="F2115" s="199">
        <v>0</v>
      </c>
      <c r="H2115" s="33"/>
    </row>
    <row r="2116" spans="2:8" s="1" customFormat="1" ht="16.899999999999999" customHeight="1">
      <c r="B2116" s="33"/>
      <c r="C2116" s="194" t="s">
        <v>4710</v>
      </c>
      <c r="D2116" s="195" t="s">
        <v>4710</v>
      </c>
      <c r="E2116" s="196" t="s">
        <v>3</v>
      </c>
      <c r="F2116" s="197">
        <v>0</v>
      </c>
      <c r="H2116" s="33"/>
    </row>
    <row r="2117" spans="2:8" s="1" customFormat="1" ht="16.899999999999999" customHeight="1">
      <c r="B2117" s="33"/>
      <c r="C2117" s="198" t="s">
        <v>4710</v>
      </c>
      <c r="D2117" s="198" t="s">
        <v>4711</v>
      </c>
      <c r="E2117" s="17" t="s">
        <v>3</v>
      </c>
      <c r="F2117" s="199">
        <v>0</v>
      </c>
      <c r="H2117" s="33"/>
    </row>
    <row r="2118" spans="2:8" s="1" customFormat="1" ht="16.899999999999999" customHeight="1">
      <c r="B2118" s="33"/>
      <c r="C2118" s="194" t="s">
        <v>4712</v>
      </c>
      <c r="D2118" s="195" t="s">
        <v>4712</v>
      </c>
      <c r="E2118" s="196" t="s">
        <v>3</v>
      </c>
      <c r="F2118" s="197">
        <v>0</v>
      </c>
      <c r="H2118" s="33"/>
    </row>
    <row r="2119" spans="2:8" s="1" customFormat="1" ht="16.899999999999999" customHeight="1">
      <c r="B2119" s="33"/>
      <c r="C2119" s="198" t="s">
        <v>4712</v>
      </c>
      <c r="D2119" s="198" t="s">
        <v>4713</v>
      </c>
      <c r="E2119" s="17" t="s">
        <v>3</v>
      </c>
      <c r="F2119" s="199">
        <v>0</v>
      </c>
      <c r="H2119" s="33"/>
    </row>
    <row r="2120" spans="2:8" s="1" customFormat="1" ht="16.899999999999999" customHeight="1">
      <c r="B2120" s="33"/>
      <c r="C2120" s="194" t="s">
        <v>1416</v>
      </c>
      <c r="D2120" s="195" t="s">
        <v>1416</v>
      </c>
      <c r="E2120" s="196" t="s">
        <v>3</v>
      </c>
      <c r="F2120" s="197">
        <v>0</v>
      </c>
      <c r="H2120" s="33"/>
    </row>
    <row r="2121" spans="2:8" s="1" customFormat="1" ht="16.899999999999999" customHeight="1">
      <c r="B2121" s="33"/>
      <c r="C2121" s="198" t="s">
        <v>1416</v>
      </c>
      <c r="D2121" s="198" t="s">
        <v>5057</v>
      </c>
      <c r="E2121" s="17" t="s">
        <v>3</v>
      </c>
      <c r="F2121" s="199">
        <v>0</v>
      </c>
      <c r="H2121" s="33"/>
    </row>
    <row r="2122" spans="2:8" s="1" customFormat="1" ht="16.899999999999999" customHeight="1">
      <c r="B2122" s="33"/>
      <c r="C2122" s="194" t="s">
        <v>2966</v>
      </c>
      <c r="D2122" s="195" t="s">
        <v>2966</v>
      </c>
      <c r="E2122" s="196" t="s">
        <v>3</v>
      </c>
      <c r="F2122" s="197">
        <v>0</v>
      </c>
      <c r="H2122" s="33"/>
    </row>
    <row r="2123" spans="2:8" s="1" customFormat="1" ht="16.899999999999999" customHeight="1">
      <c r="B2123" s="33"/>
      <c r="C2123" s="198" t="s">
        <v>2966</v>
      </c>
      <c r="D2123" s="198" t="s">
        <v>3016</v>
      </c>
      <c r="E2123" s="17" t="s">
        <v>3</v>
      </c>
      <c r="F2123" s="199">
        <v>0</v>
      </c>
      <c r="H2123" s="33"/>
    </row>
    <row r="2124" spans="2:8" s="1" customFormat="1" ht="16.899999999999999" customHeight="1">
      <c r="B2124" s="33"/>
      <c r="C2124" s="194" t="s">
        <v>872</v>
      </c>
      <c r="D2124" s="195" t="s">
        <v>872</v>
      </c>
      <c r="E2124" s="196" t="s">
        <v>3</v>
      </c>
      <c r="F2124" s="197">
        <v>0</v>
      </c>
      <c r="H2124" s="33"/>
    </row>
    <row r="2125" spans="2:8" s="1" customFormat="1" ht="16.899999999999999" customHeight="1">
      <c r="B2125" s="33"/>
      <c r="C2125" s="198" t="s">
        <v>872</v>
      </c>
      <c r="D2125" s="198" t="s">
        <v>1003</v>
      </c>
      <c r="E2125" s="17" t="s">
        <v>3</v>
      </c>
      <c r="F2125" s="199">
        <v>0</v>
      </c>
      <c r="H2125" s="33"/>
    </row>
    <row r="2126" spans="2:8" s="1" customFormat="1" ht="16.899999999999999" customHeight="1">
      <c r="B2126" s="33"/>
      <c r="C2126" s="194" t="s">
        <v>4946</v>
      </c>
      <c r="D2126" s="195" t="s">
        <v>4946</v>
      </c>
      <c r="E2126" s="196" t="s">
        <v>3</v>
      </c>
      <c r="F2126" s="197">
        <v>0</v>
      </c>
      <c r="H2126" s="33"/>
    </row>
    <row r="2127" spans="2:8" s="1" customFormat="1" ht="16.899999999999999" customHeight="1">
      <c r="B2127" s="33"/>
      <c r="C2127" s="198" t="s">
        <v>4946</v>
      </c>
      <c r="D2127" s="198" t="s">
        <v>4947</v>
      </c>
      <c r="E2127" s="17" t="s">
        <v>3</v>
      </c>
      <c r="F2127" s="199">
        <v>0</v>
      </c>
      <c r="H2127" s="33"/>
    </row>
    <row r="2128" spans="2:8" s="1" customFormat="1" ht="16.899999999999999" customHeight="1">
      <c r="B2128" s="33"/>
      <c r="C2128" s="194" t="s">
        <v>873</v>
      </c>
      <c r="D2128" s="195" t="s">
        <v>873</v>
      </c>
      <c r="E2128" s="196" t="s">
        <v>3</v>
      </c>
      <c r="F2128" s="197">
        <v>0</v>
      </c>
      <c r="H2128" s="33"/>
    </row>
    <row r="2129" spans="2:8" s="1" customFormat="1" ht="16.899999999999999" customHeight="1">
      <c r="B2129" s="33"/>
      <c r="C2129" s="198" t="s">
        <v>873</v>
      </c>
      <c r="D2129" s="198" t="s">
        <v>1016</v>
      </c>
      <c r="E2129" s="17" t="s">
        <v>3</v>
      </c>
      <c r="F2129" s="199">
        <v>0</v>
      </c>
      <c r="H2129" s="33"/>
    </row>
    <row r="2130" spans="2:8" s="1" customFormat="1" ht="16.899999999999999" customHeight="1">
      <c r="B2130" s="33"/>
      <c r="C2130" s="194" t="s">
        <v>4768</v>
      </c>
      <c r="D2130" s="195" t="s">
        <v>4768</v>
      </c>
      <c r="E2130" s="196" t="s">
        <v>3</v>
      </c>
      <c r="F2130" s="197">
        <v>0</v>
      </c>
      <c r="H2130" s="33"/>
    </row>
    <row r="2131" spans="2:8" s="1" customFormat="1" ht="16.899999999999999" customHeight="1">
      <c r="B2131" s="33"/>
      <c r="C2131" s="198" t="s">
        <v>4768</v>
      </c>
      <c r="D2131" s="198" t="s">
        <v>4948</v>
      </c>
      <c r="E2131" s="17" t="s">
        <v>3</v>
      </c>
      <c r="F2131" s="199">
        <v>0</v>
      </c>
      <c r="H2131" s="33"/>
    </row>
    <row r="2132" spans="2:8" s="1" customFormat="1" ht="16.899999999999999" customHeight="1">
      <c r="B2132" s="33"/>
      <c r="C2132" s="194" t="s">
        <v>4792</v>
      </c>
      <c r="D2132" s="195" t="s">
        <v>4792</v>
      </c>
      <c r="E2132" s="196" t="s">
        <v>3</v>
      </c>
      <c r="F2132" s="197">
        <v>3.33</v>
      </c>
      <c r="H2132" s="33"/>
    </row>
    <row r="2133" spans="2:8" s="1" customFormat="1" ht="16.899999999999999" customHeight="1">
      <c r="B2133" s="33"/>
      <c r="C2133" s="198" t="s">
        <v>3</v>
      </c>
      <c r="D2133" s="198" t="s">
        <v>5058</v>
      </c>
      <c r="E2133" s="17" t="s">
        <v>3</v>
      </c>
      <c r="F2133" s="199">
        <v>0</v>
      </c>
      <c r="H2133" s="33"/>
    </row>
    <row r="2134" spans="2:8" s="1" customFormat="1" ht="16.899999999999999" customHeight="1">
      <c r="B2134" s="33"/>
      <c r="C2134" s="198" t="s">
        <v>4792</v>
      </c>
      <c r="D2134" s="198" t="s">
        <v>5059</v>
      </c>
      <c r="E2134" s="17" t="s">
        <v>3</v>
      </c>
      <c r="F2134" s="199">
        <v>3.33</v>
      </c>
      <c r="H2134" s="33"/>
    </row>
    <row r="2135" spans="2:8" s="1" customFormat="1" ht="16.899999999999999" customHeight="1">
      <c r="B2135" s="33"/>
      <c r="C2135" s="194" t="s">
        <v>4952</v>
      </c>
      <c r="D2135" s="195" t="s">
        <v>4952</v>
      </c>
      <c r="E2135" s="196" t="s">
        <v>3</v>
      </c>
      <c r="F2135" s="197">
        <v>1.4039999999999999</v>
      </c>
      <c r="H2135" s="33"/>
    </row>
    <row r="2136" spans="2:8" s="1" customFormat="1" ht="16.899999999999999" customHeight="1">
      <c r="B2136" s="33"/>
      <c r="C2136" s="198" t="s">
        <v>3</v>
      </c>
      <c r="D2136" s="198" t="s">
        <v>5060</v>
      </c>
      <c r="E2136" s="17" t="s">
        <v>3</v>
      </c>
      <c r="F2136" s="199">
        <v>0</v>
      </c>
      <c r="H2136" s="33"/>
    </row>
    <row r="2137" spans="2:8" s="1" customFormat="1" ht="16.899999999999999" customHeight="1">
      <c r="B2137" s="33"/>
      <c r="C2137" s="198" t="s">
        <v>4952</v>
      </c>
      <c r="D2137" s="198" t="s">
        <v>5061</v>
      </c>
      <c r="E2137" s="17" t="s">
        <v>3</v>
      </c>
      <c r="F2137" s="199">
        <v>1.4039999999999999</v>
      </c>
      <c r="H2137" s="33"/>
    </row>
    <row r="2138" spans="2:8" s="1" customFormat="1" ht="16.899999999999999" customHeight="1">
      <c r="B2138" s="33"/>
      <c r="C2138" s="194" t="s">
        <v>4684</v>
      </c>
      <c r="D2138" s="195" t="s">
        <v>4684</v>
      </c>
      <c r="E2138" s="196" t="s">
        <v>3</v>
      </c>
      <c r="F2138" s="197">
        <v>0</v>
      </c>
      <c r="H2138" s="33"/>
    </row>
    <row r="2139" spans="2:8" s="1" customFormat="1" ht="16.899999999999999" customHeight="1">
      <c r="B2139" s="33"/>
      <c r="C2139" s="198" t="s">
        <v>4684</v>
      </c>
      <c r="D2139" s="198" t="s">
        <v>4911</v>
      </c>
      <c r="E2139" s="17" t="s">
        <v>3</v>
      </c>
      <c r="F2139" s="199">
        <v>0</v>
      </c>
      <c r="H2139" s="33"/>
    </row>
    <row r="2140" spans="2:8" s="1" customFormat="1" ht="16.899999999999999" customHeight="1">
      <c r="B2140" s="33"/>
      <c r="C2140" s="194" t="s">
        <v>3370</v>
      </c>
      <c r="D2140" s="195" t="s">
        <v>3370</v>
      </c>
      <c r="E2140" s="196" t="s">
        <v>3</v>
      </c>
      <c r="F2140" s="197">
        <v>2</v>
      </c>
      <c r="H2140" s="33"/>
    </row>
    <row r="2141" spans="2:8" s="1" customFormat="1" ht="16.899999999999999" customHeight="1">
      <c r="B2141" s="33"/>
      <c r="C2141" s="198" t="s">
        <v>3</v>
      </c>
      <c r="D2141" s="198" t="s">
        <v>3369</v>
      </c>
      <c r="E2141" s="17" t="s">
        <v>3</v>
      </c>
      <c r="F2141" s="199">
        <v>0</v>
      </c>
      <c r="H2141" s="33"/>
    </row>
    <row r="2142" spans="2:8" s="1" customFormat="1" ht="16.899999999999999" customHeight="1">
      <c r="B2142" s="33"/>
      <c r="C2142" s="198" t="s">
        <v>3370</v>
      </c>
      <c r="D2142" s="198" t="s">
        <v>83</v>
      </c>
      <c r="E2142" s="17" t="s">
        <v>3</v>
      </c>
      <c r="F2142" s="199">
        <v>2</v>
      </c>
      <c r="H2142" s="33"/>
    </row>
    <row r="2143" spans="2:8" s="1" customFormat="1" ht="16.899999999999999" customHeight="1">
      <c r="B2143" s="33"/>
      <c r="C2143" s="194" t="s">
        <v>1643</v>
      </c>
      <c r="D2143" s="195" t="s">
        <v>1643</v>
      </c>
      <c r="E2143" s="196" t="s">
        <v>3</v>
      </c>
      <c r="F2143" s="197">
        <v>0.70199999999999996</v>
      </c>
      <c r="H2143" s="33"/>
    </row>
    <row r="2144" spans="2:8" s="1" customFormat="1" ht="16.899999999999999" customHeight="1">
      <c r="B2144" s="33"/>
      <c r="C2144" s="198" t="s">
        <v>3</v>
      </c>
      <c r="D2144" s="198" t="s">
        <v>5060</v>
      </c>
      <c r="E2144" s="17" t="s">
        <v>3</v>
      </c>
      <c r="F2144" s="199">
        <v>0</v>
      </c>
      <c r="H2144" s="33"/>
    </row>
    <row r="2145" spans="2:8" s="1" customFormat="1" ht="16.899999999999999" customHeight="1">
      <c r="B2145" s="33"/>
      <c r="C2145" s="198" t="s">
        <v>1643</v>
      </c>
      <c r="D2145" s="198" t="s">
        <v>5062</v>
      </c>
      <c r="E2145" s="17" t="s">
        <v>3</v>
      </c>
      <c r="F2145" s="199">
        <v>0.70199999999999996</v>
      </c>
      <c r="H2145" s="33"/>
    </row>
    <row r="2146" spans="2:8" s="1" customFormat="1" ht="16.899999999999999" customHeight="1">
      <c r="B2146" s="33"/>
      <c r="C2146" s="194" t="s">
        <v>1697</v>
      </c>
      <c r="D2146" s="195" t="s">
        <v>1697</v>
      </c>
      <c r="E2146" s="196" t="s">
        <v>3</v>
      </c>
      <c r="F2146" s="197">
        <v>2.2599999999999998</v>
      </c>
      <c r="H2146" s="33"/>
    </row>
    <row r="2147" spans="2:8" s="1" customFormat="1" ht="16.899999999999999" customHeight="1">
      <c r="B2147" s="33"/>
      <c r="C2147" s="198" t="s">
        <v>1697</v>
      </c>
      <c r="D2147" s="198" t="s">
        <v>5063</v>
      </c>
      <c r="E2147" s="17" t="s">
        <v>3</v>
      </c>
      <c r="F2147" s="199">
        <v>2.2599999999999998</v>
      </c>
      <c r="H2147" s="33"/>
    </row>
    <row r="2148" spans="2:8" s="1" customFormat="1" ht="16.899999999999999" customHeight="1">
      <c r="B2148" s="33"/>
      <c r="C2148" s="194" t="s">
        <v>4860</v>
      </c>
      <c r="D2148" s="195" t="s">
        <v>4860</v>
      </c>
      <c r="E2148" s="196" t="s">
        <v>3</v>
      </c>
      <c r="F2148" s="197">
        <v>7.0000000000000007E-2</v>
      </c>
      <c r="H2148" s="33"/>
    </row>
    <row r="2149" spans="2:8" s="1" customFormat="1" ht="16.899999999999999" customHeight="1">
      <c r="B2149" s="33"/>
      <c r="C2149" s="198" t="s">
        <v>3</v>
      </c>
      <c r="D2149" s="198" t="s">
        <v>3369</v>
      </c>
      <c r="E2149" s="17" t="s">
        <v>3</v>
      </c>
      <c r="F2149" s="199">
        <v>0</v>
      </c>
      <c r="H2149" s="33"/>
    </row>
    <row r="2150" spans="2:8" s="1" customFormat="1" ht="16.899999999999999" customHeight="1">
      <c r="B2150" s="33"/>
      <c r="C2150" s="198" t="s">
        <v>4860</v>
      </c>
      <c r="D2150" s="198" t="s">
        <v>4918</v>
      </c>
      <c r="E2150" s="17" t="s">
        <v>3</v>
      </c>
      <c r="F2150" s="199">
        <v>7.0000000000000007E-2</v>
      </c>
      <c r="H2150" s="33"/>
    </row>
    <row r="2151" spans="2:8" s="1" customFormat="1" ht="16.899999999999999" customHeight="1">
      <c r="B2151" s="33"/>
      <c r="C2151" s="194" t="s">
        <v>4873</v>
      </c>
      <c r="D2151" s="195" t="s">
        <v>4873</v>
      </c>
      <c r="E2151" s="196" t="s">
        <v>3</v>
      </c>
      <c r="F2151" s="197">
        <v>0</v>
      </c>
      <c r="H2151" s="33"/>
    </row>
    <row r="2152" spans="2:8" s="1" customFormat="1" ht="16.899999999999999" customHeight="1">
      <c r="B2152" s="33"/>
      <c r="C2152" s="198" t="s">
        <v>4873</v>
      </c>
      <c r="D2152" s="198" t="s">
        <v>4874</v>
      </c>
      <c r="E2152" s="17" t="s">
        <v>3</v>
      </c>
      <c r="F2152" s="199">
        <v>0</v>
      </c>
      <c r="H2152" s="33"/>
    </row>
    <row r="2153" spans="2:8" s="1" customFormat="1" ht="16.899999999999999" customHeight="1">
      <c r="B2153" s="33"/>
      <c r="C2153" s="200" t="s">
        <v>4676</v>
      </c>
      <c r="H2153" s="33"/>
    </row>
    <row r="2154" spans="2:8" s="1" customFormat="1" ht="16.899999999999999" customHeight="1">
      <c r="B2154" s="33"/>
      <c r="C2154" s="198" t="s">
        <v>1779</v>
      </c>
      <c r="D2154" s="198" t="s">
        <v>1780</v>
      </c>
      <c r="E2154" s="17" t="s">
        <v>439</v>
      </c>
      <c r="F2154" s="199">
        <v>1.0149999999999999</v>
      </c>
      <c r="H2154" s="33"/>
    </row>
    <row r="2155" spans="2:8" s="1" customFormat="1" ht="16.899999999999999" customHeight="1">
      <c r="B2155" s="33"/>
      <c r="C2155" s="194" t="s">
        <v>1456</v>
      </c>
      <c r="D2155" s="195" t="s">
        <v>1456</v>
      </c>
      <c r="E2155" s="196" t="s">
        <v>3</v>
      </c>
      <c r="F2155" s="197">
        <v>123.39</v>
      </c>
      <c r="H2155" s="33"/>
    </row>
    <row r="2156" spans="2:8" s="1" customFormat="1" ht="16.899999999999999" customHeight="1">
      <c r="B2156" s="33"/>
      <c r="C2156" s="198" t="s">
        <v>1456</v>
      </c>
      <c r="D2156" s="198" t="s">
        <v>5064</v>
      </c>
      <c r="E2156" s="17" t="s">
        <v>3</v>
      </c>
      <c r="F2156" s="199">
        <v>123.39</v>
      </c>
      <c r="H2156" s="33"/>
    </row>
    <row r="2157" spans="2:8" s="1" customFormat="1" ht="16.899999999999999" customHeight="1">
      <c r="B2157" s="33"/>
      <c r="C2157" s="194" t="s">
        <v>3269</v>
      </c>
      <c r="D2157" s="195" t="s">
        <v>3269</v>
      </c>
      <c r="E2157" s="196" t="s">
        <v>3</v>
      </c>
      <c r="F2157" s="197">
        <v>1</v>
      </c>
      <c r="H2157" s="33"/>
    </row>
    <row r="2158" spans="2:8" s="1" customFormat="1" ht="16.899999999999999" customHeight="1">
      <c r="B2158" s="33"/>
      <c r="C2158" s="198" t="s">
        <v>3269</v>
      </c>
      <c r="D2158" s="198" t="s">
        <v>3434</v>
      </c>
      <c r="E2158" s="17" t="s">
        <v>3</v>
      </c>
      <c r="F2158" s="199">
        <v>0</v>
      </c>
      <c r="H2158" s="33"/>
    </row>
    <row r="2159" spans="2:8" s="1" customFormat="1" ht="16.899999999999999" customHeight="1">
      <c r="B2159" s="33"/>
      <c r="C2159" s="200" t="s">
        <v>4676</v>
      </c>
      <c r="H2159" s="33"/>
    </row>
    <row r="2160" spans="2:8" s="1" customFormat="1" ht="16.899999999999999" customHeight="1">
      <c r="B2160" s="33"/>
      <c r="C2160" s="198" t="s">
        <v>1783</v>
      </c>
      <c r="D2160" s="198" t="s">
        <v>1784</v>
      </c>
      <c r="E2160" s="17" t="s">
        <v>439</v>
      </c>
      <c r="F2160" s="199">
        <v>1.01</v>
      </c>
      <c r="H2160" s="33"/>
    </row>
    <row r="2161" spans="2:8" s="1" customFormat="1" ht="16.899999999999999" customHeight="1">
      <c r="B2161" s="33"/>
      <c r="C2161" s="194" t="s">
        <v>3270</v>
      </c>
      <c r="D2161" s="195" t="s">
        <v>3270</v>
      </c>
      <c r="E2161" s="196" t="s">
        <v>3</v>
      </c>
      <c r="F2161" s="197">
        <v>1</v>
      </c>
      <c r="H2161" s="33"/>
    </row>
    <row r="2162" spans="2:8" s="1" customFormat="1" ht="16.899999999999999" customHeight="1">
      <c r="B2162" s="33"/>
      <c r="C2162" s="198" t="s">
        <v>3270</v>
      </c>
      <c r="D2162" s="198" t="s">
        <v>3440</v>
      </c>
      <c r="E2162" s="17" t="s">
        <v>3</v>
      </c>
      <c r="F2162" s="199">
        <v>0</v>
      </c>
      <c r="H2162" s="33"/>
    </row>
    <row r="2163" spans="2:8" s="1" customFormat="1" ht="16.899999999999999" customHeight="1">
      <c r="B2163" s="33"/>
      <c r="C2163" s="200" t="s">
        <v>4676</v>
      </c>
      <c r="H2163" s="33"/>
    </row>
    <row r="2164" spans="2:8" s="1" customFormat="1" ht="16.899999999999999" customHeight="1">
      <c r="B2164" s="33"/>
      <c r="C2164" s="198" t="s">
        <v>3436</v>
      </c>
      <c r="D2164" s="198" t="s">
        <v>3437</v>
      </c>
      <c r="E2164" s="17" t="s">
        <v>439</v>
      </c>
      <c r="F2164" s="199">
        <v>1.01</v>
      </c>
      <c r="H2164" s="33"/>
    </row>
    <row r="2165" spans="2:8" s="1" customFormat="1" ht="16.899999999999999" customHeight="1">
      <c r="B2165" s="33"/>
      <c r="C2165" s="194" t="s">
        <v>1417</v>
      </c>
      <c r="D2165" s="195" t="s">
        <v>1417</v>
      </c>
      <c r="E2165" s="196" t="s">
        <v>3</v>
      </c>
      <c r="F2165" s="197">
        <v>123.6</v>
      </c>
      <c r="H2165" s="33"/>
    </row>
    <row r="2166" spans="2:8" s="1" customFormat="1" ht="16.899999999999999" customHeight="1">
      <c r="B2166" s="33"/>
      <c r="C2166" s="198" t="s">
        <v>1417</v>
      </c>
      <c r="D2166" s="198" t="s">
        <v>4865</v>
      </c>
      <c r="E2166" s="17" t="s">
        <v>3</v>
      </c>
      <c r="F2166" s="199">
        <v>0</v>
      </c>
      <c r="H2166" s="33"/>
    </row>
    <row r="2167" spans="2:8" s="1" customFormat="1" ht="16.899999999999999" customHeight="1">
      <c r="B2167" s="33"/>
      <c r="C2167" s="200" t="s">
        <v>4676</v>
      </c>
      <c r="H2167" s="33"/>
    </row>
    <row r="2168" spans="2:8" s="1" customFormat="1" ht="16.899999999999999" customHeight="1">
      <c r="B2168" s="33"/>
      <c r="C2168" s="198" t="s">
        <v>957</v>
      </c>
      <c r="D2168" s="198" t="s">
        <v>958</v>
      </c>
      <c r="E2168" s="17" t="s">
        <v>274</v>
      </c>
      <c r="F2168" s="199">
        <v>123.6</v>
      </c>
      <c r="H2168" s="33"/>
    </row>
    <row r="2169" spans="2:8" s="1" customFormat="1" ht="16.899999999999999" customHeight="1">
      <c r="B2169" s="33"/>
      <c r="C2169" s="198" t="s">
        <v>965</v>
      </c>
      <c r="D2169" s="198" t="s">
        <v>966</v>
      </c>
      <c r="E2169" s="17" t="s">
        <v>274</v>
      </c>
      <c r="F2169" s="199">
        <v>123.6</v>
      </c>
      <c r="H2169" s="33"/>
    </row>
    <row r="2170" spans="2:8" s="1" customFormat="1" ht="16.899999999999999" customHeight="1">
      <c r="B2170" s="33"/>
      <c r="C2170" s="194" t="s">
        <v>3271</v>
      </c>
      <c r="D2170" s="195" t="s">
        <v>3271</v>
      </c>
      <c r="E2170" s="196" t="s">
        <v>3</v>
      </c>
      <c r="F2170" s="197">
        <v>1</v>
      </c>
      <c r="H2170" s="33"/>
    </row>
    <row r="2171" spans="2:8" s="1" customFormat="1" ht="16.899999999999999" customHeight="1">
      <c r="B2171" s="33"/>
      <c r="C2171" s="198" t="s">
        <v>3271</v>
      </c>
      <c r="D2171" s="198" t="s">
        <v>3452</v>
      </c>
      <c r="E2171" s="17" t="s">
        <v>3</v>
      </c>
      <c r="F2171" s="199">
        <v>0</v>
      </c>
      <c r="H2171" s="33"/>
    </row>
    <row r="2172" spans="2:8" s="1" customFormat="1" ht="16.899999999999999" customHeight="1">
      <c r="B2172" s="33"/>
      <c r="C2172" s="200" t="s">
        <v>4676</v>
      </c>
      <c r="H2172" s="33"/>
    </row>
    <row r="2173" spans="2:8" s="1" customFormat="1" ht="16.899999999999999" customHeight="1">
      <c r="B2173" s="33"/>
      <c r="C2173" s="198" t="s">
        <v>3448</v>
      </c>
      <c r="D2173" s="198" t="s">
        <v>3449</v>
      </c>
      <c r="E2173" s="17" t="s">
        <v>439</v>
      </c>
      <c r="F2173" s="199">
        <v>1.0149999999999999</v>
      </c>
      <c r="H2173" s="33"/>
    </row>
    <row r="2174" spans="2:8" s="1" customFormat="1" ht="16.899999999999999" customHeight="1">
      <c r="B2174" s="33"/>
      <c r="C2174" s="194" t="s">
        <v>3272</v>
      </c>
      <c r="D2174" s="195" t="s">
        <v>3272</v>
      </c>
      <c r="E2174" s="196" t="s">
        <v>3</v>
      </c>
      <c r="F2174" s="197">
        <v>1</v>
      </c>
      <c r="H2174" s="33"/>
    </row>
    <row r="2175" spans="2:8" s="1" customFormat="1" ht="16.899999999999999" customHeight="1">
      <c r="B2175" s="33"/>
      <c r="C2175" s="198" t="s">
        <v>3272</v>
      </c>
      <c r="D2175" s="198" t="s">
        <v>3458</v>
      </c>
      <c r="E2175" s="17" t="s">
        <v>3</v>
      </c>
      <c r="F2175" s="199">
        <v>0</v>
      </c>
      <c r="H2175" s="33"/>
    </row>
    <row r="2176" spans="2:8" s="1" customFormat="1" ht="16.899999999999999" customHeight="1">
      <c r="B2176" s="33"/>
      <c r="C2176" s="200" t="s">
        <v>4676</v>
      </c>
      <c r="H2176" s="33"/>
    </row>
    <row r="2177" spans="2:8" s="1" customFormat="1" ht="16.899999999999999" customHeight="1">
      <c r="B2177" s="33"/>
      <c r="C2177" s="198" t="s">
        <v>3454</v>
      </c>
      <c r="D2177" s="198" t="s">
        <v>3455</v>
      </c>
      <c r="E2177" s="17" t="s">
        <v>439</v>
      </c>
      <c r="F2177" s="199">
        <v>1.01</v>
      </c>
      <c r="H2177" s="33"/>
    </row>
    <row r="2178" spans="2:8" s="1" customFormat="1" ht="16.899999999999999" customHeight="1">
      <c r="B2178" s="33"/>
      <c r="C2178" s="194" t="s">
        <v>3273</v>
      </c>
      <c r="D2178" s="195" t="s">
        <v>3273</v>
      </c>
      <c r="E2178" s="196" t="s">
        <v>3</v>
      </c>
      <c r="F2178" s="197">
        <v>1</v>
      </c>
      <c r="H2178" s="33"/>
    </row>
    <row r="2179" spans="2:8" s="1" customFormat="1" ht="16.899999999999999" customHeight="1">
      <c r="B2179" s="33"/>
      <c r="C2179" s="198" t="s">
        <v>3273</v>
      </c>
      <c r="D2179" s="198" t="s">
        <v>3465</v>
      </c>
      <c r="E2179" s="17" t="s">
        <v>3</v>
      </c>
      <c r="F2179" s="199">
        <v>0</v>
      </c>
      <c r="H2179" s="33"/>
    </row>
    <row r="2180" spans="2:8" s="1" customFormat="1" ht="16.899999999999999" customHeight="1">
      <c r="B2180" s="33"/>
      <c r="C2180" s="200" t="s">
        <v>4676</v>
      </c>
      <c r="H2180" s="33"/>
    </row>
    <row r="2181" spans="2:8" s="1" customFormat="1" ht="16.899999999999999" customHeight="1">
      <c r="B2181" s="33"/>
      <c r="C2181" s="198" t="s">
        <v>3461</v>
      </c>
      <c r="D2181" s="198" t="s">
        <v>3462</v>
      </c>
      <c r="E2181" s="17" t="s">
        <v>439</v>
      </c>
      <c r="F2181" s="199">
        <v>1.01</v>
      </c>
      <c r="H2181" s="33"/>
    </row>
    <row r="2182" spans="2:8" s="1" customFormat="1" ht="16.899999999999999" customHeight="1">
      <c r="B2182" s="33"/>
      <c r="C2182" s="194" t="s">
        <v>3274</v>
      </c>
      <c r="D2182" s="195" t="s">
        <v>3274</v>
      </c>
      <c r="E2182" s="196" t="s">
        <v>3</v>
      </c>
      <c r="F2182" s="197">
        <v>1</v>
      </c>
      <c r="H2182" s="33"/>
    </row>
    <row r="2183" spans="2:8" s="1" customFormat="1" ht="16.899999999999999" customHeight="1">
      <c r="B2183" s="33"/>
      <c r="C2183" s="198" t="s">
        <v>3274</v>
      </c>
      <c r="D2183" s="198" t="s">
        <v>3477</v>
      </c>
      <c r="E2183" s="17" t="s">
        <v>3</v>
      </c>
      <c r="F2183" s="199">
        <v>0</v>
      </c>
      <c r="H2183" s="33"/>
    </row>
    <row r="2184" spans="2:8" s="1" customFormat="1" ht="16.899999999999999" customHeight="1">
      <c r="B2184" s="33"/>
      <c r="C2184" s="200" t="s">
        <v>4676</v>
      </c>
      <c r="H2184" s="33"/>
    </row>
    <row r="2185" spans="2:8" s="1" customFormat="1" ht="16.899999999999999" customHeight="1">
      <c r="B2185" s="33"/>
      <c r="C2185" s="198" t="s">
        <v>3473</v>
      </c>
      <c r="D2185" s="198" t="s">
        <v>3474</v>
      </c>
      <c r="E2185" s="17" t="s">
        <v>439</v>
      </c>
      <c r="F2185" s="199">
        <v>1.0149999999999999</v>
      </c>
      <c r="H2185" s="33"/>
    </row>
    <row r="2186" spans="2:8" s="1" customFormat="1" ht="16.899999999999999" customHeight="1">
      <c r="B2186" s="33"/>
      <c r="C2186" s="194" t="s">
        <v>4773</v>
      </c>
      <c r="D2186" s="195" t="s">
        <v>4773</v>
      </c>
      <c r="E2186" s="196" t="s">
        <v>3</v>
      </c>
      <c r="F2186" s="197">
        <v>0</v>
      </c>
      <c r="H2186" s="33"/>
    </row>
    <row r="2187" spans="2:8" s="1" customFormat="1" ht="16.899999999999999" customHeight="1">
      <c r="B2187" s="33"/>
      <c r="C2187" s="198" t="s">
        <v>4773</v>
      </c>
      <c r="D2187" s="198" t="s">
        <v>5065</v>
      </c>
      <c r="E2187" s="17" t="s">
        <v>3</v>
      </c>
      <c r="F2187" s="199">
        <v>0</v>
      </c>
      <c r="H2187" s="33"/>
    </row>
    <row r="2188" spans="2:8" s="1" customFormat="1" ht="16.899999999999999" customHeight="1">
      <c r="B2188" s="33"/>
      <c r="C2188" s="194" t="s">
        <v>1805</v>
      </c>
      <c r="D2188" s="195" t="s">
        <v>1805</v>
      </c>
      <c r="E2188" s="196" t="s">
        <v>3</v>
      </c>
      <c r="F2188" s="197">
        <v>0</v>
      </c>
      <c r="H2188" s="33"/>
    </row>
    <row r="2189" spans="2:8" s="1" customFormat="1" ht="16.899999999999999" customHeight="1">
      <c r="B2189" s="33"/>
      <c r="C2189" s="198" t="s">
        <v>1805</v>
      </c>
      <c r="D2189" s="198" t="s">
        <v>5066</v>
      </c>
      <c r="E2189" s="17" t="s">
        <v>3</v>
      </c>
      <c r="F2189" s="199">
        <v>0</v>
      </c>
      <c r="H2189" s="33"/>
    </row>
    <row r="2190" spans="2:8" s="1" customFormat="1" ht="16.899999999999999" customHeight="1">
      <c r="B2190" s="33"/>
      <c r="C2190" s="194" t="s">
        <v>4876</v>
      </c>
      <c r="D2190" s="195" t="s">
        <v>4876</v>
      </c>
      <c r="E2190" s="196" t="s">
        <v>3</v>
      </c>
      <c r="F2190" s="197">
        <v>0</v>
      </c>
      <c r="H2190" s="33"/>
    </row>
    <row r="2191" spans="2:8" s="1" customFormat="1" ht="16.899999999999999" customHeight="1">
      <c r="B2191" s="33"/>
      <c r="C2191" s="198" t="s">
        <v>4876</v>
      </c>
      <c r="D2191" s="198" t="s">
        <v>4877</v>
      </c>
      <c r="E2191" s="17" t="s">
        <v>3</v>
      </c>
      <c r="F2191" s="199">
        <v>0</v>
      </c>
      <c r="H2191" s="33"/>
    </row>
    <row r="2192" spans="2:8" s="1" customFormat="1" ht="16.899999999999999" customHeight="1">
      <c r="B2192" s="33"/>
      <c r="C2192" s="194" t="s">
        <v>4801</v>
      </c>
      <c r="D2192" s="195" t="s">
        <v>4801</v>
      </c>
      <c r="E2192" s="196" t="s">
        <v>3</v>
      </c>
      <c r="F2192" s="197">
        <v>0</v>
      </c>
      <c r="H2192" s="33"/>
    </row>
    <row r="2193" spans="2:8" s="1" customFormat="1" ht="16.899999999999999" customHeight="1">
      <c r="B2193" s="33"/>
      <c r="C2193" s="198" t="s">
        <v>4801</v>
      </c>
      <c r="D2193" s="198" t="s">
        <v>4802</v>
      </c>
      <c r="E2193" s="17" t="s">
        <v>3</v>
      </c>
      <c r="F2193" s="199">
        <v>0</v>
      </c>
      <c r="H2193" s="33"/>
    </row>
    <row r="2194" spans="2:8" s="1" customFormat="1" ht="16.899999999999999" customHeight="1">
      <c r="B2194" s="33"/>
      <c r="C2194" s="194" t="s">
        <v>2656</v>
      </c>
      <c r="D2194" s="195" t="s">
        <v>2656</v>
      </c>
      <c r="E2194" s="196" t="s">
        <v>3</v>
      </c>
      <c r="F2194" s="197">
        <v>2.81</v>
      </c>
      <c r="H2194" s="33"/>
    </row>
    <row r="2195" spans="2:8" s="1" customFormat="1" ht="16.899999999999999" customHeight="1">
      <c r="B2195" s="33"/>
      <c r="C2195" s="198" t="s">
        <v>3</v>
      </c>
      <c r="D2195" s="198" t="s">
        <v>5067</v>
      </c>
      <c r="E2195" s="17" t="s">
        <v>3</v>
      </c>
      <c r="F2195" s="199">
        <v>0</v>
      </c>
      <c r="H2195" s="33"/>
    </row>
    <row r="2196" spans="2:8" s="1" customFormat="1" ht="16.899999999999999" customHeight="1">
      <c r="B2196" s="33"/>
      <c r="C2196" s="198" t="s">
        <v>2656</v>
      </c>
      <c r="D2196" s="198" t="s">
        <v>5068</v>
      </c>
      <c r="E2196" s="17" t="s">
        <v>3</v>
      </c>
      <c r="F2196" s="199">
        <v>2.81</v>
      </c>
      <c r="H2196" s="33"/>
    </row>
    <row r="2197" spans="2:8" s="1" customFormat="1" ht="16.899999999999999" customHeight="1">
      <c r="B2197" s="33"/>
      <c r="C2197" s="194" t="s">
        <v>5069</v>
      </c>
      <c r="D2197" s="195" t="s">
        <v>5069</v>
      </c>
      <c r="E2197" s="196" t="s">
        <v>3</v>
      </c>
      <c r="F2197" s="197">
        <v>10.23</v>
      </c>
      <c r="H2197" s="33"/>
    </row>
    <row r="2198" spans="2:8" s="1" customFormat="1" ht="16.899999999999999" customHeight="1">
      <c r="B2198" s="33"/>
      <c r="C2198" s="198" t="s">
        <v>3</v>
      </c>
      <c r="D2198" s="198" t="s">
        <v>5067</v>
      </c>
      <c r="E2198" s="17" t="s">
        <v>3</v>
      </c>
      <c r="F2198" s="199">
        <v>0</v>
      </c>
      <c r="H2198" s="33"/>
    </row>
    <row r="2199" spans="2:8" s="1" customFormat="1" ht="16.899999999999999" customHeight="1">
      <c r="B2199" s="33"/>
      <c r="C2199" s="198" t="s">
        <v>5069</v>
      </c>
      <c r="D2199" s="198" t="s">
        <v>5070</v>
      </c>
      <c r="E2199" s="17" t="s">
        <v>3</v>
      </c>
      <c r="F2199" s="199">
        <v>10.23</v>
      </c>
      <c r="H2199" s="33"/>
    </row>
    <row r="2200" spans="2:8" s="1" customFormat="1" ht="16.899999999999999" customHeight="1">
      <c r="B2200" s="33"/>
      <c r="C2200" s="194" t="s">
        <v>1833</v>
      </c>
      <c r="D2200" s="195" t="s">
        <v>1833</v>
      </c>
      <c r="E2200" s="196" t="s">
        <v>3</v>
      </c>
      <c r="F2200" s="197">
        <v>1.93</v>
      </c>
      <c r="H2200" s="33"/>
    </row>
    <row r="2201" spans="2:8" s="1" customFormat="1" ht="16.899999999999999" customHeight="1">
      <c r="B2201" s="33"/>
      <c r="C2201" s="198" t="s">
        <v>3</v>
      </c>
      <c r="D2201" s="198" t="s">
        <v>5071</v>
      </c>
      <c r="E2201" s="17" t="s">
        <v>3</v>
      </c>
      <c r="F2201" s="199">
        <v>0</v>
      </c>
      <c r="H2201" s="33"/>
    </row>
    <row r="2202" spans="2:8" s="1" customFormat="1" ht="16.899999999999999" customHeight="1">
      <c r="B2202" s="33"/>
      <c r="C2202" s="198" t="s">
        <v>1833</v>
      </c>
      <c r="D2202" s="198" t="s">
        <v>5072</v>
      </c>
      <c r="E2202" s="17" t="s">
        <v>3</v>
      </c>
      <c r="F2202" s="199">
        <v>1.93</v>
      </c>
      <c r="H2202" s="33"/>
    </row>
    <row r="2203" spans="2:8" s="1" customFormat="1" ht="16.899999999999999" customHeight="1">
      <c r="B2203" s="33"/>
      <c r="C2203" s="194" t="s">
        <v>1846</v>
      </c>
      <c r="D2203" s="195" t="s">
        <v>1846</v>
      </c>
      <c r="E2203" s="196" t="s">
        <v>3</v>
      </c>
      <c r="F2203" s="197">
        <v>3</v>
      </c>
      <c r="H2203" s="33"/>
    </row>
    <row r="2204" spans="2:8" s="1" customFormat="1" ht="16.899999999999999" customHeight="1">
      <c r="B2204" s="33"/>
      <c r="C2204" s="198" t="s">
        <v>3</v>
      </c>
      <c r="D2204" s="198" t="s">
        <v>3369</v>
      </c>
      <c r="E2204" s="17" t="s">
        <v>3</v>
      </c>
      <c r="F2204" s="199">
        <v>0</v>
      </c>
      <c r="H2204" s="33"/>
    </row>
    <row r="2205" spans="2:8" s="1" customFormat="1" ht="16.899999999999999" customHeight="1">
      <c r="B2205" s="33"/>
      <c r="C2205" s="198" t="s">
        <v>1846</v>
      </c>
      <c r="D2205" s="198" t="s">
        <v>90</v>
      </c>
      <c r="E2205" s="17" t="s">
        <v>3</v>
      </c>
      <c r="F2205" s="199">
        <v>3</v>
      </c>
      <c r="H2205" s="33"/>
    </row>
    <row r="2206" spans="2:8" s="1" customFormat="1" ht="16.899999999999999" customHeight="1">
      <c r="B2206" s="33"/>
      <c r="C2206" s="194" t="s">
        <v>3497</v>
      </c>
      <c r="D2206" s="195" t="s">
        <v>3497</v>
      </c>
      <c r="E2206" s="196" t="s">
        <v>3</v>
      </c>
      <c r="F2206" s="197">
        <v>1</v>
      </c>
      <c r="H2206" s="33"/>
    </row>
    <row r="2207" spans="2:8" s="1" customFormat="1" ht="16.899999999999999" customHeight="1">
      <c r="B2207" s="33"/>
      <c r="C2207" s="198" t="s">
        <v>3</v>
      </c>
      <c r="D2207" s="198" t="s">
        <v>3369</v>
      </c>
      <c r="E2207" s="17" t="s">
        <v>3</v>
      </c>
      <c r="F2207" s="199">
        <v>0</v>
      </c>
      <c r="H2207" s="33"/>
    </row>
    <row r="2208" spans="2:8" s="1" customFormat="1" ht="16.899999999999999" customHeight="1">
      <c r="B2208" s="33"/>
      <c r="C2208" s="198" t="s">
        <v>3497</v>
      </c>
      <c r="D2208" s="198" t="s">
        <v>81</v>
      </c>
      <c r="E2208" s="17" t="s">
        <v>3</v>
      </c>
      <c r="F2208" s="199">
        <v>1</v>
      </c>
      <c r="H2208" s="33"/>
    </row>
    <row r="2209" spans="2:8" s="1" customFormat="1" ht="16.899999999999999" customHeight="1">
      <c r="B2209" s="33"/>
      <c r="C2209" s="194" t="s">
        <v>3502</v>
      </c>
      <c r="D2209" s="195" t="s">
        <v>3502</v>
      </c>
      <c r="E2209" s="196" t="s">
        <v>3</v>
      </c>
      <c r="F2209" s="197">
        <v>3</v>
      </c>
      <c r="H2209" s="33"/>
    </row>
    <row r="2210" spans="2:8" s="1" customFormat="1" ht="16.899999999999999" customHeight="1">
      <c r="B2210" s="33"/>
      <c r="C2210" s="198" t="s">
        <v>3</v>
      </c>
      <c r="D2210" s="198" t="s">
        <v>3369</v>
      </c>
      <c r="E2210" s="17" t="s">
        <v>3</v>
      </c>
      <c r="F2210" s="199">
        <v>0</v>
      </c>
      <c r="H2210" s="33"/>
    </row>
    <row r="2211" spans="2:8" s="1" customFormat="1" ht="16.899999999999999" customHeight="1">
      <c r="B2211" s="33"/>
      <c r="C2211" s="198" t="s">
        <v>3502</v>
      </c>
      <c r="D2211" s="198" t="s">
        <v>90</v>
      </c>
      <c r="E2211" s="17" t="s">
        <v>3</v>
      </c>
      <c r="F2211" s="199">
        <v>3</v>
      </c>
      <c r="H2211" s="33"/>
    </row>
    <row r="2212" spans="2:8" s="1" customFormat="1" ht="16.899999999999999" customHeight="1">
      <c r="B2212" s="33"/>
      <c r="C2212" s="194" t="s">
        <v>1866</v>
      </c>
      <c r="D2212" s="195" t="s">
        <v>1866</v>
      </c>
      <c r="E2212" s="196" t="s">
        <v>3</v>
      </c>
      <c r="F2212" s="197">
        <v>28.661999999999999</v>
      </c>
      <c r="H2212" s="33"/>
    </row>
    <row r="2213" spans="2:8" s="1" customFormat="1" ht="16.899999999999999" customHeight="1">
      <c r="B2213" s="33"/>
      <c r="C2213" s="198" t="s">
        <v>1866</v>
      </c>
      <c r="D2213" s="198" t="s">
        <v>5073</v>
      </c>
      <c r="E2213" s="17" t="s">
        <v>3</v>
      </c>
      <c r="F2213" s="199">
        <v>28.661999999999999</v>
      </c>
      <c r="H2213" s="33"/>
    </row>
    <row r="2214" spans="2:8" s="1" customFormat="1" ht="16.899999999999999" customHeight="1">
      <c r="B2214" s="33"/>
      <c r="C2214" s="194" t="s">
        <v>4714</v>
      </c>
      <c r="D2214" s="195" t="s">
        <v>4714</v>
      </c>
      <c r="E2214" s="196" t="s">
        <v>3</v>
      </c>
      <c r="F2214" s="197">
        <v>0</v>
      </c>
      <c r="H2214" s="33"/>
    </row>
    <row r="2215" spans="2:8" s="1" customFormat="1" ht="16.899999999999999" customHeight="1">
      <c r="B2215" s="33"/>
      <c r="C2215" s="198" t="s">
        <v>4714</v>
      </c>
      <c r="D2215" s="198" t="s">
        <v>4715</v>
      </c>
      <c r="E2215" s="17" t="s">
        <v>3</v>
      </c>
      <c r="F2215" s="199">
        <v>0</v>
      </c>
      <c r="H2215" s="33"/>
    </row>
    <row r="2216" spans="2:8" s="1" customFormat="1" ht="16.899999999999999" customHeight="1">
      <c r="B2216" s="33"/>
      <c r="C2216" s="194" t="s">
        <v>5074</v>
      </c>
      <c r="D2216" s="195" t="s">
        <v>5074</v>
      </c>
      <c r="E2216" s="196" t="s">
        <v>3</v>
      </c>
      <c r="F2216" s="197">
        <v>3.226</v>
      </c>
      <c r="H2216" s="33"/>
    </row>
    <row r="2217" spans="2:8" s="1" customFormat="1" ht="16.899999999999999" customHeight="1">
      <c r="B2217" s="33"/>
      <c r="C2217" s="198" t="s">
        <v>3</v>
      </c>
      <c r="D2217" s="198" t="s">
        <v>3369</v>
      </c>
      <c r="E2217" s="17" t="s">
        <v>3</v>
      </c>
      <c r="F2217" s="199">
        <v>0</v>
      </c>
      <c r="H2217" s="33"/>
    </row>
    <row r="2218" spans="2:8" s="1" customFormat="1" ht="16.899999999999999" customHeight="1">
      <c r="B2218" s="33"/>
      <c r="C2218" s="198" t="s">
        <v>5074</v>
      </c>
      <c r="D2218" s="198" t="s">
        <v>5035</v>
      </c>
      <c r="E2218" s="17" t="s">
        <v>3</v>
      </c>
      <c r="F2218" s="199">
        <v>3.226</v>
      </c>
      <c r="H2218" s="33"/>
    </row>
    <row r="2219" spans="2:8" s="1" customFormat="1" ht="16.899999999999999" customHeight="1">
      <c r="B2219" s="33"/>
      <c r="C2219" s="194" t="s">
        <v>5075</v>
      </c>
      <c r="D2219" s="195" t="s">
        <v>5075</v>
      </c>
      <c r="E2219" s="196" t="s">
        <v>3</v>
      </c>
      <c r="F2219" s="197">
        <v>0</v>
      </c>
      <c r="H2219" s="33"/>
    </row>
    <row r="2220" spans="2:8" s="1" customFormat="1" ht="16.899999999999999" customHeight="1">
      <c r="B2220" s="33"/>
      <c r="C2220" s="198" t="s">
        <v>5075</v>
      </c>
      <c r="D2220" s="198" t="s">
        <v>5076</v>
      </c>
      <c r="E2220" s="17" t="s">
        <v>3</v>
      </c>
      <c r="F2220" s="199">
        <v>0</v>
      </c>
      <c r="H2220" s="33"/>
    </row>
    <row r="2221" spans="2:8" s="1" customFormat="1" ht="16.899999999999999" customHeight="1">
      <c r="B2221" s="33"/>
      <c r="C2221" s="194" t="s">
        <v>5077</v>
      </c>
      <c r="D2221" s="195" t="s">
        <v>5077</v>
      </c>
      <c r="E2221" s="196" t="s">
        <v>3</v>
      </c>
      <c r="F2221" s="197">
        <v>1</v>
      </c>
      <c r="H2221" s="33"/>
    </row>
    <row r="2222" spans="2:8" s="1" customFormat="1" ht="16.899999999999999" customHeight="1">
      <c r="B2222" s="33"/>
      <c r="C2222" s="198" t="s">
        <v>3</v>
      </c>
      <c r="D2222" s="198" t="s">
        <v>3369</v>
      </c>
      <c r="E2222" s="17" t="s">
        <v>3</v>
      </c>
      <c r="F2222" s="199">
        <v>0</v>
      </c>
      <c r="H2222" s="33"/>
    </row>
    <row r="2223" spans="2:8" s="1" customFormat="1" ht="16.899999999999999" customHeight="1">
      <c r="B2223" s="33"/>
      <c r="C2223" s="198" t="s">
        <v>5077</v>
      </c>
      <c r="D2223" s="198" t="s">
        <v>81</v>
      </c>
      <c r="E2223" s="17" t="s">
        <v>3</v>
      </c>
      <c r="F2223" s="199">
        <v>1</v>
      </c>
      <c r="H2223" s="33"/>
    </row>
    <row r="2224" spans="2:8" s="1" customFormat="1" ht="16.899999999999999" customHeight="1">
      <c r="B2224" s="33"/>
      <c r="C2224" s="194" t="s">
        <v>1905</v>
      </c>
      <c r="D2224" s="195" t="s">
        <v>1905</v>
      </c>
      <c r="E2224" s="196" t="s">
        <v>3</v>
      </c>
      <c r="F2224" s="197">
        <v>0</v>
      </c>
      <c r="H2224" s="33"/>
    </row>
    <row r="2225" spans="2:8" s="1" customFormat="1" ht="16.899999999999999" customHeight="1">
      <c r="B2225" s="33"/>
      <c r="C2225" s="198" t="s">
        <v>1905</v>
      </c>
      <c r="D2225" s="198" t="s">
        <v>4803</v>
      </c>
      <c r="E2225" s="17" t="s">
        <v>3</v>
      </c>
      <c r="F2225" s="199">
        <v>0</v>
      </c>
      <c r="H2225" s="33"/>
    </row>
    <row r="2226" spans="2:8" s="1" customFormat="1" ht="16.899999999999999" customHeight="1">
      <c r="B2226" s="33"/>
      <c r="C2226" s="194" t="s">
        <v>1921</v>
      </c>
      <c r="D2226" s="195" t="s">
        <v>1921</v>
      </c>
      <c r="E2226" s="196" t="s">
        <v>3</v>
      </c>
      <c r="F2226" s="197">
        <v>4</v>
      </c>
      <c r="H2226" s="33"/>
    </row>
    <row r="2227" spans="2:8" s="1" customFormat="1" ht="16.899999999999999" customHeight="1">
      <c r="B2227" s="33"/>
      <c r="C2227" s="198" t="s">
        <v>3</v>
      </c>
      <c r="D2227" s="198" t="s">
        <v>3369</v>
      </c>
      <c r="E2227" s="17" t="s">
        <v>3</v>
      </c>
      <c r="F2227" s="199">
        <v>0</v>
      </c>
      <c r="H2227" s="33"/>
    </row>
    <row r="2228" spans="2:8" s="1" customFormat="1" ht="16.899999999999999" customHeight="1">
      <c r="B2228" s="33"/>
      <c r="C2228" s="198" t="s">
        <v>1921</v>
      </c>
      <c r="D2228" s="198" t="s">
        <v>95</v>
      </c>
      <c r="E2228" s="17" t="s">
        <v>3</v>
      </c>
      <c r="F2228" s="199">
        <v>4</v>
      </c>
      <c r="H2228" s="33"/>
    </row>
    <row r="2229" spans="2:8" s="1" customFormat="1" ht="16.899999999999999" customHeight="1">
      <c r="B2229" s="33"/>
      <c r="C2229" s="194" t="s">
        <v>1935</v>
      </c>
      <c r="D2229" s="195" t="s">
        <v>1935</v>
      </c>
      <c r="E2229" s="196" t="s">
        <v>3</v>
      </c>
      <c r="F2229" s="197">
        <v>9</v>
      </c>
      <c r="H2229" s="33"/>
    </row>
    <row r="2230" spans="2:8" s="1" customFormat="1" ht="16.899999999999999" customHeight="1">
      <c r="B2230" s="33"/>
      <c r="C2230" s="198" t="s">
        <v>3</v>
      </c>
      <c r="D2230" s="198" t="s">
        <v>3369</v>
      </c>
      <c r="E2230" s="17" t="s">
        <v>3</v>
      </c>
      <c r="F2230" s="199">
        <v>0</v>
      </c>
      <c r="H2230" s="33"/>
    </row>
    <row r="2231" spans="2:8" s="1" customFormat="1" ht="16.899999999999999" customHeight="1">
      <c r="B2231" s="33"/>
      <c r="C2231" s="198" t="s">
        <v>1935</v>
      </c>
      <c r="D2231" s="198" t="s">
        <v>315</v>
      </c>
      <c r="E2231" s="17" t="s">
        <v>3</v>
      </c>
      <c r="F2231" s="199">
        <v>9</v>
      </c>
      <c r="H2231" s="33"/>
    </row>
    <row r="2232" spans="2:8" s="1" customFormat="1" ht="16.899999999999999" customHeight="1">
      <c r="B2232" s="33"/>
      <c r="C2232" s="194" t="s">
        <v>2716</v>
      </c>
      <c r="D2232" s="195" t="s">
        <v>2716</v>
      </c>
      <c r="E2232" s="196" t="s">
        <v>3</v>
      </c>
      <c r="F2232" s="197">
        <v>40.015999999999998</v>
      </c>
      <c r="H2232" s="33"/>
    </row>
    <row r="2233" spans="2:8" s="1" customFormat="1" ht="16.899999999999999" customHeight="1">
      <c r="B2233" s="33"/>
      <c r="C2233" s="198" t="s">
        <v>3</v>
      </c>
      <c r="D2233" s="198" t="s">
        <v>5050</v>
      </c>
      <c r="E2233" s="17" t="s">
        <v>3</v>
      </c>
      <c r="F2233" s="199">
        <v>0</v>
      </c>
      <c r="H2233" s="33"/>
    </row>
    <row r="2234" spans="2:8" s="1" customFormat="1" ht="16.899999999999999" customHeight="1">
      <c r="B2234" s="33"/>
      <c r="C2234" s="198" t="s">
        <v>3</v>
      </c>
      <c r="D2234" s="198" t="s">
        <v>5078</v>
      </c>
      <c r="E2234" s="17" t="s">
        <v>3</v>
      </c>
      <c r="F2234" s="199">
        <v>0</v>
      </c>
      <c r="H2234" s="33"/>
    </row>
    <row r="2235" spans="2:8" s="1" customFormat="1" ht="16.899999999999999" customHeight="1">
      <c r="B2235" s="33"/>
      <c r="C2235" s="198" t="s">
        <v>2716</v>
      </c>
      <c r="D2235" s="198" t="s">
        <v>5079</v>
      </c>
      <c r="E2235" s="17" t="s">
        <v>3</v>
      </c>
      <c r="F2235" s="199">
        <v>40.015999999999998</v>
      </c>
      <c r="H2235" s="33"/>
    </row>
    <row r="2236" spans="2:8" s="1" customFormat="1" ht="16.899999999999999" customHeight="1">
      <c r="B2236" s="33"/>
      <c r="C2236" s="194" t="s">
        <v>4716</v>
      </c>
      <c r="D2236" s="195" t="s">
        <v>4716</v>
      </c>
      <c r="E2236" s="196" t="s">
        <v>3</v>
      </c>
      <c r="F2236" s="197">
        <v>0</v>
      </c>
      <c r="H2236" s="33"/>
    </row>
    <row r="2237" spans="2:8" s="1" customFormat="1" ht="16.899999999999999" customHeight="1">
      <c r="B2237" s="33"/>
      <c r="C2237" s="198" t="s">
        <v>4716</v>
      </c>
      <c r="D2237" s="198" t="s">
        <v>4717</v>
      </c>
      <c r="E2237" s="17" t="s">
        <v>3</v>
      </c>
      <c r="F2237" s="199">
        <v>0</v>
      </c>
      <c r="H2237" s="33"/>
    </row>
    <row r="2238" spans="2:8" s="1" customFormat="1" ht="16.899999999999999" customHeight="1">
      <c r="B2238" s="33"/>
      <c r="C2238" s="194" t="s">
        <v>1990</v>
      </c>
      <c r="D2238" s="195" t="s">
        <v>1990</v>
      </c>
      <c r="E2238" s="196" t="s">
        <v>3</v>
      </c>
      <c r="F2238" s="197">
        <v>0</v>
      </c>
      <c r="H2238" s="33"/>
    </row>
    <row r="2239" spans="2:8" s="1" customFormat="1" ht="16.899999999999999" customHeight="1">
      <c r="B2239" s="33"/>
      <c r="C2239" s="198" t="s">
        <v>1990</v>
      </c>
      <c r="D2239" s="198" t="s">
        <v>5080</v>
      </c>
      <c r="E2239" s="17" t="s">
        <v>3</v>
      </c>
      <c r="F2239" s="199">
        <v>0</v>
      </c>
      <c r="H2239" s="33"/>
    </row>
    <row r="2240" spans="2:8" s="1" customFormat="1" ht="16.899999999999999" customHeight="1">
      <c r="B2240" s="33"/>
      <c r="C2240" s="194" t="s">
        <v>5081</v>
      </c>
      <c r="D2240" s="195" t="s">
        <v>5081</v>
      </c>
      <c r="E2240" s="196" t="s">
        <v>3</v>
      </c>
      <c r="F2240" s="197">
        <v>0</v>
      </c>
      <c r="H2240" s="33"/>
    </row>
    <row r="2241" spans="2:8" s="1" customFormat="1" ht="16.899999999999999" customHeight="1">
      <c r="B2241" s="33"/>
      <c r="C2241" s="198" t="s">
        <v>5081</v>
      </c>
      <c r="D2241" s="198" t="s">
        <v>5082</v>
      </c>
      <c r="E2241" s="17" t="s">
        <v>3</v>
      </c>
      <c r="F2241" s="199">
        <v>0</v>
      </c>
      <c r="H2241" s="33"/>
    </row>
    <row r="2242" spans="2:8" s="1" customFormat="1" ht="16.899999999999999" customHeight="1">
      <c r="B2242" s="33"/>
      <c r="C2242" s="194" t="s">
        <v>5083</v>
      </c>
      <c r="D2242" s="195" t="s">
        <v>5083</v>
      </c>
      <c r="E2242" s="196" t="s">
        <v>3</v>
      </c>
      <c r="F2242" s="197">
        <v>0</v>
      </c>
      <c r="H2242" s="33"/>
    </row>
    <row r="2243" spans="2:8" s="1" customFormat="1" ht="16.899999999999999" customHeight="1">
      <c r="B2243" s="33"/>
      <c r="C2243" s="198" t="s">
        <v>5083</v>
      </c>
      <c r="D2243" s="198" t="s">
        <v>5084</v>
      </c>
      <c r="E2243" s="17" t="s">
        <v>3</v>
      </c>
      <c r="F2243" s="199">
        <v>0</v>
      </c>
      <c r="H2243" s="33"/>
    </row>
    <row r="2244" spans="2:8" s="1" customFormat="1" ht="16.899999999999999" customHeight="1">
      <c r="B2244" s="33"/>
      <c r="C2244" s="194" t="s">
        <v>2751</v>
      </c>
      <c r="D2244" s="195" t="s">
        <v>2751</v>
      </c>
      <c r="E2244" s="196" t="s">
        <v>3</v>
      </c>
      <c r="F2244" s="197">
        <v>7.0679999999999996</v>
      </c>
      <c r="H2244" s="33"/>
    </row>
    <row r="2245" spans="2:8" s="1" customFormat="1" ht="16.899999999999999" customHeight="1">
      <c r="B2245" s="33"/>
      <c r="C2245" s="198" t="s">
        <v>2751</v>
      </c>
      <c r="D2245" s="198" t="s">
        <v>5048</v>
      </c>
      <c r="E2245" s="17" t="s">
        <v>3</v>
      </c>
      <c r="F2245" s="199">
        <v>7.0679999999999996</v>
      </c>
      <c r="H2245" s="33"/>
    </row>
    <row r="2246" spans="2:8" s="1" customFormat="1" ht="16.899999999999999" customHeight="1">
      <c r="B2246" s="33"/>
      <c r="C2246" s="194" t="s">
        <v>4732</v>
      </c>
      <c r="D2246" s="195" t="s">
        <v>4732</v>
      </c>
      <c r="E2246" s="196" t="s">
        <v>3</v>
      </c>
      <c r="F2246" s="197">
        <v>7.0679999999999996</v>
      </c>
      <c r="H2246" s="33"/>
    </row>
    <row r="2247" spans="2:8" s="1" customFormat="1" ht="16.899999999999999" customHeight="1">
      <c r="B2247" s="33"/>
      <c r="C2247" s="198" t="s">
        <v>4732</v>
      </c>
      <c r="D2247" s="198" t="s">
        <v>5048</v>
      </c>
      <c r="E2247" s="17" t="s">
        <v>3</v>
      </c>
      <c r="F2247" s="199">
        <v>7.0679999999999996</v>
      </c>
      <c r="H2247" s="33"/>
    </row>
    <row r="2248" spans="2:8" s="1" customFormat="1" ht="16.899999999999999" customHeight="1">
      <c r="B2248" s="33"/>
      <c r="C2248" s="194" t="s">
        <v>5085</v>
      </c>
      <c r="D2248" s="195" t="s">
        <v>5085</v>
      </c>
      <c r="E2248" s="196" t="s">
        <v>3</v>
      </c>
      <c r="F2248" s="197">
        <v>0</v>
      </c>
      <c r="H2248" s="33"/>
    </row>
    <row r="2249" spans="2:8" s="1" customFormat="1" ht="16.899999999999999" customHeight="1">
      <c r="B2249" s="33"/>
      <c r="C2249" s="198" t="s">
        <v>5085</v>
      </c>
      <c r="D2249" s="198" t="s">
        <v>5086</v>
      </c>
      <c r="E2249" s="17" t="s">
        <v>3</v>
      </c>
      <c r="F2249" s="199">
        <v>0</v>
      </c>
      <c r="H2249" s="33"/>
    </row>
    <row r="2250" spans="2:8" s="1" customFormat="1" ht="16.899999999999999" customHeight="1">
      <c r="B2250" s="33"/>
      <c r="C2250" s="194" t="s">
        <v>3553</v>
      </c>
      <c r="D2250" s="195" t="s">
        <v>3553</v>
      </c>
      <c r="E2250" s="196" t="s">
        <v>3</v>
      </c>
      <c r="F2250" s="197">
        <v>3.06</v>
      </c>
      <c r="H2250" s="33"/>
    </row>
    <row r="2251" spans="2:8" s="1" customFormat="1" ht="16.899999999999999" customHeight="1">
      <c r="B2251" s="33"/>
      <c r="C2251" s="198" t="s">
        <v>3553</v>
      </c>
      <c r="D2251" s="198" t="s">
        <v>3552</v>
      </c>
      <c r="E2251" s="17" t="s">
        <v>3</v>
      </c>
      <c r="F2251" s="199">
        <v>3.06</v>
      </c>
      <c r="H2251" s="33"/>
    </row>
    <row r="2252" spans="2:8" s="1" customFormat="1" ht="16.899999999999999" customHeight="1">
      <c r="B2252" s="33"/>
      <c r="C2252" s="194" t="s">
        <v>3559</v>
      </c>
      <c r="D2252" s="195" t="s">
        <v>3559</v>
      </c>
      <c r="E2252" s="196" t="s">
        <v>3</v>
      </c>
      <c r="F2252" s="197">
        <v>3.06</v>
      </c>
      <c r="H2252" s="33"/>
    </row>
    <row r="2253" spans="2:8" s="1" customFormat="1" ht="16.899999999999999" customHeight="1">
      <c r="B2253" s="33"/>
      <c r="C2253" s="198" t="s">
        <v>3559</v>
      </c>
      <c r="D2253" s="198" t="s">
        <v>3552</v>
      </c>
      <c r="E2253" s="17" t="s">
        <v>3</v>
      </c>
      <c r="F2253" s="199">
        <v>3.06</v>
      </c>
      <c r="H2253" s="33"/>
    </row>
    <row r="2254" spans="2:8" s="1" customFormat="1" ht="16.899999999999999" customHeight="1">
      <c r="B2254" s="33"/>
      <c r="C2254" s="194" t="s">
        <v>4687</v>
      </c>
      <c r="D2254" s="195" t="s">
        <v>4687</v>
      </c>
      <c r="E2254" s="196" t="s">
        <v>3</v>
      </c>
      <c r="F2254" s="197">
        <v>0</v>
      </c>
      <c r="H2254" s="33"/>
    </row>
    <row r="2255" spans="2:8" s="1" customFormat="1" ht="16.899999999999999" customHeight="1">
      <c r="B2255" s="33"/>
      <c r="C2255" s="198" t="s">
        <v>4687</v>
      </c>
      <c r="D2255" s="198" t="s">
        <v>4688</v>
      </c>
      <c r="E2255" s="17" t="s">
        <v>3</v>
      </c>
      <c r="F2255" s="199">
        <v>0</v>
      </c>
      <c r="H2255" s="33"/>
    </row>
    <row r="2256" spans="2:8" s="1" customFormat="1" ht="16.899999999999999" customHeight="1">
      <c r="B2256" s="33"/>
      <c r="C2256" s="194" t="s">
        <v>4810</v>
      </c>
      <c r="D2256" s="195" t="s">
        <v>4810</v>
      </c>
      <c r="E2256" s="196" t="s">
        <v>3</v>
      </c>
      <c r="F2256" s="197">
        <v>0</v>
      </c>
      <c r="H2256" s="33"/>
    </row>
    <row r="2257" spans="2:8" s="1" customFormat="1" ht="16.899999999999999" customHeight="1">
      <c r="B2257" s="33"/>
      <c r="C2257" s="198" t="s">
        <v>4810</v>
      </c>
      <c r="D2257" s="198" t="s">
        <v>5087</v>
      </c>
      <c r="E2257" s="17" t="s">
        <v>3</v>
      </c>
      <c r="F2257" s="199">
        <v>0</v>
      </c>
      <c r="H2257" s="33"/>
    </row>
    <row r="2258" spans="2:8" s="1" customFormat="1" ht="16.899999999999999" customHeight="1">
      <c r="B2258" s="33"/>
      <c r="C2258" s="194" t="s">
        <v>1729</v>
      </c>
      <c r="D2258" s="195" t="s">
        <v>1729</v>
      </c>
      <c r="E2258" s="196" t="s">
        <v>3</v>
      </c>
      <c r="F2258" s="197">
        <v>5.0880000000000001</v>
      </c>
      <c r="H2258" s="33"/>
    </row>
    <row r="2259" spans="2:8" s="1" customFormat="1" ht="16.899999999999999" customHeight="1">
      <c r="B2259" s="33"/>
      <c r="C2259" s="198" t="s">
        <v>1729</v>
      </c>
      <c r="D2259" s="198" t="s">
        <v>3393</v>
      </c>
      <c r="E2259" s="17" t="s">
        <v>3</v>
      </c>
      <c r="F2259" s="199">
        <v>0</v>
      </c>
      <c r="H2259" s="33"/>
    </row>
    <row r="2260" spans="2:8" s="1" customFormat="1" ht="16.899999999999999" customHeight="1">
      <c r="B2260" s="33"/>
      <c r="C2260" s="200" t="s">
        <v>4676</v>
      </c>
      <c r="H2260" s="33"/>
    </row>
    <row r="2261" spans="2:8" s="1" customFormat="1" ht="16.899999999999999" customHeight="1">
      <c r="B2261" s="33"/>
      <c r="C2261" s="198" t="s">
        <v>996</v>
      </c>
      <c r="D2261" s="198" t="s">
        <v>997</v>
      </c>
      <c r="E2261" s="17" t="s">
        <v>327</v>
      </c>
      <c r="F2261" s="199">
        <v>5.1639999999999997</v>
      </c>
      <c r="H2261" s="33"/>
    </row>
    <row r="2262" spans="2:8" s="1" customFormat="1" ht="16.899999999999999" customHeight="1">
      <c r="B2262" s="33"/>
      <c r="C2262" s="194" t="s">
        <v>3265</v>
      </c>
      <c r="D2262" s="195" t="s">
        <v>3265</v>
      </c>
      <c r="E2262" s="196" t="s">
        <v>3</v>
      </c>
      <c r="F2262" s="197">
        <v>2.5</v>
      </c>
      <c r="H2262" s="33"/>
    </row>
    <row r="2263" spans="2:8" s="1" customFormat="1" ht="16.899999999999999" customHeight="1">
      <c r="B2263" s="33"/>
      <c r="C2263" s="198" t="s">
        <v>3265</v>
      </c>
      <c r="D2263" s="198" t="s">
        <v>3406</v>
      </c>
      <c r="E2263" s="17" t="s">
        <v>3</v>
      </c>
      <c r="F2263" s="199">
        <v>0</v>
      </c>
      <c r="H2263" s="33"/>
    </row>
    <row r="2264" spans="2:8" s="1" customFormat="1" ht="16.899999999999999" customHeight="1">
      <c r="B2264" s="33"/>
      <c r="C2264" s="200" t="s">
        <v>4676</v>
      </c>
      <c r="H2264" s="33"/>
    </row>
    <row r="2265" spans="2:8" s="1" customFormat="1" ht="16.899999999999999" customHeight="1">
      <c r="B2265" s="33"/>
      <c r="C2265" s="198" t="s">
        <v>3401</v>
      </c>
      <c r="D2265" s="198" t="s">
        <v>3402</v>
      </c>
      <c r="E2265" s="17" t="s">
        <v>327</v>
      </c>
      <c r="F2265" s="199">
        <v>2.5379999999999998</v>
      </c>
      <c r="H2265" s="33"/>
    </row>
    <row r="2266" spans="2:8" s="1" customFormat="1" ht="16.899999999999999" customHeight="1">
      <c r="B2266" s="33"/>
      <c r="C2266" s="194" t="s">
        <v>3267</v>
      </c>
      <c r="D2266" s="195" t="s">
        <v>3267</v>
      </c>
      <c r="E2266" s="196" t="s">
        <v>3</v>
      </c>
      <c r="F2266" s="197">
        <v>41</v>
      </c>
      <c r="H2266" s="33"/>
    </row>
    <row r="2267" spans="2:8" s="1" customFormat="1" ht="16.899999999999999" customHeight="1">
      <c r="B2267" s="33"/>
      <c r="C2267" s="198" t="s">
        <v>3267</v>
      </c>
      <c r="D2267" s="198" t="s">
        <v>3419</v>
      </c>
      <c r="E2267" s="17" t="s">
        <v>3</v>
      </c>
      <c r="F2267" s="199">
        <v>0</v>
      </c>
      <c r="H2267" s="33"/>
    </row>
    <row r="2268" spans="2:8" s="1" customFormat="1" ht="16.899999999999999" customHeight="1">
      <c r="B2268" s="33"/>
      <c r="C2268" s="200" t="s">
        <v>4676</v>
      </c>
      <c r="H2268" s="33"/>
    </row>
    <row r="2269" spans="2:8" s="1" customFormat="1" ht="16.899999999999999" customHeight="1">
      <c r="B2269" s="33"/>
      <c r="C2269" s="198" t="s">
        <v>3414</v>
      </c>
      <c r="D2269" s="198" t="s">
        <v>3415</v>
      </c>
      <c r="E2269" s="17" t="s">
        <v>327</v>
      </c>
      <c r="F2269" s="199">
        <v>41.615000000000002</v>
      </c>
      <c r="H2269" s="33"/>
    </row>
    <row r="2270" spans="2:8" s="1" customFormat="1" ht="16.899999999999999" customHeight="1">
      <c r="B2270" s="33"/>
      <c r="C2270" s="194" t="s">
        <v>2614</v>
      </c>
      <c r="D2270" s="195" t="s">
        <v>2614</v>
      </c>
      <c r="E2270" s="196" t="s">
        <v>3</v>
      </c>
      <c r="F2270" s="197">
        <v>0</v>
      </c>
      <c r="H2270" s="33"/>
    </row>
    <row r="2271" spans="2:8" s="1" customFormat="1" ht="16.899999999999999" customHeight="1">
      <c r="B2271" s="33"/>
      <c r="C2271" s="198" t="s">
        <v>2614</v>
      </c>
      <c r="D2271" s="198" t="s">
        <v>4726</v>
      </c>
      <c r="E2271" s="17" t="s">
        <v>3</v>
      </c>
      <c r="F2271" s="199">
        <v>0</v>
      </c>
      <c r="H2271" s="33"/>
    </row>
    <row r="2272" spans="2:8" s="1" customFormat="1" ht="16.899999999999999" customHeight="1">
      <c r="B2272" s="33"/>
      <c r="C2272" s="194" t="s">
        <v>2617</v>
      </c>
      <c r="D2272" s="195" t="s">
        <v>2617</v>
      </c>
      <c r="E2272" s="196" t="s">
        <v>3</v>
      </c>
      <c r="F2272" s="197">
        <v>0</v>
      </c>
      <c r="H2272" s="33"/>
    </row>
    <row r="2273" spans="2:8" s="1" customFormat="1" ht="16.899999999999999" customHeight="1">
      <c r="B2273" s="33"/>
      <c r="C2273" s="198" t="s">
        <v>2617</v>
      </c>
      <c r="D2273" s="198" t="s">
        <v>5088</v>
      </c>
      <c r="E2273" s="17" t="s">
        <v>3</v>
      </c>
      <c r="F2273" s="199">
        <v>0</v>
      </c>
      <c r="H2273" s="33"/>
    </row>
    <row r="2274" spans="2:8" s="1" customFormat="1" ht="16.899999999999999" customHeight="1">
      <c r="B2274" s="33"/>
      <c r="C2274" s="194" t="s">
        <v>3268</v>
      </c>
      <c r="D2274" s="195" t="s">
        <v>3268</v>
      </c>
      <c r="E2274" s="196" t="s">
        <v>3</v>
      </c>
      <c r="F2274" s="197">
        <v>1</v>
      </c>
      <c r="H2274" s="33"/>
    </row>
    <row r="2275" spans="2:8" s="1" customFormat="1" ht="16.899999999999999" customHeight="1">
      <c r="B2275" s="33"/>
      <c r="C2275" s="198" t="s">
        <v>3268</v>
      </c>
      <c r="D2275" s="198" t="s">
        <v>3430</v>
      </c>
      <c r="E2275" s="17" t="s">
        <v>3</v>
      </c>
      <c r="F2275" s="199">
        <v>0</v>
      </c>
      <c r="H2275" s="33"/>
    </row>
    <row r="2276" spans="2:8" s="1" customFormat="1" ht="16.899999999999999" customHeight="1">
      <c r="B2276" s="33"/>
      <c r="C2276" s="194" t="s">
        <v>5089</v>
      </c>
      <c r="D2276" s="195" t="s">
        <v>5089</v>
      </c>
      <c r="E2276" s="196" t="s">
        <v>3</v>
      </c>
      <c r="F2276" s="197">
        <v>10</v>
      </c>
      <c r="H2276" s="33"/>
    </row>
    <row r="2277" spans="2:8" s="1" customFormat="1" ht="16.899999999999999" customHeight="1">
      <c r="B2277" s="33"/>
      <c r="C2277" s="198" t="s">
        <v>5089</v>
      </c>
      <c r="D2277" s="198" t="s">
        <v>5090</v>
      </c>
      <c r="E2277" s="17" t="s">
        <v>3</v>
      </c>
      <c r="F2277" s="199">
        <v>10</v>
      </c>
      <c r="H2277" s="33"/>
    </row>
    <row r="2278" spans="2:8" s="1" customFormat="1" ht="16.899999999999999" customHeight="1">
      <c r="B2278" s="33"/>
      <c r="C2278" s="194" t="s">
        <v>5091</v>
      </c>
      <c r="D2278" s="195" t="s">
        <v>5091</v>
      </c>
      <c r="E2278" s="196" t="s">
        <v>3</v>
      </c>
      <c r="F2278" s="197">
        <v>0.24</v>
      </c>
      <c r="H2278" s="33"/>
    </row>
    <row r="2279" spans="2:8" s="1" customFormat="1" ht="16.899999999999999" customHeight="1">
      <c r="B2279" s="33"/>
      <c r="C2279" s="198" t="s">
        <v>5091</v>
      </c>
      <c r="D2279" s="198" t="s">
        <v>5092</v>
      </c>
      <c r="E2279" s="17" t="s">
        <v>3</v>
      </c>
      <c r="F2279" s="199">
        <v>0.24</v>
      </c>
      <c r="H2279" s="33"/>
    </row>
    <row r="2280" spans="2:8" s="1" customFormat="1" ht="16.899999999999999" customHeight="1">
      <c r="B2280" s="33"/>
      <c r="C2280" s="194" t="s">
        <v>5093</v>
      </c>
      <c r="D2280" s="195" t="s">
        <v>5093</v>
      </c>
      <c r="E2280" s="196" t="s">
        <v>3</v>
      </c>
      <c r="F2280" s="197">
        <v>0</v>
      </c>
      <c r="H2280" s="33"/>
    </row>
    <row r="2281" spans="2:8" s="1" customFormat="1" ht="16.899999999999999" customHeight="1">
      <c r="B2281" s="33"/>
      <c r="C2281" s="198" t="s">
        <v>5093</v>
      </c>
      <c r="D2281" s="198" t="s">
        <v>5094</v>
      </c>
      <c r="E2281" s="17" t="s">
        <v>3</v>
      </c>
      <c r="F2281" s="199">
        <v>0</v>
      </c>
      <c r="H2281" s="33"/>
    </row>
    <row r="2282" spans="2:8" s="1" customFormat="1" ht="16.899999999999999" customHeight="1">
      <c r="B2282" s="33"/>
      <c r="C2282" s="194" t="s">
        <v>5095</v>
      </c>
      <c r="D2282" s="195" t="s">
        <v>5095</v>
      </c>
      <c r="E2282" s="196" t="s">
        <v>3</v>
      </c>
      <c r="F2282" s="197">
        <v>0</v>
      </c>
      <c r="H2282" s="33"/>
    </row>
    <row r="2283" spans="2:8" s="1" customFormat="1" ht="16.899999999999999" customHeight="1">
      <c r="B2283" s="33"/>
      <c r="C2283" s="198" t="s">
        <v>5095</v>
      </c>
      <c r="D2283" s="198" t="s">
        <v>5096</v>
      </c>
      <c r="E2283" s="17" t="s">
        <v>3</v>
      </c>
      <c r="F2283" s="199">
        <v>0</v>
      </c>
      <c r="H2283" s="33"/>
    </row>
    <row r="2284" spans="2:8" s="1" customFormat="1" ht="16.899999999999999" customHeight="1">
      <c r="B2284" s="33"/>
      <c r="C2284" s="194" t="s">
        <v>1462</v>
      </c>
      <c r="D2284" s="195" t="s">
        <v>1462</v>
      </c>
      <c r="E2284" s="196" t="s">
        <v>3</v>
      </c>
      <c r="F2284" s="197">
        <v>0</v>
      </c>
      <c r="H2284" s="33"/>
    </row>
    <row r="2285" spans="2:8" s="1" customFormat="1" ht="16.899999999999999" customHeight="1">
      <c r="B2285" s="33"/>
      <c r="C2285" s="198" t="s">
        <v>1462</v>
      </c>
      <c r="D2285" s="198" t="s">
        <v>5097</v>
      </c>
      <c r="E2285" s="17" t="s">
        <v>3</v>
      </c>
      <c r="F2285" s="199">
        <v>0</v>
      </c>
      <c r="H2285" s="33"/>
    </row>
    <row r="2286" spans="2:8" s="1" customFormat="1" ht="26.45" customHeight="1">
      <c r="B2286" s="33"/>
      <c r="C2286" s="193" t="s">
        <v>5098</v>
      </c>
      <c r="D2286" s="193" t="s">
        <v>179</v>
      </c>
      <c r="H2286" s="33"/>
    </row>
    <row r="2287" spans="2:8" s="1" customFormat="1" ht="16.899999999999999" customHeight="1">
      <c r="B2287" s="33"/>
      <c r="C2287" s="194" t="s">
        <v>270</v>
      </c>
      <c r="D2287" s="195" t="s">
        <v>270</v>
      </c>
      <c r="E2287" s="196" t="s">
        <v>3</v>
      </c>
      <c r="F2287" s="197">
        <v>155</v>
      </c>
      <c r="H2287" s="33"/>
    </row>
    <row r="2288" spans="2:8" s="1" customFormat="1" ht="16.899999999999999" customHeight="1">
      <c r="B2288" s="33"/>
      <c r="C2288" s="198" t="s">
        <v>270</v>
      </c>
      <c r="D2288" s="198" t="s">
        <v>5099</v>
      </c>
      <c r="E2288" s="17" t="s">
        <v>3</v>
      </c>
      <c r="F2288" s="199">
        <v>155</v>
      </c>
      <c r="H2288" s="33"/>
    </row>
    <row r="2289" spans="2:8" s="1" customFormat="1" ht="16.899999999999999" customHeight="1">
      <c r="B2289" s="33"/>
      <c r="C2289" s="194" t="s">
        <v>925</v>
      </c>
      <c r="D2289" s="195" t="s">
        <v>925</v>
      </c>
      <c r="E2289" s="196" t="s">
        <v>3</v>
      </c>
      <c r="F2289" s="197">
        <v>155</v>
      </c>
      <c r="H2289" s="33"/>
    </row>
    <row r="2290" spans="2:8" s="1" customFormat="1" ht="16.899999999999999" customHeight="1">
      <c r="B2290" s="33"/>
      <c r="C2290" s="198" t="s">
        <v>375</v>
      </c>
      <c r="D2290" s="198" t="s">
        <v>5100</v>
      </c>
      <c r="E2290" s="17" t="s">
        <v>3</v>
      </c>
      <c r="F2290" s="199">
        <v>45</v>
      </c>
      <c r="H2290" s="33"/>
    </row>
    <row r="2291" spans="2:8" s="1" customFormat="1" ht="16.899999999999999" customHeight="1">
      <c r="B2291" s="33"/>
      <c r="C2291" s="194" t="s">
        <v>719</v>
      </c>
      <c r="D2291" s="195" t="s">
        <v>719</v>
      </c>
      <c r="E2291" s="196" t="s">
        <v>3</v>
      </c>
      <c r="F2291" s="197">
        <v>4</v>
      </c>
      <c r="H2291" s="33"/>
    </row>
    <row r="2292" spans="2:8" s="1" customFormat="1" ht="16.899999999999999" customHeight="1">
      <c r="B2292" s="33"/>
      <c r="C2292" s="198" t="s">
        <v>3</v>
      </c>
      <c r="D2292" s="198" t="s">
        <v>4548</v>
      </c>
      <c r="E2292" s="17" t="s">
        <v>3</v>
      </c>
      <c r="F2292" s="199">
        <v>0</v>
      </c>
      <c r="H2292" s="33"/>
    </row>
    <row r="2293" spans="2:8" s="1" customFormat="1" ht="16.899999999999999" customHeight="1">
      <c r="B2293" s="33"/>
      <c r="C2293" s="198" t="s">
        <v>3</v>
      </c>
      <c r="D2293" s="198" t="s">
        <v>4549</v>
      </c>
      <c r="E2293" s="17" t="s">
        <v>3</v>
      </c>
      <c r="F2293" s="199">
        <v>0</v>
      </c>
      <c r="H2293" s="33"/>
    </row>
    <row r="2294" spans="2:8" s="1" customFormat="1" ht="16.899999999999999" customHeight="1">
      <c r="B2294" s="33"/>
      <c r="C2294" s="198" t="s">
        <v>3</v>
      </c>
      <c r="D2294" s="198" t="s">
        <v>5101</v>
      </c>
      <c r="E2294" s="17" t="s">
        <v>3</v>
      </c>
      <c r="F2294" s="199">
        <v>0</v>
      </c>
      <c r="H2294" s="33"/>
    </row>
    <row r="2295" spans="2:8" s="1" customFormat="1" ht="16.899999999999999" customHeight="1">
      <c r="B2295" s="33"/>
      <c r="C2295" s="198" t="s">
        <v>3</v>
      </c>
      <c r="D2295" s="198" t="s">
        <v>5102</v>
      </c>
      <c r="E2295" s="17" t="s">
        <v>3</v>
      </c>
      <c r="F2295" s="199">
        <v>0</v>
      </c>
      <c r="H2295" s="33"/>
    </row>
    <row r="2296" spans="2:8" s="1" customFormat="1" ht="16.899999999999999" customHeight="1">
      <c r="B2296" s="33"/>
      <c r="C2296" s="198" t="s">
        <v>3</v>
      </c>
      <c r="D2296" s="198" t="s">
        <v>5103</v>
      </c>
      <c r="E2296" s="17" t="s">
        <v>3</v>
      </c>
      <c r="F2296" s="199">
        <v>0</v>
      </c>
      <c r="H2296" s="33"/>
    </row>
    <row r="2297" spans="2:8" s="1" customFormat="1" ht="16.899999999999999" customHeight="1">
      <c r="B2297" s="33"/>
      <c r="C2297" s="198" t="s">
        <v>719</v>
      </c>
      <c r="D2297" s="198" t="s">
        <v>95</v>
      </c>
      <c r="E2297" s="17" t="s">
        <v>3</v>
      </c>
      <c r="F2297" s="199">
        <v>4</v>
      </c>
      <c r="H2297" s="33"/>
    </row>
    <row r="2298" spans="2:8" s="1" customFormat="1" ht="16.899999999999999" customHeight="1">
      <c r="B2298" s="33"/>
      <c r="C2298" s="194" t="s">
        <v>278</v>
      </c>
      <c r="D2298" s="195" t="s">
        <v>278</v>
      </c>
      <c r="E2298" s="196" t="s">
        <v>3</v>
      </c>
      <c r="F2298" s="197">
        <v>155</v>
      </c>
      <c r="H2298" s="33"/>
    </row>
    <row r="2299" spans="2:8" s="1" customFormat="1" ht="16.899999999999999" customHeight="1">
      <c r="B2299" s="33"/>
      <c r="C2299" s="198" t="s">
        <v>278</v>
      </c>
      <c r="D2299" s="198" t="s">
        <v>5099</v>
      </c>
      <c r="E2299" s="17" t="s">
        <v>3</v>
      </c>
      <c r="F2299" s="199">
        <v>155</v>
      </c>
      <c r="H2299" s="33"/>
    </row>
    <row r="2300" spans="2:8" s="1" customFormat="1" ht="16.899999999999999" customHeight="1">
      <c r="B2300" s="33"/>
      <c r="C2300" s="194" t="s">
        <v>725</v>
      </c>
      <c r="D2300" s="195" t="s">
        <v>725</v>
      </c>
      <c r="E2300" s="196" t="s">
        <v>3</v>
      </c>
      <c r="F2300" s="197">
        <v>6</v>
      </c>
      <c r="H2300" s="33"/>
    </row>
    <row r="2301" spans="2:8" s="1" customFormat="1" ht="16.899999999999999" customHeight="1">
      <c r="B2301" s="33"/>
      <c r="C2301" s="198" t="s">
        <v>3</v>
      </c>
      <c r="D2301" s="198" t="s">
        <v>4548</v>
      </c>
      <c r="E2301" s="17" t="s">
        <v>3</v>
      </c>
      <c r="F2301" s="199">
        <v>0</v>
      </c>
      <c r="H2301" s="33"/>
    </row>
    <row r="2302" spans="2:8" s="1" customFormat="1" ht="16.899999999999999" customHeight="1">
      <c r="B2302" s="33"/>
      <c r="C2302" s="198" t="s">
        <v>3</v>
      </c>
      <c r="D2302" s="198" t="s">
        <v>4549</v>
      </c>
      <c r="E2302" s="17" t="s">
        <v>3</v>
      </c>
      <c r="F2302" s="199">
        <v>0</v>
      </c>
      <c r="H2302" s="33"/>
    </row>
    <row r="2303" spans="2:8" s="1" customFormat="1" ht="16.899999999999999" customHeight="1">
      <c r="B2303" s="33"/>
      <c r="C2303" s="198" t="s">
        <v>3</v>
      </c>
      <c r="D2303" s="198" t="s">
        <v>5101</v>
      </c>
      <c r="E2303" s="17" t="s">
        <v>3</v>
      </c>
      <c r="F2303" s="199">
        <v>0</v>
      </c>
      <c r="H2303" s="33"/>
    </row>
    <row r="2304" spans="2:8" s="1" customFormat="1" ht="16.899999999999999" customHeight="1">
      <c r="B2304" s="33"/>
      <c r="C2304" s="198" t="s">
        <v>3</v>
      </c>
      <c r="D2304" s="198" t="s">
        <v>5102</v>
      </c>
      <c r="E2304" s="17" t="s">
        <v>3</v>
      </c>
      <c r="F2304" s="199">
        <v>0</v>
      </c>
      <c r="H2304" s="33"/>
    </row>
    <row r="2305" spans="2:8" s="1" customFormat="1" ht="16.899999999999999" customHeight="1">
      <c r="B2305" s="33"/>
      <c r="C2305" s="198" t="s">
        <v>3</v>
      </c>
      <c r="D2305" s="198" t="s">
        <v>5104</v>
      </c>
      <c r="E2305" s="17" t="s">
        <v>3</v>
      </c>
      <c r="F2305" s="199">
        <v>0</v>
      </c>
      <c r="H2305" s="33"/>
    </row>
    <row r="2306" spans="2:8" s="1" customFormat="1" ht="16.899999999999999" customHeight="1">
      <c r="B2306" s="33"/>
      <c r="C2306" s="198" t="s">
        <v>725</v>
      </c>
      <c r="D2306" s="198" t="s">
        <v>297</v>
      </c>
      <c r="E2306" s="17" t="s">
        <v>3</v>
      </c>
      <c r="F2306" s="199">
        <v>6</v>
      </c>
      <c r="H2306" s="33"/>
    </row>
    <row r="2307" spans="2:8" s="1" customFormat="1" ht="16.899999999999999" customHeight="1">
      <c r="B2307" s="33"/>
      <c r="C2307" s="194" t="s">
        <v>392</v>
      </c>
      <c r="D2307" s="195" t="s">
        <v>392</v>
      </c>
      <c r="E2307" s="196" t="s">
        <v>3</v>
      </c>
      <c r="F2307" s="197">
        <v>60</v>
      </c>
      <c r="H2307" s="33"/>
    </row>
    <row r="2308" spans="2:8" s="1" customFormat="1" ht="16.899999999999999" customHeight="1">
      <c r="B2308" s="33"/>
      <c r="C2308" s="198" t="s">
        <v>3</v>
      </c>
      <c r="D2308" s="198" t="s">
        <v>4548</v>
      </c>
      <c r="E2308" s="17" t="s">
        <v>3</v>
      </c>
      <c r="F2308" s="199">
        <v>0</v>
      </c>
      <c r="H2308" s="33"/>
    </row>
    <row r="2309" spans="2:8" s="1" customFormat="1" ht="16.899999999999999" customHeight="1">
      <c r="B2309" s="33"/>
      <c r="C2309" s="198" t="s">
        <v>3</v>
      </c>
      <c r="D2309" s="198" t="s">
        <v>4549</v>
      </c>
      <c r="E2309" s="17" t="s">
        <v>3</v>
      </c>
      <c r="F2309" s="199">
        <v>0</v>
      </c>
      <c r="H2309" s="33"/>
    </row>
    <row r="2310" spans="2:8" s="1" customFormat="1" ht="16.899999999999999" customHeight="1">
      <c r="B2310" s="33"/>
      <c r="C2310" s="198" t="s">
        <v>3</v>
      </c>
      <c r="D2310" s="198" t="s">
        <v>5101</v>
      </c>
      <c r="E2310" s="17" t="s">
        <v>3</v>
      </c>
      <c r="F2310" s="199">
        <v>0</v>
      </c>
      <c r="H2310" s="33"/>
    </row>
    <row r="2311" spans="2:8" s="1" customFormat="1" ht="16.899999999999999" customHeight="1">
      <c r="B2311" s="33"/>
      <c r="C2311" s="198" t="s">
        <v>3</v>
      </c>
      <c r="D2311" s="198" t="s">
        <v>5105</v>
      </c>
      <c r="E2311" s="17" t="s">
        <v>3</v>
      </c>
      <c r="F2311" s="199">
        <v>0</v>
      </c>
      <c r="H2311" s="33"/>
    </row>
    <row r="2312" spans="2:8" s="1" customFormat="1" ht="16.899999999999999" customHeight="1">
      <c r="B2312" s="33"/>
      <c r="C2312" s="198" t="s">
        <v>3</v>
      </c>
      <c r="D2312" s="198" t="s">
        <v>5106</v>
      </c>
      <c r="E2312" s="17" t="s">
        <v>3</v>
      </c>
      <c r="F2312" s="199">
        <v>0</v>
      </c>
      <c r="H2312" s="33"/>
    </row>
    <row r="2313" spans="2:8" s="1" customFormat="1" ht="16.899999999999999" customHeight="1">
      <c r="B2313" s="33"/>
      <c r="C2313" s="198" t="s">
        <v>392</v>
      </c>
      <c r="D2313" s="198" t="s">
        <v>5107</v>
      </c>
      <c r="E2313" s="17" t="s">
        <v>3</v>
      </c>
      <c r="F2313" s="199">
        <v>60</v>
      </c>
      <c r="H2313" s="33"/>
    </row>
    <row r="2314" spans="2:8" s="1" customFormat="1" ht="16.899999999999999" customHeight="1">
      <c r="B2314" s="33"/>
      <c r="C2314" s="198" t="s">
        <v>3</v>
      </c>
      <c r="D2314" s="198" t="s">
        <v>5108</v>
      </c>
      <c r="E2314" s="17" t="s">
        <v>3</v>
      </c>
      <c r="F2314" s="199">
        <v>0</v>
      </c>
      <c r="H2314" s="33"/>
    </row>
    <row r="2315" spans="2:8" s="1" customFormat="1" ht="16.899999999999999" customHeight="1">
      <c r="B2315" s="33"/>
      <c r="C2315" s="198" t="s">
        <v>3</v>
      </c>
      <c r="D2315" s="198" t="s">
        <v>5105</v>
      </c>
      <c r="E2315" s="17" t="s">
        <v>3</v>
      </c>
      <c r="F2315" s="199">
        <v>0</v>
      </c>
      <c r="H2315" s="33"/>
    </row>
    <row r="2316" spans="2:8" s="1" customFormat="1" ht="16.899999999999999" customHeight="1">
      <c r="B2316" s="33"/>
      <c r="C2316" s="198" t="s">
        <v>3</v>
      </c>
      <c r="D2316" s="198" t="s">
        <v>5109</v>
      </c>
      <c r="E2316" s="17" t="s">
        <v>3</v>
      </c>
      <c r="F2316" s="199">
        <v>0</v>
      </c>
      <c r="H2316" s="33"/>
    </row>
    <row r="2317" spans="2:8" s="1" customFormat="1" ht="16.899999999999999" customHeight="1">
      <c r="B2317" s="33"/>
      <c r="C2317" s="198" t="s">
        <v>489</v>
      </c>
      <c r="D2317" s="198" t="s">
        <v>5110</v>
      </c>
      <c r="E2317" s="17" t="s">
        <v>3</v>
      </c>
      <c r="F2317" s="199">
        <v>460</v>
      </c>
      <c r="H2317" s="33"/>
    </row>
    <row r="2318" spans="2:8" s="1" customFormat="1" ht="16.899999999999999" customHeight="1">
      <c r="B2318" s="33"/>
      <c r="C2318" s="194" t="s">
        <v>495</v>
      </c>
      <c r="D2318" s="195" t="s">
        <v>495</v>
      </c>
      <c r="E2318" s="196" t="s">
        <v>3</v>
      </c>
      <c r="F2318" s="197">
        <v>461</v>
      </c>
      <c r="H2318" s="33"/>
    </row>
    <row r="2319" spans="2:8" s="1" customFormat="1" ht="16.899999999999999" customHeight="1">
      <c r="B2319" s="33"/>
      <c r="C2319" s="198" t="s">
        <v>3</v>
      </c>
      <c r="D2319" s="198" t="s">
        <v>4548</v>
      </c>
      <c r="E2319" s="17" t="s">
        <v>3</v>
      </c>
      <c r="F2319" s="199">
        <v>0</v>
      </c>
      <c r="H2319" s="33"/>
    </row>
    <row r="2320" spans="2:8" s="1" customFormat="1" ht="16.899999999999999" customHeight="1">
      <c r="B2320" s="33"/>
      <c r="C2320" s="198" t="s">
        <v>3</v>
      </c>
      <c r="D2320" s="198" t="s">
        <v>4549</v>
      </c>
      <c r="E2320" s="17" t="s">
        <v>3</v>
      </c>
      <c r="F2320" s="199">
        <v>0</v>
      </c>
      <c r="H2320" s="33"/>
    </row>
    <row r="2321" spans="2:8" s="1" customFormat="1" ht="16.899999999999999" customHeight="1">
      <c r="B2321" s="33"/>
      <c r="C2321" s="198" t="s">
        <v>3</v>
      </c>
      <c r="D2321" s="198" t="s">
        <v>5111</v>
      </c>
      <c r="E2321" s="17" t="s">
        <v>3</v>
      </c>
      <c r="F2321" s="199">
        <v>0</v>
      </c>
      <c r="H2321" s="33"/>
    </row>
    <row r="2322" spans="2:8" s="1" customFormat="1" ht="16.899999999999999" customHeight="1">
      <c r="B2322" s="33"/>
      <c r="C2322" s="198" t="s">
        <v>3</v>
      </c>
      <c r="D2322" s="198" t="s">
        <v>5105</v>
      </c>
      <c r="E2322" s="17" t="s">
        <v>3</v>
      </c>
      <c r="F2322" s="199">
        <v>0</v>
      </c>
      <c r="H2322" s="33"/>
    </row>
    <row r="2323" spans="2:8" s="1" customFormat="1" ht="16.899999999999999" customHeight="1">
      <c r="B2323" s="33"/>
      <c r="C2323" s="198" t="s">
        <v>3</v>
      </c>
      <c r="D2323" s="198" t="s">
        <v>5112</v>
      </c>
      <c r="E2323" s="17" t="s">
        <v>3</v>
      </c>
      <c r="F2323" s="199">
        <v>0</v>
      </c>
      <c r="H2323" s="33"/>
    </row>
    <row r="2324" spans="2:8" s="1" customFormat="1" ht="16.899999999999999" customHeight="1">
      <c r="B2324" s="33"/>
      <c r="C2324" s="198" t="s">
        <v>3</v>
      </c>
      <c r="D2324" s="198" t="s">
        <v>5113</v>
      </c>
      <c r="E2324" s="17" t="s">
        <v>3</v>
      </c>
      <c r="F2324" s="199">
        <v>0</v>
      </c>
      <c r="H2324" s="33"/>
    </row>
    <row r="2325" spans="2:8" s="1" customFormat="1" ht="16.899999999999999" customHeight="1">
      <c r="B2325" s="33"/>
      <c r="C2325" s="198" t="s">
        <v>495</v>
      </c>
      <c r="D2325" s="198" t="s">
        <v>5114</v>
      </c>
      <c r="E2325" s="17" t="s">
        <v>3</v>
      </c>
      <c r="F2325" s="199">
        <v>461</v>
      </c>
      <c r="H2325" s="33"/>
    </row>
    <row r="2326" spans="2:8" s="1" customFormat="1" ht="16.899999999999999" customHeight="1">
      <c r="B2326" s="33"/>
      <c r="C2326" s="194" t="s">
        <v>1093</v>
      </c>
      <c r="D2326" s="195" t="s">
        <v>1093</v>
      </c>
      <c r="E2326" s="196" t="s">
        <v>3</v>
      </c>
      <c r="F2326" s="197">
        <v>461</v>
      </c>
      <c r="H2326" s="33"/>
    </row>
    <row r="2327" spans="2:8" s="1" customFormat="1" ht="16.899999999999999" customHeight="1">
      <c r="B2327" s="33"/>
      <c r="C2327" s="198" t="s">
        <v>3</v>
      </c>
      <c r="D2327" s="198" t="s">
        <v>4548</v>
      </c>
      <c r="E2327" s="17" t="s">
        <v>3</v>
      </c>
      <c r="F2327" s="199">
        <v>0</v>
      </c>
      <c r="H2327" s="33"/>
    </row>
    <row r="2328" spans="2:8" s="1" customFormat="1" ht="16.899999999999999" customHeight="1">
      <c r="B2328" s="33"/>
      <c r="C2328" s="198" t="s">
        <v>3</v>
      </c>
      <c r="D2328" s="198" t="s">
        <v>4549</v>
      </c>
      <c r="E2328" s="17" t="s">
        <v>3</v>
      </c>
      <c r="F2328" s="199">
        <v>0</v>
      </c>
      <c r="H2328" s="33"/>
    </row>
    <row r="2329" spans="2:8" s="1" customFormat="1" ht="16.899999999999999" customHeight="1">
      <c r="B2329" s="33"/>
      <c r="C2329" s="198" t="s">
        <v>3</v>
      </c>
      <c r="D2329" s="198" t="s">
        <v>5111</v>
      </c>
      <c r="E2329" s="17" t="s">
        <v>3</v>
      </c>
      <c r="F2329" s="199">
        <v>0</v>
      </c>
      <c r="H2329" s="33"/>
    </row>
    <row r="2330" spans="2:8" s="1" customFormat="1" ht="16.899999999999999" customHeight="1">
      <c r="B2330" s="33"/>
      <c r="C2330" s="198" t="s">
        <v>3</v>
      </c>
      <c r="D2330" s="198" t="s">
        <v>5102</v>
      </c>
      <c r="E2330" s="17" t="s">
        <v>3</v>
      </c>
      <c r="F2330" s="199">
        <v>0</v>
      </c>
      <c r="H2330" s="33"/>
    </row>
    <row r="2331" spans="2:8" s="1" customFormat="1" ht="16.899999999999999" customHeight="1">
      <c r="B2331" s="33"/>
      <c r="C2331" s="198" t="s">
        <v>3</v>
      </c>
      <c r="D2331" s="198" t="s">
        <v>5112</v>
      </c>
      <c r="E2331" s="17" t="s">
        <v>3</v>
      </c>
      <c r="F2331" s="199">
        <v>0</v>
      </c>
      <c r="H2331" s="33"/>
    </row>
    <row r="2332" spans="2:8" s="1" customFormat="1" ht="16.899999999999999" customHeight="1">
      <c r="B2332" s="33"/>
      <c r="C2332" s="198" t="s">
        <v>3</v>
      </c>
      <c r="D2332" s="198" t="s">
        <v>5113</v>
      </c>
      <c r="E2332" s="17" t="s">
        <v>3</v>
      </c>
      <c r="F2332" s="199">
        <v>0</v>
      </c>
      <c r="H2332" s="33"/>
    </row>
    <row r="2333" spans="2:8" s="1" customFormat="1" ht="16.899999999999999" customHeight="1">
      <c r="B2333" s="33"/>
      <c r="C2333" s="198" t="s">
        <v>1093</v>
      </c>
      <c r="D2333" s="198" t="s">
        <v>5114</v>
      </c>
      <c r="E2333" s="17" t="s">
        <v>3</v>
      </c>
      <c r="F2333" s="199">
        <v>461</v>
      </c>
      <c r="H2333" s="33"/>
    </row>
    <row r="2334" spans="2:8" s="1" customFormat="1" ht="16.899999999999999" customHeight="1">
      <c r="B2334" s="33"/>
      <c r="C2334" s="194" t="s">
        <v>1714</v>
      </c>
      <c r="D2334" s="195" t="s">
        <v>1714</v>
      </c>
      <c r="E2334" s="196" t="s">
        <v>3</v>
      </c>
      <c r="F2334" s="197">
        <v>3</v>
      </c>
      <c r="H2334" s="33"/>
    </row>
    <row r="2335" spans="2:8" s="1" customFormat="1" ht="16.899999999999999" customHeight="1">
      <c r="B2335" s="33"/>
      <c r="C2335" s="198" t="s">
        <v>3</v>
      </c>
      <c r="D2335" s="198" t="s">
        <v>4548</v>
      </c>
      <c r="E2335" s="17" t="s">
        <v>3</v>
      </c>
      <c r="F2335" s="199">
        <v>0</v>
      </c>
      <c r="H2335" s="33"/>
    </row>
    <row r="2336" spans="2:8" s="1" customFormat="1" ht="16.899999999999999" customHeight="1">
      <c r="B2336" s="33"/>
      <c r="C2336" s="198" t="s">
        <v>3</v>
      </c>
      <c r="D2336" s="198" t="s">
        <v>4549</v>
      </c>
      <c r="E2336" s="17" t="s">
        <v>3</v>
      </c>
      <c r="F2336" s="199">
        <v>0</v>
      </c>
      <c r="H2336" s="33"/>
    </row>
    <row r="2337" spans="2:8" s="1" customFormat="1" ht="16.899999999999999" customHeight="1">
      <c r="B2337" s="33"/>
      <c r="C2337" s="198" t="s">
        <v>3</v>
      </c>
      <c r="D2337" s="198" t="s">
        <v>5108</v>
      </c>
      <c r="E2337" s="17" t="s">
        <v>3</v>
      </c>
      <c r="F2337" s="199">
        <v>0</v>
      </c>
      <c r="H2337" s="33"/>
    </row>
    <row r="2338" spans="2:8" s="1" customFormat="1" ht="16.899999999999999" customHeight="1">
      <c r="B2338" s="33"/>
      <c r="C2338" s="198" t="s">
        <v>3</v>
      </c>
      <c r="D2338" s="198" t="s">
        <v>5105</v>
      </c>
      <c r="E2338" s="17" t="s">
        <v>3</v>
      </c>
      <c r="F2338" s="199">
        <v>0</v>
      </c>
      <c r="H2338" s="33"/>
    </row>
    <row r="2339" spans="2:8" s="1" customFormat="1" ht="16.899999999999999" customHeight="1">
      <c r="B2339" s="33"/>
      <c r="C2339" s="198" t="s">
        <v>3</v>
      </c>
      <c r="D2339" s="198" t="s">
        <v>5115</v>
      </c>
      <c r="E2339" s="17" t="s">
        <v>3</v>
      </c>
      <c r="F2339" s="199">
        <v>0</v>
      </c>
      <c r="H2339" s="33"/>
    </row>
    <row r="2340" spans="2:8" s="1" customFormat="1" ht="16.899999999999999" customHeight="1">
      <c r="B2340" s="33"/>
      <c r="C2340" s="198" t="s">
        <v>1714</v>
      </c>
      <c r="D2340" s="198" t="s">
        <v>90</v>
      </c>
      <c r="E2340" s="17" t="s">
        <v>3</v>
      </c>
      <c r="F2340" s="199">
        <v>3</v>
      </c>
      <c r="H2340" s="33"/>
    </row>
    <row r="2341" spans="2:8" s="1" customFormat="1" ht="16.899999999999999" customHeight="1">
      <c r="B2341" s="33"/>
      <c r="C2341" s="194" t="s">
        <v>515</v>
      </c>
      <c r="D2341" s="195" t="s">
        <v>515</v>
      </c>
      <c r="E2341" s="196" t="s">
        <v>3</v>
      </c>
      <c r="F2341" s="197">
        <v>3</v>
      </c>
      <c r="H2341" s="33"/>
    </row>
    <row r="2342" spans="2:8" s="1" customFormat="1" ht="16.899999999999999" customHeight="1">
      <c r="B2342" s="33"/>
      <c r="C2342" s="198" t="s">
        <v>3</v>
      </c>
      <c r="D2342" s="198" t="s">
        <v>4548</v>
      </c>
      <c r="E2342" s="17" t="s">
        <v>3</v>
      </c>
      <c r="F2342" s="199">
        <v>0</v>
      </c>
      <c r="H2342" s="33"/>
    </row>
    <row r="2343" spans="2:8" s="1" customFormat="1" ht="16.899999999999999" customHeight="1">
      <c r="B2343" s="33"/>
      <c r="C2343" s="198" t="s">
        <v>3</v>
      </c>
      <c r="D2343" s="198" t="s">
        <v>4549</v>
      </c>
      <c r="E2343" s="17" t="s">
        <v>3</v>
      </c>
      <c r="F2343" s="199">
        <v>0</v>
      </c>
      <c r="H2343" s="33"/>
    </row>
    <row r="2344" spans="2:8" s="1" customFormat="1" ht="16.899999999999999" customHeight="1">
      <c r="B2344" s="33"/>
      <c r="C2344" s="198" t="s">
        <v>3</v>
      </c>
      <c r="D2344" s="198" t="s">
        <v>5108</v>
      </c>
      <c r="E2344" s="17" t="s">
        <v>3</v>
      </c>
      <c r="F2344" s="199">
        <v>0</v>
      </c>
      <c r="H2344" s="33"/>
    </row>
    <row r="2345" spans="2:8" s="1" customFormat="1" ht="16.899999999999999" customHeight="1">
      <c r="B2345" s="33"/>
      <c r="C2345" s="198" t="s">
        <v>3</v>
      </c>
      <c r="D2345" s="198" t="s">
        <v>5102</v>
      </c>
      <c r="E2345" s="17" t="s">
        <v>3</v>
      </c>
      <c r="F2345" s="199">
        <v>0</v>
      </c>
      <c r="H2345" s="33"/>
    </row>
    <row r="2346" spans="2:8" s="1" customFormat="1" ht="16.899999999999999" customHeight="1">
      <c r="B2346" s="33"/>
      <c r="C2346" s="198" t="s">
        <v>3</v>
      </c>
      <c r="D2346" s="198" t="s">
        <v>5115</v>
      </c>
      <c r="E2346" s="17" t="s">
        <v>3</v>
      </c>
      <c r="F2346" s="199">
        <v>0</v>
      </c>
      <c r="H2346" s="33"/>
    </row>
    <row r="2347" spans="2:8" s="1" customFormat="1" ht="16.899999999999999" customHeight="1">
      <c r="B2347" s="33"/>
      <c r="C2347" s="198" t="s">
        <v>515</v>
      </c>
      <c r="D2347" s="198" t="s">
        <v>90</v>
      </c>
      <c r="E2347" s="17" t="s">
        <v>3</v>
      </c>
      <c r="F2347" s="199">
        <v>3</v>
      </c>
      <c r="H2347" s="33"/>
    </row>
    <row r="2348" spans="2:8" s="1" customFormat="1" ht="16.899999999999999" customHeight="1">
      <c r="B2348" s="33"/>
      <c r="C2348" s="194" t="s">
        <v>290</v>
      </c>
      <c r="D2348" s="195" t="s">
        <v>290</v>
      </c>
      <c r="E2348" s="196" t="s">
        <v>3</v>
      </c>
      <c r="F2348" s="197">
        <v>860</v>
      </c>
      <c r="H2348" s="33"/>
    </row>
    <row r="2349" spans="2:8" s="1" customFormat="1" ht="16.899999999999999" customHeight="1">
      <c r="B2349" s="33"/>
      <c r="C2349" s="198" t="s">
        <v>290</v>
      </c>
      <c r="D2349" s="198" t="s">
        <v>5116</v>
      </c>
      <c r="E2349" s="17" t="s">
        <v>3</v>
      </c>
      <c r="F2349" s="199">
        <v>860</v>
      </c>
      <c r="H2349" s="33"/>
    </row>
    <row r="2350" spans="2:8" s="1" customFormat="1" ht="16.899999999999999" customHeight="1">
      <c r="B2350" s="33"/>
      <c r="C2350" s="194" t="s">
        <v>2598</v>
      </c>
      <c r="D2350" s="195" t="s">
        <v>2598</v>
      </c>
      <c r="E2350" s="196" t="s">
        <v>3</v>
      </c>
      <c r="F2350" s="197">
        <v>461</v>
      </c>
      <c r="H2350" s="33"/>
    </row>
    <row r="2351" spans="2:8" s="1" customFormat="1" ht="16.899999999999999" customHeight="1">
      <c r="B2351" s="33"/>
      <c r="C2351" s="198" t="s">
        <v>3</v>
      </c>
      <c r="D2351" s="198" t="s">
        <v>4548</v>
      </c>
      <c r="E2351" s="17" t="s">
        <v>3</v>
      </c>
      <c r="F2351" s="199">
        <v>0</v>
      </c>
      <c r="H2351" s="33"/>
    </row>
    <row r="2352" spans="2:8" s="1" customFormat="1" ht="16.899999999999999" customHeight="1">
      <c r="B2352" s="33"/>
      <c r="C2352" s="198" t="s">
        <v>3</v>
      </c>
      <c r="D2352" s="198" t="s">
        <v>4549</v>
      </c>
      <c r="E2352" s="17" t="s">
        <v>3</v>
      </c>
      <c r="F2352" s="199">
        <v>0</v>
      </c>
      <c r="H2352" s="33"/>
    </row>
    <row r="2353" spans="2:8" s="1" customFormat="1" ht="16.899999999999999" customHeight="1">
      <c r="B2353" s="33"/>
      <c r="C2353" s="198" t="s">
        <v>3</v>
      </c>
      <c r="D2353" s="198" t="s">
        <v>5111</v>
      </c>
      <c r="E2353" s="17" t="s">
        <v>3</v>
      </c>
      <c r="F2353" s="199">
        <v>0</v>
      </c>
      <c r="H2353" s="33"/>
    </row>
    <row r="2354" spans="2:8" s="1" customFormat="1" ht="16.899999999999999" customHeight="1">
      <c r="B2354" s="33"/>
      <c r="C2354" s="198" t="s">
        <v>3</v>
      </c>
      <c r="D2354" s="198" t="s">
        <v>5105</v>
      </c>
      <c r="E2354" s="17" t="s">
        <v>3</v>
      </c>
      <c r="F2354" s="199">
        <v>0</v>
      </c>
      <c r="H2354" s="33"/>
    </row>
    <row r="2355" spans="2:8" s="1" customFormat="1" ht="16.899999999999999" customHeight="1">
      <c r="B2355" s="33"/>
      <c r="C2355" s="198" t="s">
        <v>3</v>
      </c>
      <c r="D2355" s="198" t="s">
        <v>5112</v>
      </c>
      <c r="E2355" s="17" t="s">
        <v>3</v>
      </c>
      <c r="F2355" s="199">
        <v>0</v>
      </c>
      <c r="H2355" s="33"/>
    </row>
    <row r="2356" spans="2:8" s="1" customFormat="1" ht="16.899999999999999" customHeight="1">
      <c r="B2356" s="33"/>
      <c r="C2356" s="198" t="s">
        <v>3</v>
      </c>
      <c r="D2356" s="198" t="s">
        <v>5113</v>
      </c>
      <c r="E2356" s="17" t="s">
        <v>3</v>
      </c>
      <c r="F2356" s="199">
        <v>0</v>
      </c>
      <c r="H2356" s="33"/>
    </row>
    <row r="2357" spans="2:8" s="1" customFormat="1" ht="16.899999999999999" customHeight="1">
      <c r="B2357" s="33"/>
      <c r="C2357" s="198" t="s">
        <v>2598</v>
      </c>
      <c r="D2357" s="198" t="s">
        <v>5114</v>
      </c>
      <c r="E2357" s="17" t="s">
        <v>3</v>
      </c>
      <c r="F2357" s="199">
        <v>461</v>
      </c>
      <c r="H2357" s="33"/>
    </row>
    <row r="2358" spans="2:8" s="1" customFormat="1" ht="16.899999999999999" customHeight="1">
      <c r="B2358" s="33"/>
      <c r="C2358" s="194" t="s">
        <v>526</v>
      </c>
      <c r="D2358" s="195" t="s">
        <v>526</v>
      </c>
      <c r="E2358" s="196" t="s">
        <v>3</v>
      </c>
      <c r="F2358" s="197">
        <v>4</v>
      </c>
      <c r="H2358" s="33"/>
    </row>
    <row r="2359" spans="2:8" s="1" customFormat="1" ht="16.899999999999999" customHeight="1">
      <c r="B2359" s="33"/>
      <c r="C2359" s="198" t="s">
        <v>3</v>
      </c>
      <c r="D2359" s="198" t="s">
        <v>4548</v>
      </c>
      <c r="E2359" s="17" t="s">
        <v>3</v>
      </c>
      <c r="F2359" s="199">
        <v>0</v>
      </c>
      <c r="H2359" s="33"/>
    </row>
    <row r="2360" spans="2:8" s="1" customFormat="1" ht="16.899999999999999" customHeight="1">
      <c r="B2360" s="33"/>
      <c r="C2360" s="198" t="s">
        <v>3</v>
      </c>
      <c r="D2360" s="198" t="s">
        <v>4549</v>
      </c>
      <c r="E2360" s="17" t="s">
        <v>3</v>
      </c>
      <c r="F2360" s="199">
        <v>0</v>
      </c>
      <c r="H2360" s="33"/>
    </row>
    <row r="2361" spans="2:8" s="1" customFormat="1" ht="16.899999999999999" customHeight="1">
      <c r="B2361" s="33"/>
      <c r="C2361" s="198" t="s">
        <v>3</v>
      </c>
      <c r="D2361" s="198" t="s">
        <v>5108</v>
      </c>
      <c r="E2361" s="17" t="s">
        <v>3</v>
      </c>
      <c r="F2361" s="199">
        <v>0</v>
      </c>
      <c r="H2361" s="33"/>
    </row>
    <row r="2362" spans="2:8" s="1" customFormat="1" ht="16.899999999999999" customHeight="1">
      <c r="B2362" s="33"/>
      <c r="C2362" s="198" t="s">
        <v>3</v>
      </c>
      <c r="D2362" s="198" t="s">
        <v>5105</v>
      </c>
      <c r="E2362" s="17" t="s">
        <v>3</v>
      </c>
      <c r="F2362" s="199">
        <v>0</v>
      </c>
      <c r="H2362" s="33"/>
    </row>
    <row r="2363" spans="2:8" s="1" customFormat="1" ht="16.899999999999999" customHeight="1">
      <c r="B2363" s="33"/>
      <c r="C2363" s="198" t="s">
        <v>3</v>
      </c>
      <c r="D2363" s="198" t="s">
        <v>5117</v>
      </c>
      <c r="E2363" s="17" t="s">
        <v>3</v>
      </c>
      <c r="F2363" s="199">
        <v>0</v>
      </c>
      <c r="H2363" s="33"/>
    </row>
    <row r="2364" spans="2:8" s="1" customFormat="1" ht="16.899999999999999" customHeight="1">
      <c r="B2364" s="33"/>
      <c r="C2364" s="198" t="s">
        <v>526</v>
      </c>
      <c r="D2364" s="198" t="s">
        <v>95</v>
      </c>
      <c r="E2364" s="17" t="s">
        <v>3</v>
      </c>
      <c r="F2364" s="199">
        <v>4</v>
      </c>
      <c r="H2364" s="33"/>
    </row>
    <row r="2365" spans="2:8" s="1" customFormat="1" ht="16.899999999999999" customHeight="1">
      <c r="B2365" s="33"/>
      <c r="C2365" s="194" t="s">
        <v>4844</v>
      </c>
      <c r="D2365" s="195" t="s">
        <v>4844</v>
      </c>
      <c r="E2365" s="196" t="s">
        <v>3</v>
      </c>
      <c r="F2365" s="197">
        <v>0.42</v>
      </c>
      <c r="H2365" s="33"/>
    </row>
    <row r="2366" spans="2:8" s="1" customFormat="1" ht="16.899999999999999" customHeight="1">
      <c r="B2366" s="33"/>
      <c r="C2366" s="198" t="s">
        <v>3</v>
      </c>
      <c r="D2366" s="198" t="s">
        <v>4548</v>
      </c>
      <c r="E2366" s="17" t="s">
        <v>3</v>
      </c>
      <c r="F2366" s="199">
        <v>0</v>
      </c>
      <c r="H2366" s="33"/>
    </row>
    <row r="2367" spans="2:8" s="1" customFormat="1" ht="16.899999999999999" customHeight="1">
      <c r="B2367" s="33"/>
      <c r="C2367" s="198" t="s">
        <v>3</v>
      </c>
      <c r="D2367" s="198" t="s">
        <v>4549</v>
      </c>
      <c r="E2367" s="17" t="s">
        <v>3</v>
      </c>
      <c r="F2367" s="199">
        <v>0</v>
      </c>
      <c r="H2367" s="33"/>
    </row>
    <row r="2368" spans="2:8" s="1" customFormat="1" ht="16.899999999999999" customHeight="1">
      <c r="B2368" s="33"/>
      <c r="C2368" s="198" t="s">
        <v>3</v>
      </c>
      <c r="D2368" s="198" t="s">
        <v>5108</v>
      </c>
      <c r="E2368" s="17" t="s">
        <v>3</v>
      </c>
      <c r="F2368" s="199">
        <v>0</v>
      </c>
      <c r="H2368" s="33"/>
    </row>
    <row r="2369" spans="2:8" s="1" customFormat="1" ht="16.899999999999999" customHeight="1">
      <c r="B2369" s="33"/>
      <c r="C2369" s="198" t="s">
        <v>3</v>
      </c>
      <c r="D2369" s="198" t="s">
        <v>5105</v>
      </c>
      <c r="E2369" s="17" t="s">
        <v>3</v>
      </c>
      <c r="F2369" s="199">
        <v>0</v>
      </c>
      <c r="H2369" s="33"/>
    </row>
    <row r="2370" spans="2:8" s="1" customFormat="1" ht="16.899999999999999" customHeight="1">
      <c r="B2370" s="33"/>
      <c r="C2370" s="198" t="s">
        <v>3</v>
      </c>
      <c r="D2370" s="198" t="s">
        <v>5118</v>
      </c>
      <c r="E2370" s="17" t="s">
        <v>3</v>
      </c>
      <c r="F2370" s="199">
        <v>0</v>
      </c>
      <c r="H2370" s="33"/>
    </row>
    <row r="2371" spans="2:8" s="1" customFormat="1" ht="16.899999999999999" customHeight="1">
      <c r="B2371" s="33"/>
      <c r="C2371" s="198" t="s">
        <v>4844</v>
      </c>
      <c r="D2371" s="198" t="s">
        <v>5119</v>
      </c>
      <c r="E2371" s="17" t="s">
        <v>3</v>
      </c>
      <c r="F2371" s="199">
        <v>0.42</v>
      </c>
      <c r="H2371" s="33"/>
    </row>
    <row r="2372" spans="2:8" s="1" customFormat="1" ht="16.899999999999999" customHeight="1">
      <c r="B2372" s="33"/>
      <c r="C2372" s="194" t="s">
        <v>540</v>
      </c>
      <c r="D2372" s="195" t="s">
        <v>540</v>
      </c>
      <c r="E2372" s="196" t="s">
        <v>3</v>
      </c>
      <c r="F2372" s="197">
        <v>2</v>
      </c>
      <c r="H2372" s="33"/>
    </row>
    <row r="2373" spans="2:8" s="1" customFormat="1" ht="16.899999999999999" customHeight="1">
      <c r="B2373" s="33"/>
      <c r="C2373" s="198" t="s">
        <v>3</v>
      </c>
      <c r="D2373" s="198" t="s">
        <v>4548</v>
      </c>
      <c r="E2373" s="17" t="s">
        <v>3</v>
      </c>
      <c r="F2373" s="199">
        <v>0</v>
      </c>
      <c r="H2373" s="33"/>
    </row>
    <row r="2374" spans="2:8" s="1" customFormat="1" ht="16.899999999999999" customHeight="1">
      <c r="B2374" s="33"/>
      <c r="C2374" s="198" t="s">
        <v>3</v>
      </c>
      <c r="D2374" s="198" t="s">
        <v>4549</v>
      </c>
      <c r="E2374" s="17" t="s">
        <v>3</v>
      </c>
      <c r="F2374" s="199">
        <v>0</v>
      </c>
      <c r="H2374" s="33"/>
    </row>
    <row r="2375" spans="2:8" s="1" customFormat="1" ht="16.899999999999999" customHeight="1">
      <c r="B2375" s="33"/>
      <c r="C2375" s="198" t="s">
        <v>3</v>
      </c>
      <c r="D2375" s="198" t="s">
        <v>5108</v>
      </c>
      <c r="E2375" s="17" t="s">
        <v>3</v>
      </c>
      <c r="F2375" s="199">
        <v>0</v>
      </c>
      <c r="H2375" s="33"/>
    </row>
    <row r="2376" spans="2:8" s="1" customFormat="1" ht="16.899999999999999" customHeight="1">
      <c r="B2376" s="33"/>
      <c r="C2376" s="198" t="s">
        <v>3</v>
      </c>
      <c r="D2376" s="198" t="s">
        <v>5105</v>
      </c>
      <c r="E2376" s="17" t="s">
        <v>3</v>
      </c>
      <c r="F2376" s="199">
        <v>0</v>
      </c>
      <c r="H2376" s="33"/>
    </row>
    <row r="2377" spans="2:8" s="1" customFormat="1" ht="16.899999999999999" customHeight="1">
      <c r="B2377" s="33"/>
      <c r="C2377" s="198" t="s">
        <v>3</v>
      </c>
      <c r="D2377" s="198" t="s">
        <v>5120</v>
      </c>
      <c r="E2377" s="17" t="s">
        <v>3</v>
      </c>
      <c r="F2377" s="199">
        <v>0</v>
      </c>
      <c r="H2377" s="33"/>
    </row>
    <row r="2378" spans="2:8" s="1" customFormat="1" ht="16.899999999999999" customHeight="1">
      <c r="B2378" s="33"/>
      <c r="C2378" s="198" t="s">
        <v>540</v>
      </c>
      <c r="D2378" s="198" t="s">
        <v>83</v>
      </c>
      <c r="E2378" s="17" t="s">
        <v>3</v>
      </c>
      <c r="F2378" s="199">
        <v>2</v>
      </c>
      <c r="H2378" s="33"/>
    </row>
    <row r="2379" spans="2:8" s="1" customFormat="1" ht="16.899999999999999" customHeight="1">
      <c r="B2379" s="33"/>
      <c r="C2379" s="194" t="s">
        <v>547</v>
      </c>
      <c r="D2379" s="195" t="s">
        <v>547</v>
      </c>
      <c r="E2379" s="196" t="s">
        <v>3</v>
      </c>
      <c r="F2379" s="197">
        <v>420</v>
      </c>
      <c r="H2379" s="33"/>
    </row>
    <row r="2380" spans="2:8" s="1" customFormat="1" ht="16.899999999999999" customHeight="1">
      <c r="B2380" s="33"/>
      <c r="C2380" s="198" t="s">
        <v>3</v>
      </c>
      <c r="D2380" s="198" t="s">
        <v>4548</v>
      </c>
      <c r="E2380" s="17" t="s">
        <v>3</v>
      </c>
      <c r="F2380" s="199">
        <v>0</v>
      </c>
      <c r="H2380" s="33"/>
    </row>
    <row r="2381" spans="2:8" s="1" customFormat="1" ht="16.899999999999999" customHeight="1">
      <c r="B2381" s="33"/>
      <c r="C2381" s="198" t="s">
        <v>3</v>
      </c>
      <c r="D2381" s="198" t="s">
        <v>4549</v>
      </c>
      <c r="E2381" s="17" t="s">
        <v>3</v>
      </c>
      <c r="F2381" s="199">
        <v>0</v>
      </c>
      <c r="H2381" s="33"/>
    </row>
    <row r="2382" spans="2:8" s="1" customFormat="1" ht="16.899999999999999" customHeight="1">
      <c r="B2382" s="33"/>
      <c r="C2382" s="198" t="s">
        <v>3</v>
      </c>
      <c r="D2382" s="198" t="s">
        <v>5108</v>
      </c>
      <c r="E2382" s="17" t="s">
        <v>3</v>
      </c>
      <c r="F2382" s="199">
        <v>0</v>
      </c>
      <c r="H2382" s="33"/>
    </row>
    <row r="2383" spans="2:8" s="1" customFormat="1" ht="16.899999999999999" customHeight="1">
      <c r="B2383" s="33"/>
      <c r="C2383" s="198" t="s">
        <v>3</v>
      </c>
      <c r="D2383" s="198" t="s">
        <v>5105</v>
      </c>
      <c r="E2383" s="17" t="s">
        <v>3</v>
      </c>
      <c r="F2383" s="199">
        <v>0</v>
      </c>
      <c r="H2383" s="33"/>
    </row>
    <row r="2384" spans="2:8" s="1" customFormat="1" ht="16.899999999999999" customHeight="1">
      <c r="B2384" s="33"/>
      <c r="C2384" s="198" t="s">
        <v>3</v>
      </c>
      <c r="D2384" s="198" t="s">
        <v>5118</v>
      </c>
      <c r="E2384" s="17" t="s">
        <v>3</v>
      </c>
      <c r="F2384" s="199">
        <v>0</v>
      </c>
      <c r="H2384" s="33"/>
    </row>
    <row r="2385" spans="2:8" s="1" customFormat="1" ht="16.899999999999999" customHeight="1">
      <c r="B2385" s="33"/>
      <c r="C2385" s="198" t="s">
        <v>547</v>
      </c>
      <c r="D2385" s="198" t="s">
        <v>5121</v>
      </c>
      <c r="E2385" s="17" t="s">
        <v>3</v>
      </c>
      <c r="F2385" s="199">
        <v>420</v>
      </c>
      <c r="H2385" s="33"/>
    </row>
    <row r="2386" spans="2:8" s="1" customFormat="1" ht="16.899999999999999" customHeight="1">
      <c r="B2386" s="33"/>
      <c r="C2386" s="194" t="s">
        <v>2611</v>
      </c>
      <c r="D2386" s="195" t="s">
        <v>2611</v>
      </c>
      <c r="E2386" s="196" t="s">
        <v>3</v>
      </c>
      <c r="F2386" s="197">
        <v>20</v>
      </c>
      <c r="H2386" s="33"/>
    </row>
    <row r="2387" spans="2:8" s="1" customFormat="1" ht="16.899999999999999" customHeight="1">
      <c r="B2387" s="33"/>
      <c r="C2387" s="198" t="s">
        <v>3</v>
      </c>
      <c r="D2387" s="198" t="s">
        <v>4548</v>
      </c>
      <c r="E2387" s="17" t="s">
        <v>3</v>
      </c>
      <c r="F2387" s="199">
        <v>0</v>
      </c>
      <c r="H2387" s="33"/>
    </row>
    <row r="2388" spans="2:8" s="1" customFormat="1" ht="16.899999999999999" customHeight="1">
      <c r="B2388" s="33"/>
      <c r="C2388" s="198" t="s">
        <v>3</v>
      </c>
      <c r="D2388" s="198" t="s">
        <v>4549</v>
      </c>
      <c r="E2388" s="17" t="s">
        <v>3</v>
      </c>
      <c r="F2388" s="199">
        <v>0</v>
      </c>
      <c r="H2388" s="33"/>
    </row>
    <row r="2389" spans="2:8" s="1" customFormat="1" ht="16.899999999999999" customHeight="1">
      <c r="B2389" s="33"/>
      <c r="C2389" s="198" t="s">
        <v>3</v>
      </c>
      <c r="D2389" s="198" t="s">
        <v>5108</v>
      </c>
      <c r="E2389" s="17" t="s">
        <v>3</v>
      </c>
      <c r="F2389" s="199">
        <v>0</v>
      </c>
      <c r="H2389" s="33"/>
    </row>
    <row r="2390" spans="2:8" s="1" customFormat="1" ht="16.899999999999999" customHeight="1">
      <c r="B2390" s="33"/>
      <c r="C2390" s="194" t="s">
        <v>5122</v>
      </c>
      <c r="D2390" s="195" t="s">
        <v>5122</v>
      </c>
      <c r="E2390" s="196" t="s">
        <v>3</v>
      </c>
      <c r="F2390" s="197">
        <v>0</v>
      </c>
      <c r="H2390" s="33"/>
    </row>
    <row r="2391" spans="2:8" s="1" customFormat="1" ht="16.899999999999999" customHeight="1">
      <c r="B2391" s="33"/>
      <c r="C2391" s="198" t="s">
        <v>5122</v>
      </c>
      <c r="D2391" s="198" t="s">
        <v>5123</v>
      </c>
      <c r="E2391" s="17" t="s">
        <v>3</v>
      </c>
      <c r="F2391" s="199">
        <v>0</v>
      </c>
      <c r="H2391" s="33"/>
    </row>
    <row r="2392" spans="2:8" s="1" customFormat="1" ht="16.899999999999999" customHeight="1">
      <c r="B2392" s="33"/>
      <c r="C2392" s="194" t="s">
        <v>3276</v>
      </c>
      <c r="D2392" s="195" t="s">
        <v>3276</v>
      </c>
      <c r="E2392" s="196" t="s">
        <v>3</v>
      </c>
      <c r="F2392" s="197">
        <v>4</v>
      </c>
      <c r="H2392" s="33"/>
    </row>
    <row r="2393" spans="2:8" s="1" customFormat="1" ht="16.899999999999999" customHeight="1">
      <c r="B2393" s="33"/>
      <c r="C2393" s="198" t="s">
        <v>3276</v>
      </c>
      <c r="D2393" s="198" t="s">
        <v>3371</v>
      </c>
      <c r="E2393" s="17" t="s">
        <v>3</v>
      </c>
      <c r="F2393" s="199">
        <v>0</v>
      </c>
      <c r="H2393" s="33"/>
    </row>
    <row r="2394" spans="2:8" s="1" customFormat="1" ht="16.899999999999999" customHeight="1">
      <c r="B2394" s="33"/>
      <c r="C2394" s="200" t="s">
        <v>4676</v>
      </c>
      <c r="H2394" s="33"/>
    </row>
    <row r="2395" spans="2:8" s="1" customFormat="1" ht="16.899999999999999" customHeight="1">
      <c r="B2395" s="33"/>
      <c r="C2395" s="198" t="s">
        <v>1738</v>
      </c>
      <c r="D2395" s="198" t="s">
        <v>1739</v>
      </c>
      <c r="E2395" s="17" t="s">
        <v>439</v>
      </c>
      <c r="F2395" s="199">
        <v>4.04</v>
      </c>
      <c r="H2395" s="33"/>
    </row>
    <row r="2396" spans="2:8" s="1" customFormat="1" ht="16.899999999999999" customHeight="1">
      <c r="B2396" s="33"/>
      <c r="C2396" s="194" t="s">
        <v>1699</v>
      </c>
      <c r="D2396" s="195" t="s">
        <v>1699</v>
      </c>
      <c r="E2396" s="196" t="s">
        <v>3</v>
      </c>
      <c r="F2396" s="197">
        <v>0.47</v>
      </c>
      <c r="H2396" s="33"/>
    </row>
    <row r="2397" spans="2:8" s="1" customFormat="1" ht="16.899999999999999" customHeight="1">
      <c r="B2397" s="33"/>
      <c r="C2397" s="198" t="s">
        <v>3</v>
      </c>
      <c r="D2397" s="198" t="s">
        <v>3369</v>
      </c>
      <c r="E2397" s="17" t="s">
        <v>3</v>
      </c>
      <c r="F2397" s="199">
        <v>0</v>
      </c>
      <c r="H2397" s="33"/>
    </row>
    <row r="2398" spans="2:8" s="1" customFormat="1" ht="16.899999999999999" customHeight="1">
      <c r="B2398" s="33"/>
      <c r="C2398" s="198" t="s">
        <v>1699</v>
      </c>
      <c r="D2398" s="198" t="s">
        <v>5124</v>
      </c>
      <c r="E2398" s="17" t="s">
        <v>3</v>
      </c>
      <c r="F2398" s="199">
        <v>0.47</v>
      </c>
      <c r="H2398" s="33"/>
    </row>
    <row r="2399" spans="2:8" s="1" customFormat="1" ht="16.899999999999999" customHeight="1">
      <c r="B2399" s="33"/>
      <c r="C2399" s="194" t="s">
        <v>5125</v>
      </c>
      <c r="D2399" s="195" t="s">
        <v>5125</v>
      </c>
      <c r="E2399" s="196" t="s">
        <v>3</v>
      </c>
      <c r="F2399" s="197">
        <v>0</v>
      </c>
      <c r="H2399" s="33"/>
    </row>
    <row r="2400" spans="2:8" s="1" customFormat="1" ht="16.899999999999999" customHeight="1">
      <c r="B2400" s="33"/>
      <c r="C2400" s="198" t="s">
        <v>5125</v>
      </c>
      <c r="D2400" s="198" t="s">
        <v>5126</v>
      </c>
      <c r="E2400" s="17" t="s">
        <v>3</v>
      </c>
      <c r="F2400" s="199">
        <v>0</v>
      </c>
      <c r="H2400" s="33"/>
    </row>
    <row r="2401" spans="2:8" s="1" customFormat="1" ht="16.899999999999999" customHeight="1">
      <c r="B2401" s="33"/>
      <c r="C2401" s="194" t="s">
        <v>3394</v>
      </c>
      <c r="D2401" s="195" t="s">
        <v>3394</v>
      </c>
      <c r="E2401" s="196" t="s">
        <v>3</v>
      </c>
      <c r="F2401" s="197">
        <v>5.16432</v>
      </c>
      <c r="H2401" s="33"/>
    </row>
    <row r="2402" spans="2:8" s="1" customFormat="1" ht="16.899999999999999" customHeight="1">
      <c r="B2402" s="33"/>
      <c r="C2402" s="198" t="s">
        <v>1729</v>
      </c>
      <c r="D2402" s="198" t="s">
        <v>3393</v>
      </c>
      <c r="E2402" s="17" t="s">
        <v>3</v>
      </c>
      <c r="F2402" s="199">
        <v>0</v>
      </c>
      <c r="H2402" s="33"/>
    </row>
    <row r="2403" spans="2:8" s="1" customFormat="1" ht="16.899999999999999" customHeight="1">
      <c r="B2403" s="33"/>
      <c r="C2403" s="198" t="s">
        <v>3394</v>
      </c>
      <c r="D2403" s="198" t="s">
        <v>3395</v>
      </c>
      <c r="E2403" s="17" t="s">
        <v>3</v>
      </c>
      <c r="F2403" s="199">
        <v>5.1639999999999997</v>
      </c>
      <c r="H2403" s="33"/>
    </row>
    <row r="2404" spans="2:8" s="1" customFormat="1" ht="16.899999999999999" customHeight="1">
      <c r="B2404" s="33"/>
      <c r="C2404" s="194" t="s">
        <v>3407</v>
      </c>
      <c r="D2404" s="195" t="s">
        <v>3407</v>
      </c>
      <c r="E2404" s="196" t="s">
        <v>3</v>
      </c>
      <c r="F2404" s="197">
        <v>2.5375000000000001</v>
      </c>
      <c r="H2404" s="33"/>
    </row>
    <row r="2405" spans="2:8" s="1" customFormat="1" ht="16.899999999999999" customHeight="1">
      <c r="B2405" s="33"/>
      <c r="C2405" s="198" t="s">
        <v>3265</v>
      </c>
      <c r="D2405" s="198" t="s">
        <v>3406</v>
      </c>
      <c r="E2405" s="17" t="s">
        <v>3</v>
      </c>
      <c r="F2405" s="199">
        <v>0</v>
      </c>
      <c r="H2405" s="33"/>
    </row>
    <row r="2406" spans="2:8" s="1" customFormat="1" ht="16.899999999999999" customHeight="1">
      <c r="B2406" s="33"/>
      <c r="C2406" s="198" t="s">
        <v>3407</v>
      </c>
      <c r="D2406" s="198" t="s">
        <v>3408</v>
      </c>
      <c r="E2406" s="17" t="s">
        <v>3</v>
      </c>
      <c r="F2406" s="199">
        <v>2.5379999999999998</v>
      </c>
      <c r="H2406" s="33"/>
    </row>
    <row r="2407" spans="2:8" s="1" customFormat="1" ht="16.899999999999999" customHeight="1">
      <c r="B2407" s="33"/>
      <c r="C2407" s="194" t="s">
        <v>3420</v>
      </c>
      <c r="D2407" s="195" t="s">
        <v>3420</v>
      </c>
      <c r="E2407" s="196" t="s">
        <v>3</v>
      </c>
      <c r="F2407" s="197">
        <v>41.615000000000002</v>
      </c>
      <c r="H2407" s="33"/>
    </row>
    <row r="2408" spans="2:8" s="1" customFormat="1" ht="16.899999999999999" customHeight="1">
      <c r="B2408" s="33"/>
      <c r="C2408" s="198" t="s">
        <v>3267</v>
      </c>
      <c r="D2408" s="198" t="s">
        <v>3419</v>
      </c>
      <c r="E2408" s="17" t="s">
        <v>3</v>
      </c>
      <c r="F2408" s="199">
        <v>0</v>
      </c>
      <c r="H2408" s="33"/>
    </row>
    <row r="2409" spans="2:8" s="1" customFormat="1" ht="16.899999999999999" customHeight="1">
      <c r="B2409" s="33"/>
      <c r="C2409" s="198" t="s">
        <v>3420</v>
      </c>
      <c r="D2409" s="198" t="s">
        <v>3421</v>
      </c>
      <c r="E2409" s="17" t="s">
        <v>3</v>
      </c>
      <c r="F2409" s="199">
        <v>41.615000000000002</v>
      </c>
      <c r="H2409" s="33"/>
    </row>
    <row r="2410" spans="2:8" s="1" customFormat="1" ht="16.899999999999999" customHeight="1">
      <c r="B2410" s="33"/>
      <c r="C2410" s="194" t="s">
        <v>3431</v>
      </c>
      <c r="D2410" s="195" t="s">
        <v>3431</v>
      </c>
      <c r="E2410" s="196" t="s">
        <v>3</v>
      </c>
      <c r="F2410" s="197">
        <v>1.0149999999999999</v>
      </c>
      <c r="H2410" s="33"/>
    </row>
    <row r="2411" spans="2:8" s="1" customFormat="1" ht="16.899999999999999" customHeight="1">
      <c r="B2411" s="33"/>
      <c r="C2411" s="198" t="s">
        <v>3268</v>
      </c>
      <c r="D2411" s="198" t="s">
        <v>3430</v>
      </c>
      <c r="E2411" s="17" t="s">
        <v>3</v>
      </c>
      <c r="F2411" s="199">
        <v>0</v>
      </c>
      <c r="H2411" s="33"/>
    </row>
    <row r="2412" spans="2:8" s="1" customFormat="1" ht="16.899999999999999" customHeight="1">
      <c r="B2412" s="33"/>
      <c r="C2412" s="198" t="s">
        <v>3431</v>
      </c>
      <c r="D2412" s="198" t="s">
        <v>3432</v>
      </c>
      <c r="E2412" s="17" t="s">
        <v>3</v>
      </c>
      <c r="F2412" s="199">
        <v>1.0149999999999999</v>
      </c>
      <c r="H2412" s="33"/>
    </row>
    <row r="2413" spans="2:8" s="1" customFormat="1" ht="16.899999999999999" customHeight="1">
      <c r="B2413" s="33"/>
      <c r="C2413" s="194" t="s">
        <v>1458</v>
      </c>
      <c r="D2413" s="195" t="s">
        <v>1458</v>
      </c>
      <c r="E2413" s="196" t="s">
        <v>3</v>
      </c>
      <c r="F2413" s="197">
        <v>-37.659999999999997</v>
      </c>
      <c r="H2413" s="33"/>
    </row>
    <row r="2414" spans="2:8" s="1" customFormat="1" ht="16.899999999999999" customHeight="1">
      <c r="B2414" s="33"/>
      <c r="C2414" s="198" t="s">
        <v>1458</v>
      </c>
      <c r="D2414" s="198" t="s">
        <v>5127</v>
      </c>
      <c r="E2414" s="17" t="s">
        <v>3</v>
      </c>
      <c r="F2414" s="199">
        <v>-37.659999999999997</v>
      </c>
      <c r="H2414" s="33"/>
    </row>
    <row r="2415" spans="2:8" s="1" customFormat="1" ht="16.899999999999999" customHeight="1">
      <c r="B2415" s="33"/>
      <c r="C2415" s="194" t="s">
        <v>1763</v>
      </c>
      <c r="D2415" s="195" t="s">
        <v>1763</v>
      </c>
      <c r="E2415" s="196" t="s">
        <v>3</v>
      </c>
      <c r="F2415" s="197">
        <v>1.01</v>
      </c>
      <c r="H2415" s="33"/>
    </row>
    <row r="2416" spans="2:8" s="1" customFormat="1" ht="16.899999999999999" customHeight="1">
      <c r="B2416" s="33"/>
      <c r="C2416" s="198" t="s">
        <v>3269</v>
      </c>
      <c r="D2416" s="198" t="s">
        <v>3434</v>
      </c>
      <c r="E2416" s="17" t="s">
        <v>3</v>
      </c>
      <c r="F2416" s="199">
        <v>0</v>
      </c>
      <c r="H2416" s="33"/>
    </row>
    <row r="2417" spans="2:8" s="1" customFormat="1" ht="16.899999999999999" customHeight="1">
      <c r="B2417" s="33"/>
      <c r="C2417" s="198" t="s">
        <v>1763</v>
      </c>
      <c r="D2417" s="198" t="s">
        <v>3435</v>
      </c>
      <c r="E2417" s="17" t="s">
        <v>3</v>
      </c>
      <c r="F2417" s="199">
        <v>1.01</v>
      </c>
      <c r="H2417" s="33"/>
    </row>
    <row r="2418" spans="2:8" s="1" customFormat="1" ht="16.899999999999999" customHeight="1">
      <c r="B2418" s="33"/>
      <c r="C2418" s="194" t="s">
        <v>3441</v>
      </c>
      <c r="D2418" s="195" t="s">
        <v>3441</v>
      </c>
      <c r="E2418" s="196" t="s">
        <v>3</v>
      </c>
      <c r="F2418" s="197">
        <v>1.01</v>
      </c>
      <c r="H2418" s="33"/>
    </row>
    <row r="2419" spans="2:8" s="1" customFormat="1" ht="16.899999999999999" customHeight="1">
      <c r="B2419" s="33"/>
      <c r="C2419" s="198" t="s">
        <v>3270</v>
      </c>
      <c r="D2419" s="198" t="s">
        <v>3440</v>
      </c>
      <c r="E2419" s="17" t="s">
        <v>3</v>
      </c>
      <c r="F2419" s="199">
        <v>0</v>
      </c>
      <c r="H2419" s="33"/>
    </row>
    <row r="2420" spans="2:8" s="1" customFormat="1" ht="16.899999999999999" customHeight="1">
      <c r="B2420" s="33"/>
      <c r="C2420" s="198" t="s">
        <v>3441</v>
      </c>
      <c r="D2420" s="198" t="s">
        <v>3442</v>
      </c>
      <c r="E2420" s="17" t="s">
        <v>3</v>
      </c>
      <c r="F2420" s="199">
        <v>1.01</v>
      </c>
      <c r="H2420" s="33"/>
    </row>
    <row r="2421" spans="2:8" s="1" customFormat="1" ht="16.899999999999999" customHeight="1">
      <c r="B2421" s="33"/>
      <c r="C2421" s="194" t="s">
        <v>2624</v>
      </c>
      <c r="D2421" s="195" t="s">
        <v>2624</v>
      </c>
      <c r="E2421" s="196" t="s">
        <v>3</v>
      </c>
      <c r="F2421" s="197">
        <v>1.0149999999999999</v>
      </c>
      <c r="H2421" s="33"/>
    </row>
    <row r="2422" spans="2:8" s="1" customFormat="1" ht="16.899999999999999" customHeight="1">
      <c r="B2422" s="33"/>
      <c r="C2422" s="198" t="s">
        <v>3271</v>
      </c>
      <c r="D2422" s="198" t="s">
        <v>3452</v>
      </c>
      <c r="E2422" s="17" t="s">
        <v>3</v>
      </c>
      <c r="F2422" s="199">
        <v>0</v>
      </c>
      <c r="H2422" s="33"/>
    </row>
    <row r="2423" spans="2:8" s="1" customFormat="1" ht="16.899999999999999" customHeight="1">
      <c r="B2423" s="33"/>
      <c r="C2423" s="198" t="s">
        <v>2624</v>
      </c>
      <c r="D2423" s="198" t="s">
        <v>3453</v>
      </c>
      <c r="E2423" s="17" t="s">
        <v>3</v>
      </c>
      <c r="F2423" s="199">
        <v>1.0149999999999999</v>
      </c>
      <c r="H2423" s="33"/>
    </row>
    <row r="2424" spans="2:8" s="1" customFormat="1" ht="16.899999999999999" customHeight="1">
      <c r="B2424" s="33"/>
      <c r="C2424" s="194" t="s">
        <v>3459</v>
      </c>
      <c r="D2424" s="195" t="s">
        <v>3459</v>
      </c>
      <c r="E2424" s="196" t="s">
        <v>3</v>
      </c>
      <c r="F2424" s="197">
        <v>1.01</v>
      </c>
      <c r="H2424" s="33"/>
    </row>
    <row r="2425" spans="2:8" s="1" customFormat="1" ht="16.899999999999999" customHeight="1">
      <c r="B2425" s="33"/>
      <c r="C2425" s="198" t="s">
        <v>3272</v>
      </c>
      <c r="D2425" s="198" t="s">
        <v>3458</v>
      </c>
      <c r="E2425" s="17" t="s">
        <v>3</v>
      </c>
      <c r="F2425" s="199">
        <v>0</v>
      </c>
      <c r="H2425" s="33"/>
    </row>
    <row r="2426" spans="2:8" s="1" customFormat="1" ht="16.899999999999999" customHeight="1">
      <c r="B2426" s="33"/>
      <c r="C2426" s="198" t="s">
        <v>3459</v>
      </c>
      <c r="D2426" s="198" t="s">
        <v>3460</v>
      </c>
      <c r="E2426" s="17" t="s">
        <v>3</v>
      </c>
      <c r="F2426" s="199">
        <v>1.01</v>
      </c>
      <c r="H2426" s="33"/>
    </row>
    <row r="2427" spans="2:8" s="1" customFormat="1" ht="16.899999999999999" customHeight="1">
      <c r="B2427" s="33"/>
      <c r="C2427" s="194" t="s">
        <v>3466</v>
      </c>
      <c r="D2427" s="195" t="s">
        <v>3466</v>
      </c>
      <c r="E2427" s="196" t="s">
        <v>3</v>
      </c>
      <c r="F2427" s="197">
        <v>1.01</v>
      </c>
      <c r="H2427" s="33"/>
    </row>
    <row r="2428" spans="2:8" s="1" customFormat="1" ht="16.899999999999999" customHeight="1">
      <c r="B2428" s="33"/>
      <c r="C2428" s="198" t="s">
        <v>3273</v>
      </c>
      <c r="D2428" s="198" t="s">
        <v>3465</v>
      </c>
      <c r="E2428" s="17" t="s">
        <v>3</v>
      </c>
      <c r="F2428" s="199">
        <v>0</v>
      </c>
      <c r="H2428" s="33"/>
    </row>
    <row r="2429" spans="2:8" s="1" customFormat="1" ht="16.899999999999999" customHeight="1">
      <c r="B2429" s="33"/>
      <c r="C2429" s="198" t="s">
        <v>3466</v>
      </c>
      <c r="D2429" s="198" t="s">
        <v>3467</v>
      </c>
      <c r="E2429" s="17" t="s">
        <v>3</v>
      </c>
      <c r="F2429" s="199">
        <v>1.01</v>
      </c>
      <c r="H2429" s="33"/>
    </row>
    <row r="2430" spans="2:8" s="1" customFormat="1" ht="16.899999999999999" customHeight="1">
      <c r="B2430" s="33"/>
      <c r="C2430" s="194" t="s">
        <v>3478</v>
      </c>
      <c r="D2430" s="195" t="s">
        <v>3478</v>
      </c>
      <c r="E2430" s="196" t="s">
        <v>3</v>
      </c>
      <c r="F2430" s="197">
        <v>1.0149999999999999</v>
      </c>
      <c r="H2430" s="33"/>
    </row>
    <row r="2431" spans="2:8" s="1" customFormat="1" ht="16.899999999999999" customHeight="1">
      <c r="B2431" s="33"/>
      <c r="C2431" s="198" t="s">
        <v>3274</v>
      </c>
      <c r="D2431" s="198" t="s">
        <v>3477</v>
      </c>
      <c r="E2431" s="17" t="s">
        <v>3</v>
      </c>
      <c r="F2431" s="199">
        <v>0</v>
      </c>
      <c r="H2431" s="33"/>
    </row>
    <row r="2432" spans="2:8" s="1" customFormat="1" ht="16.899999999999999" customHeight="1">
      <c r="B2432" s="33"/>
      <c r="C2432" s="198" t="s">
        <v>3478</v>
      </c>
      <c r="D2432" s="198" t="s">
        <v>3479</v>
      </c>
      <c r="E2432" s="17" t="s">
        <v>3</v>
      </c>
      <c r="F2432" s="199">
        <v>1.0149999999999999</v>
      </c>
      <c r="H2432" s="33"/>
    </row>
    <row r="2433" spans="2:8" s="1" customFormat="1" ht="16.899999999999999" customHeight="1">
      <c r="B2433" s="33"/>
      <c r="C2433" s="194" t="s">
        <v>5128</v>
      </c>
      <c r="D2433" s="195" t="s">
        <v>5128</v>
      </c>
      <c r="E2433" s="196" t="s">
        <v>3</v>
      </c>
      <c r="F2433" s="197">
        <v>0</v>
      </c>
      <c r="H2433" s="33"/>
    </row>
    <row r="2434" spans="2:8" s="1" customFormat="1" ht="16.899999999999999" customHeight="1">
      <c r="B2434" s="33"/>
      <c r="C2434" s="198" t="s">
        <v>5128</v>
      </c>
      <c r="D2434" s="198" t="s">
        <v>5129</v>
      </c>
      <c r="E2434" s="17" t="s">
        <v>3</v>
      </c>
      <c r="F2434" s="199">
        <v>0</v>
      </c>
      <c r="H2434" s="33"/>
    </row>
    <row r="2435" spans="2:8" s="1" customFormat="1" ht="16.899999999999999" customHeight="1">
      <c r="B2435" s="33"/>
      <c r="C2435" s="194" t="s">
        <v>5130</v>
      </c>
      <c r="D2435" s="195" t="s">
        <v>5130</v>
      </c>
      <c r="E2435" s="196" t="s">
        <v>3</v>
      </c>
      <c r="F2435" s="197">
        <v>0</v>
      </c>
      <c r="H2435" s="33"/>
    </row>
    <row r="2436" spans="2:8" s="1" customFormat="1" ht="16.899999999999999" customHeight="1">
      <c r="B2436" s="33"/>
      <c r="C2436" s="198" t="s">
        <v>5130</v>
      </c>
      <c r="D2436" s="198" t="s">
        <v>5131</v>
      </c>
      <c r="E2436" s="17" t="s">
        <v>3</v>
      </c>
      <c r="F2436" s="199">
        <v>0</v>
      </c>
      <c r="H2436" s="33"/>
    </row>
    <row r="2437" spans="2:8" s="1" customFormat="1" ht="16.899999999999999" customHeight="1">
      <c r="B2437" s="33"/>
      <c r="C2437" s="194" t="s">
        <v>5132</v>
      </c>
      <c r="D2437" s="195" t="s">
        <v>5132</v>
      </c>
      <c r="E2437" s="196" t="s">
        <v>3</v>
      </c>
      <c r="F2437" s="197">
        <v>0</v>
      </c>
      <c r="H2437" s="33"/>
    </row>
    <row r="2438" spans="2:8" s="1" customFormat="1" ht="16.899999999999999" customHeight="1">
      <c r="B2438" s="33"/>
      <c r="C2438" s="198" t="s">
        <v>5132</v>
      </c>
      <c r="D2438" s="198" t="s">
        <v>5133</v>
      </c>
      <c r="E2438" s="17" t="s">
        <v>3</v>
      </c>
      <c r="F2438" s="199">
        <v>0</v>
      </c>
      <c r="H2438" s="33"/>
    </row>
    <row r="2439" spans="2:8" s="1" customFormat="1" ht="16.899999999999999" customHeight="1">
      <c r="B2439" s="33"/>
      <c r="C2439" s="194" t="s">
        <v>3277</v>
      </c>
      <c r="D2439" s="195" t="s">
        <v>3277</v>
      </c>
      <c r="E2439" s="196" t="s">
        <v>3</v>
      </c>
      <c r="F2439" s="197">
        <v>7</v>
      </c>
      <c r="H2439" s="33"/>
    </row>
    <row r="2440" spans="2:8" s="1" customFormat="1" ht="16.899999999999999" customHeight="1">
      <c r="B2440" s="33"/>
      <c r="C2440" s="198" t="s">
        <v>3277</v>
      </c>
      <c r="D2440" s="198" t="s">
        <v>3492</v>
      </c>
      <c r="E2440" s="17" t="s">
        <v>3</v>
      </c>
      <c r="F2440" s="199">
        <v>0</v>
      </c>
      <c r="H2440" s="33"/>
    </row>
    <row r="2441" spans="2:8" s="1" customFormat="1" ht="16.899999999999999" customHeight="1">
      <c r="B2441" s="33"/>
      <c r="C2441" s="200" t="s">
        <v>4676</v>
      </c>
      <c r="H2441" s="33"/>
    </row>
    <row r="2442" spans="2:8" s="1" customFormat="1" ht="16.899999999999999" customHeight="1">
      <c r="B2442" s="33"/>
      <c r="C2442" s="198" t="s">
        <v>1841</v>
      </c>
      <c r="D2442" s="198" t="s">
        <v>1842</v>
      </c>
      <c r="E2442" s="17" t="s">
        <v>1829</v>
      </c>
      <c r="F2442" s="199">
        <v>7.07</v>
      </c>
      <c r="H2442" s="33"/>
    </row>
    <row r="2443" spans="2:8" s="1" customFormat="1" ht="16.899999999999999" customHeight="1">
      <c r="B2443" s="33"/>
      <c r="C2443" s="194" t="s">
        <v>3278</v>
      </c>
      <c r="D2443" s="195" t="s">
        <v>3278</v>
      </c>
      <c r="E2443" s="196" t="s">
        <v>3</v>
      </c>
      <c r="F2443" s="197">
        <v>2</v>
      </c>
      <c r="H2443" s="33"/>
    </row>
    <row r="2444" spans="2:8" s="1" customFormat="1" ht="16.899999999999999" customHeight="1">
      <c r="B2444" s="33"/>
      <c r="C2444" s="198" t="s">
        <v>3278</v>
      </c>
      <c r="D2444" s="198" t="s">
        <v>3498</v>
      </c>
      <c r="E2444" s="17" t="s">
        <v>3</v>
      </c>
      <c r="F2444" s="199">
        <v>0</v>
      </c>
      <c r="H2444" s="33"/>
    </row>
    <row r="2445" spans="2:8" s="1" customFormat="1" ht="16.899999999999999" customHeight="1">
      <c r="B2445" s="33"/>
      <c r="C2445" s="200" t="s">
        <v>4676</v>
      </c>
      <c r="H2445" s="33"/>
    </row>
    <row r="2446" spans="2:8" s="1" customFormat="1" ht="16.899999999999999" customHeight="1">
      <c r="B2446" s="33"/>
      <c r="C2446" s="198" t="s">
        <v>1862</v>
      </c>
      <c r="D2446" s="198" t="s">
        <v>1863</v>
      </c>
      <c r="E2446" s="17" t="s">
        <v>1829</v>
      </c>
      <c r="F2446" s="199">
        <v>2.0299999999999998</v>
      </c>
      <c r="H2446" s="33"/>
    </row>
    <row r="2447" spans="2:8" s="1" customFormat="1" ht="16.899999999999999" customHeight="1">
      <c r="B2447" s="33"/>
      <c r="C2447" s="194" t="s">
        <v>3279</v>
      </c>
      <c r="D2447" s="195" t="s">
        <v>3279</v>
      </c>
      <c r="E2447" s="196" t="s">
        <v>3</v>
      </c>
      <c r="F2447" s="197">
        <v>7</v>
      </c>
      <c r="H2447" s="33"/>
    </row>
    <row r="2448" spans="2:8" s="1" customFormat="1" ht="16.899999999999999" customHeight="1">
      <c r="B2448" s="33"/>
      <c r="C2448" s="198" t="s">
        <v>3279</v>
      </c>
      <c r="D2448" s="198" t="s">
        <v>3503</v>
      </c>
      <c r="E2448" s="17" t="s">
        <v>3</v>
      </c>
      <c r="F2448" s="199">
        <v>0</v>
      </c>
      <c r="H2448" s="33"/>
    </row>
    <row r="2449" spans="2:8" s="1" customFormat="1" ht="16.899999999999999" customHeight="1">
      <c r="B2449" s="33"/>
      <c r="C2449" s="200" t="s">
        <v>4676</v>
      </c>
      <c r="H2449" s="33"/>
    </row>
    <row r="2450" spans="2:8" s="1" customFormat="1" ht="16.899999999999999" customHeight="1">
      <c r="B2450" s="33"/>
      <c r="C2450" s="198" t="s">
        <v>1849</v>
      </c>
      <c r="D2450" s="198" t="s">
        <v>1850</v>
      </c>
      <c r="E2450" s="17" t="s">
        <v>1829</v>
      </c>
      <c r="F2450" s="199">
        <v>7.14</v>
      </c>
      <c r="H2450" s="33"/>
    </row>
    <row r="2451" spans="2:8" s="1" customFormat="1" ht="16.899999999999999" customHeight="1">
      <c r="B2451" s="33"/>
      <c r="C2451" s="194" t="s">
        <v>1867</v>
      </c>
      <c r="D2451" s="195" t="s">
        <v>1867</v>
      </c>
      <c r="E2451" s="196" t="s">
        <v>3</v>
      </c>
      <c r="F2451" s="197">
        <v>46.752000000000002</v>
      </c>
      <c r="H2451" s="33"/>
    </row>
    <row r="2452" spans="2:8" s="1" customFormat="1" ht="16.899999999999999" customHeight="1">
      <c r="B2452" s="33"/>
      <c r="C2452" s="198" t="s">
        <v>3</v>
      </c>
      <c r="D2452" s="198" t="s">
        <v>3369</v>
      </c>
      <c r="E2452" s="17" t="s">
        <v>3</v>
      </c>
      <c r="F2452" s="199">
        <v>0</v>
      </c>
      <c r="H2452" s="33"/>
    </row>
    <row r="2453" spans="2:8" s="1" customFormat="1" ht="16.899999999999999" customHeight="1">
      <c r="B2453" s="33"/>
      <c r="C2453" s="198" t="s">
        <v>1867</v>
      </c>
      <c r="D2453" s="198" t="s">
        <v>5033</v>
      </c>
      <c r="E2453" s="17" t="s">
        <v>3</v>
      </c>
      <c r="F2453" s="199">
        <v>46.752000000000002</v>
      </c>
      <c r="H2453" s="33"/>
    </row>
    <row r="2454" spans="2:8" s="1" customFormat="1" ht="16.899999999999999" customHeight="1">
      <c r="B2454" s="33"/>
      <c r="C2454" s="194" t="s">
        <v>5134</v>
      </c>
      <c r="D2454" s="195" t="s">
        <v>5134</v>
      </c>
      <c r="E2454" s="196" t="s">
        <v>3</v>
      </c>
      <c r="F2454" s="197">
        <v>0</v>
      </c>
      <c r="H2454" s="33"/>
    </row>
    <row r="2455" spans="2:8" s="1" customFormat="1" ht="16.899999999999999" customHeight="1">
      <c r="B2455" s="33"/>
      <c r="C2455" s="198" t="s">
        <v>5134</v>
      </c>
      <c r="D2455" s="198" t="s">
        <v>5135</v>
      </c>
      <c r="E2455" s="17" t="s">
        <v>3</v>
      </c>
      <c r="F2455" s="199">
        <v>0</v>
      </c>
      <c r="H2455" s="33"/>
    </row>
    <row r="2456" spans="2:8" s="1" customFormat="1" ht="16.899999999999999" customHeight="1">
      <c r="B2456" s="33"/>
      <c r="C2456" s="194" t="s">
        <v>5136</v>
      </c>
      <c r="D2456" s="195" t="s">
        <v>5136</v>
      </c>
      <c r="E2456" s="196" t="s">
        <v>3</v>
      </c>
      <c r="F2456" s="197">
        <v>0</v>
      </c>
      <c r="H2456" s="33"/>
    </row>
    <row r="2457" spans="2:8" s="1" customFormat="1" ht="16.899999999999999" customHeight="1">
      <c r="B2457" s="33"/>
      <c r="C2457" s="198" t="s">
        <v>5136</v>
      </c>
      <c r="D2457" s="198" t="s">
        <v>5137</v>
      </c>
      <c r="E2457" s="17" t="s">
        <v>3</v>
      </c>
      <c r="F2457" s="199">
        <v>0</v>
      </c>
      <c r="H2457" s="33"/>
    </row>
    <row r="2458" spans="2:8" s="1" customFormat="1" ht="16.899999999999999" customHeight="1">
      <c r="B2458" s="33"/>
      <c r="C2458" s="194" t="s">
        <v>1923</v>
      </c>
      <c r="D2458" s="195" t="s">
        <v>1923</v>
      </c>
      <c r="E2458" s="196" t="s">
        <v>3</v>
      </c>
      <c r="F2458" s="197">
        <v>0</v>
      </c>
      <c r="H2458" s="33"/>
    </row>
    <row r="2459" spans="2:8" s="1" customFormat="1" ht="16.899999999999999" customHeight="1">
      <c r="B2459" s="33"/>
      <c r="C2459" s="198" t="s">
        <v>1923</v>
      </c>
      <c r="D2459" s="198" t="s">
        <v>5138</v>
      </c>
      <c r="E2459" s="17" t="s">
        <v>3</v>
      </c>
      <c r="F2459" s="199">
        <v>0</v>
      </c>
      <c r="H2459" s="33"/>
    </row>
    <row r="2460" spans="2:8" s="1" customFormat="1" ht="16.899999999999999" customHeight="1">
      <c r="B2460" s="33"/>
      <c r="C2460" s="194" t="s">
        <v>2707</v>
      </c>
      <c r="D2460" s="195" t="s">
        <v>2707</v>
      </c>
      <c r="E2460" s="196" t="s">
        <v>3</v>
      </c>
      <c r="F2460" s="197">
        <v>0</v>
      </c>
      <c r="H2460" s="33"/>
    </row>
    <row r="2461" spans="2:8" s="1" customFormat="1" ht="16.899999999999999" customHeight="1">
      <c r="B2461" s="33"/>
      <c r="C2461" s="198" t="s">
        <v>2707</v>
      </c>
      <c r="D2461" s="198" t="s">
        <v>5139</v>
      </c>
      <c r="E2461" s="17" t="s">
        <v>3</v>
      </c>
      <c r="F2461" s="199">
        <v>0</v>
      </c>
      <c r="H2461" s="33"/>
    </row>
    <row r="2462" spans="2:8" s="1" customFormat="1" ht="16.899999999999999" customHeight="1">
      <c r="B2462" s="33"/>
      <c r="C2462" s="194" t="s">
        <v>5140</v>
      </c>
      <c r="D2462" s="195" t="s">
        <v>5140</v>
      </c>
      <c r="E2462" s="196" t="s">
        <v>3</v>
      </c>
      <c r="F2462" s="197">
        <v>0</v>
      </c>
      <c r="H2462" s="33"/>
    </row>
    <row r="2463" spans="2:8" s="1" customFormat="1" ht="16.899999999999999" customHeight="1">
      <c r="B2463" s="33"/>
      <c r="C2463" s="198" t="s">
        <v>5140</v>
      </c>
      <c r="D2463" s="198" t="s">
        <v>5141</v>
      </c>
      <c r="E2463" s="17" t="s">
        <v>3</v>
      </c>
      <c r="F2463" s="199">
        <v>0</v>
      </c>
      <c r="H2463" s="33"/>
    </row>
    <row r="2464" spans="2:8" s="1" customFormat="1" ht="16.899999999999999" customHeight="1">
      <c r="B2464" s="33"/>
      <c r="C2464" s="194" t="s">
        <v>4778</v>
      </c>
      <c r="D2464" s="195" t="s">
        <v>4778</v>
      </c>
      <c r="E2464" s="196" t="s">
        <v>3</v>
      </c>
      <c r="F2464" s="197">
        <v>0</v>
      </c>
      <c r="H2464" s="33"/>
    </row>
    <row r="2465" spans="2:8" s="1" customFormat="1" ht="16.899999999999999" customHeight="1">
      <c r="B2465" s="33"/>
      <c r="C2465" s="198" t="s">
        <v>4778</v>
      </c>
      <c r="D2465" s="198" t="s">
        <v>5142</v>
      </c>
      <c r="E2465" s="17" t="s">
        <v>3</v>
      </c>
      <c r="F2465" s="199">
        <v>0</v>
      </c>
      <c r="H2465" s="33"/>
    </row>
    <row r="2466" spans="2:8" s="1" customFormat="1" ht="16.899999999999999" customHeight="1">
      <c r="B2466" s="33"/>
      <c r="C2466" s="194" t="s">
        <v>3280</v>
      </c>
      <c r="D2466" s="195" t="s">
        <v>3280</v>
      </c>
      <c r="E2466" s="196" t="s">
        <v>3</v>
      </c>
      <c r="F2466" s="197">
        <v>6.12</v>
      </c>
      <c r="H2466" s="33"/>
    </row>
    <row r="2467" spans="2:8" s="1" customFormat="1" ht="16.899999999999999" customHeight="1">
      <c r="B2467" s="33"/>
      <c r="C2467" s="198" t="s">
        <v>3280</v>
      </c>
      <c r="D2467" s="198" t="s">
        <v>3554</v>
      </c>
      <c r="E2467" s="17" t="s">
        <v>3</v>
      </c>
      <c r="F2467" s="199">
        <v>0</v>
      </c>
      <c r="H2467" s="33"/>
    </row>
    <row r="2468" spans="2:8" s="1" customFormat="1" ht="16.899999999999999" customHeight="1">
      <c r="B2468" s="33"/>
      <c r="C2468" s="200" t="s">
        <v>4676</v>
      </c>
      <c r="H2468" s="33"/>
    </row>
    <row r="2469" spans="2:8" s="1" customFormat="1" ht="16.899999999999999" customHeight="1">
      <c r="B2469" s="33"/>
      <c r="C2469" s="198" t="s">
        <v>2073</v>
      </c>
      <c r="D2469" s="198" t="s">
        <v>2074</v>
      </c>
      <c r="E2469" s="17" t="s">
        <v>262</v>
      </c>
      <c r="F2469" s="199">
        <v>7.0380000000000003</v>
      </c>
      <c r="H2469" s="33"/>
    </row>
    <row r="2470" spans="2:8" s="1" customFormat="1" ht="16.899999999999999" customHeight="1">
      <c r="B2470" s="33"/>
      <c r="C2470" s="194" t="s">
        <v>3282</v>
      </c>
      <c r="D2470" s="195" t="s">
        <v>3282</v>
      </c>
      <c r="E2470" s="196" t="s">
        <v>3</v>
      </c>
      <c r="F2470" s="197">
        <v>6.12</v>
      </c>
      <c r="H2470" s="33"/>
    </row>
    <row r="2471" spans="2:8" s="1" customFormat="1" ht="16.899999999999999" customHeight="1">
      <c r="B2471" s="33"/>
      <c r="C2471" s="198" t="s">
        <v>3282</v>
      </c>
      <c r="D2471" s="198" t="s">
        <v>3560</v>
      </c>
      <c r="E2471" s="17" t="s">
        <v>3</v>
      </c>
      <c r="F2471" s="199">
        <v>0</v>
      </c>
      <c r="H2471" s="33"/>
    </row>
    <row r="2472" spans="2:8" s="1" customFormat="1" ht="16.899999999999999" customHeight="1">
      <c r="B2472" s="33"/>
      <c r="C2472" s="200" t="s">
        <v>4676</v>
      </c>
      <c r="H2472" s="33"/>
    </row>
    <row r="2473" spans="2:8" s="1" customFormat="1" ht="16.899999999999999" customHeight="1">
      <c r="B2473" s="33"/>
      <c r="C2473" s="198" t="s">
        <v>2091</v>
      </c>
      <c r="D2473" s="198" t="s">
        <v>2092</v>
      </c>
      <c r="E2473" s="17" t="s">
        <v>262</v>
      </c>
      <c r="F2473" s="199">
        <v>7.0380000000000003</v>
      </c>
      <c r="H2473" s="33"/>
    </row>
    <row r="2474" spans="2:8" s="1" customFormat="1" ht="16.899999999999999" customHeight="1">
      <c r="B2474" s="33"/>
      <c r="C2474" s="194" t="s">
        <v>3372</v>
      </c>
      <c r="D2474" s="195" t="s">
        <v>3372</v>
      </c>
      <c r="E2474" s="196" t="s">
        <v>3</v>
      </c>
      <c r="F2474" s="197">
        <v>4.04</v>
      </c>
      <c r="H2474" s="33"/>
    </row>
    <row r="2475" spans="2:8" s="1" customFormat="1" ht="16.899999999999999" customHeight="1">
      <c r="B2475" s="33"/>
      <c r="C2475" s="198" t="s">
        <v>3276</v>
      </c>
      <c r="D2475" s="198" t="s">
        <v>3371</v>
      </c>
      <c r="E2475" s="17" t="s">
        <v>3</v>
      </c>
      <c r="F2475" s="199">
        <v>0</v>
      </c>
      <c r="H2475" s="33"/>
    </row>
    <row r="2476" spans="2:8" s="1" customFormat="1" ht="16.899999999999999" customHeight="1">
      <c r="B2476" s="33"/>
      <c r="C2476" s="198" t="s">
        <v>3372</v>
      </c>
      <c r="D2476" s="198" t="s">
        <v>3373</v>
      </c>
      <c r="E2476" s="17" t="s">
        <v>3</v>
      </c>
      <c r="F2476" s="199">
        <v>4.04</v>
      </c>
      <c r="H2476" s="33"/>
    </row>
    <row r="2477" spans="2:8" s="1" customFormat="1" ht="16.899999999999999" customHeight="1">
      <c r="B2477" s="33"/>
      <c r="C2477" s="194" t="s">
        <v>5143</v>
      </c>
      <c r="D2477" s="195" t="s">
        <v>5143</v>
      </c>
      <c r="E2477" s="196" t="s">
        <v>3</v>
      </c>
      <c r="F2477" s="197">
        <v>0</v>
      </c>
      <c r="H2477" s="33"/>
    </row>
    <row r="2478" spans="2:8" s="1" customFormat="1" ht="16.899999999999999" customHeight="1">
      <c r="B2478" s="33"/>
      <c r="C2478" s="198" t="s">
        <v>5143</v>
      </c>
      <c r="D2478" s="198" t="s">
        <v>5144</v>
      </c>
      <c r="E2478" s="17" t="s">
        <v>3</v>
      </c>
      <c r="F2478" s="199">
        <v>0</v>
      </c>
      <c r="H2478" s="33"/>
    </row>
    <row r="2479" spans="2:8" s="1" customFormat="1" ht="16.899999999999999" customHeight="1">
      <c r="B2479" s="33"/>
      <c r="C2479" s="194" t="s">
        <v>1701</v>
      </c>
      <c r="D2479" s="195" t="s">
        <v>1701</v>
      </c>
      <c r="E2479" s="196" t="s">
        <v>3</v>
      </c>
      <c r="F2479" s="197">
        <v>2.25</v>
      </c>
      <c r="H2479" s="33"/>
    </row>
    <row r="2480" spans="2:8" s="1" customFormat="1" ht="16.899999999999999" customHeight="1">
      <c r="B2480" s="33"/>
      <c r="C2480" s="198" t="s">
        <v>1701</v>
      </c>
      <c r="D2480" s="198" t="s">
        <v>5145</v>
      </c>
      <c r="E2480" s="17" t="s">
        <v>3</v>
      </c>
      <c r="F2480" s="199">
        <v>2.25</v>
      </c>
      <c r="H2480" s="33"/>
    </row>
    <row r="2481" spans="2:8" s="1" customFormat="1" ht="16.899999999999999" customHeight="1">
      <c r="B2481" s="33"/>
      <c r="C2481" s="194" t="s">
        <v>1460</v>
      </c>
      <c r="D2481" s="195" t="s">
        <v>1460</v>
      </c>
      <c r="E2481" s="196" t="s">
        <v>3</v>
      </c>
      <c r="F2481" s="197">
        <v>-33.628</v>
      </c>
      <c r="H2481" s="33"/>
    </row>
    <row r="2482" spans="2:8" s="1" customFormat="1" ht="16.899999999999999" customHeight="1">
      <c r="B2482" s="33"/>
      <c r="C2482" s="198" t="s">
        <v>1460</v>
      </c>
      <c r="D2482" s="198" t="s">
        <v>5146</v>
      </c>
      <c r="E2482" s="17" t="s">
        <v>3</v>
      </c>
      <c r="F2482" s="199">
        <v>-33.628</v>
      </c>
      <c r="H2482" s="33"/>
    </row>
    <row r="2483" spans="2:8" s="1" customFormat="1" ht="16.899999999999999" customHeight="1">
      <c r="B2483" s="33"/>
      <c r="C2483" s="194" t="s">
        <v>5147</v>
      </c>
      <c r="D2483" s="195" t="s">
        <v>3</v>
      </c>
      <c r="E2483" s="196" t="s">
        <v>3</v>
      </c>
      <c r="F2483" s="197">
        <v>45.765999999999998</v>
      </c>
      <c r="H2483" s="33"/>
    </row>
    <row r="2484" spans="2:8" s="1" customFormat="1" ht="16.899999999999999" customHeight="1">
      <c r="B2484" s="33"/>
      <c r="C2484" s="198" t="s">
        <v>3</v>
      </c>
      <c r="D2484" s="198" t="s">
        <v>2663</v>
      </c>
      <c r="E2484" s="17" t="s">
        <v>3</v>
      </c>
      <c r="F2484" s="199">
        <v>0</v>
      </c>
      <c r="H2484" s="33"/>
    </row>
    <row r="2485" spans="2:8" s="1" customFormat="1" ht="16.899999999999999" customHeight="1">
      <c r="B2485" s="33"/>
      <c r="C2485" s="198" t="s">
        <v>5147</v>
      </c>
      <c r="D2485" s="198" t="s">
        <v>5148</v>
      </c>
      <c r="E2485" s="17" t="s">
        <v>3</v>
      </c>
      <c r="F2485" s="199">
        <v>45.765999999999998</v>
      </c>
      <c r="H2485" s="33"/>
    </row>
    <row r="2486" spans="2:8" s="1" customFormat="1" ht="16.899999999999999" customHeight="1">
      <c r="B2486" s="33"/>
      <c r="C2486" s="194" t="s">
        <v>3493</v>
      </c>
      <c r="D2486" s="195" t="s">
        <v>3493</v>
      </c>
      <c r="E2486" s="196" t="s">
        <v>3</v>
      </c>
      <c r="F2486" s="197">
        <v>7.07</v>
      </c>
      <c r="H2486" s="33"/>
    </row>
    <row r="2487" spans="2:8" s="1" customFormat="1" ht="16.899999999999999" customHeight="1">
      <c r="B2487" s="33"/>
      <c r="C2487" s="198" t="s">
        <v>3277</v>
      </c>
      <c r="D2487" s="198" t="s">
        <v>3492</v>
      </c>
      <c r="E2487" s="17" t="s">
        <v>3</v>
      </c>
      <c r="F2487" s="199">
        <v>0</v>
      </c>
      <c r="H2487" s="33"/>
    </row>
    <row r="2488" spans="2:8" s="1" customFormat="1" ht="16.899999999999999" customHeight="1">
      <c r="B2488" s="33"/>
      <c r="C2488" s="198" t="s">
        <v>3493</v>
      </c>
      <c r="D2488" s="198" t="s">
        <v>3494</v>
      </c>
      <c r="E2488" s="17" t="s">
        <v>3</v>
      </c>
      <c r="F2488" s="199">
        <v>7.07</v>
      </c>
      <c r="H2488" s="33"/>
    </row>
    <row r="2489" spans="2:8" s="1" customFormat="1" ht="16.899999999999999" customHeight="1">
      <c r="B2489" s="33"/>
      <c r="C2489" s="194" t="s">
        <v>3499</v>
      </c>
      <c r="D2489" s="195" t="s">
        <v>3499</v>
      </c>
      <c r="E2489" s="196" t="s">
        <v>3</v>
      </c>
      <c r="F2489" s="197">
        <v>2.0299999999999998</v>
      </c>
      <c r="H2489" s="33"/>
    </row>
    <row r="2490" spans="2:8" s="1" customFormat="1" ht="16.899999999999999" customHeight="1">
      <c r="B2490" s="33"/>
      <c r="C2490" s="198" t="s">
        <v>3278</v>
      </c>
      <c r="D2490" s="198" t="s">
        <v>3498</v>
      </c>
      <c r="E2490" s="17" t="s">
        <v>3</v>
      </c>
      <c r="F2490" s="199">
        <v>0</v>
      </c>
      <c r="H2490" s="33"/>
    </row>
    <row r="2491" spans="2:8" s="1" customFormat="1" ht="16.899999999999999" customHeight="1">
      <c r="B2491" s="33"/>
      <c r="C2491" s="198" t="s">
        <v>3499</v>
      </c>
      <c r="D2491" s="198" t="s">
        <v>3500</v>
      </c>
      <c r="E2491" s="17" t="s">
        <v>3</v>
      </c>
      <c r="F2491" s="199">
        <v>2.0299999999999998</v>
      </c>
      <c r="H2491" s="33"/>
    </row>
    <row r="2492" spans="2:8" s="1" customFormat="1" ht="16.899999999999999" customHeight="1">
      <c r="B2492" s="33"/>
      <c r="C2492" s="194" t="s">
        <v>3504</v>
      </c>
      <c r="D2492" s="195" t="s">
        <v>3504</v>
      </c>
      <c r="E2492" s="196" t="s">
        <v>3</v>
      </c>
      <c r="F2492" s="197">
        <v>7.14</v>
      </c>
      <c r="H2492" s="33"/>
    </row>
    <row r="2493" spans="2:8" s="1" customFormat="1" ht="16.899999999999999" customHeight="1">
      <c r="B2493" s="33"/>
      <c r="C2493" s="198" t="s">
        <v>3279</v>
      </c>
      <c r="D2493" s="198" t="s">
        <v>3503</v>
      </c>
      <c r="E2493" s="17" t="s">
        <v>3</v>
      </c>
      <c r="F2493" s="199">
        <v>0</v>
      </c>
      <c r="H2493" s="33"/>
    </row>
    <row r="2494" spans="2:8" s="1" customFormat="1" ht="16.899999999999999" customHeight="1">
      <c r="B2494" s="33"/>
      <c r="C2494" s="198" t="s">
        <v>3504</v>
      </c>
      <c r="D2494" s="198" t="s">
        <v>3505</v>
      </c>
      <c r="E2494" s="17" t="s">
        <v>3</v>
      </c>
      <c r="F2494" s="199">
        <v>7.14</v>
      </c>
      <c r="H2494" s="33"/>
    </row>
    <row r="2495" spans="2:8" s="1" customFormat="1" ht="16.899999999999999" customHeight="1">
      <c r="B2495" s="33"/>
      <c r="C2495" s="194" t="s">
        <v>5149</v>
      </c>
      <c r="D2495" s="195" t="s">
        <v>5149</v>
      </c>
      <c r="E2495" s="196" t="s">
        <v>3</v>
      </c>
      <c r="F2495" s="197">
        <v>28.661999999999999</v>
      </c>
      <c r="H2495" s="33"/>
    </row>
    <row r="2496" spans="2:8" s="1" customFormat="1" ht="16.899999999999999" customHeight="1">
      <c r="B2496" s="33"/>
      <c r="C2496" s="198" t="s">
        <v>5149</v>
      </c>
      <c r="D2496" s="198" t="s">
        <v>5073</v>
      </c>
      <c r="E2496" s="17" t="s">
        <v>3</v>
      </c>
      <c r="F2496" s="199">
        <v>28.661999999999999</v>
      </c>
      <c r="H2496" s="33"/>
    </row>
    <row r="2497" spans="2:8" s="1" customFormat="1" ht="16.899999999999999" customHeight="1">
      <c r="B2497" s="33"/>
      <c r="C2497" s="194" t="s">
        <v>5150</v>
      </c>
      <c r="D2497" s="195" t="s">
        <v>5150</v>
      </c>
      <c r="E2497" s="196" t="s">
        <v>3</v>
      </c>
      <c r="F2497" s="197">
        <v>0</v>
      </c>
      <c r="H2497" s="33"/>
    </row>
    <row r="2498" spans="2:8" s="1" customFormat="1" ht="16.899999999999999" customHeight="1">
      <c r="B2498" s="33"/>
      <c r="C2498" s="198" t="s">
        <v>5150</v>
      </c>
      <c r="D2498" s="198" t="s">
        <v>5151</v>
      </c>
      <c r="E2498" s="17" t="s">
        <v>3</v>
      </c>
      <c r="F2498" s="199">
        <v>0</v>
      </c>
      <c r="H2498" s="33"/>
    </row>
    <row r="2499" spans="2:8" s="1" customFormat="1" ht="16.899999999999999" customHeight="1">
      <c r="B2499" s="33"/>
      <c r="C2499" s="194" t="s">
        <v>3555</v>
      </c>
      <c r="D2499" s="195" t="s">
        <v>3555</v>
      </c>
      <c r="E2499" s="196" t="s">
        <v>3</v>
      </c>
      <c r="F2499" s="197">
        <v>7.0380000000000003</v>
      </c>
      <c r="H2499" s="33"/>
    </row>
    <row r="2500" spans="2:8" s="1" customFormat="1" ht="16.899999999999999" customHeight="1">
      <c r="B2500" s="33"/>
      <c r="C2500" s="198" t="s">
        <v>3280</v>
      </c>
      <c r="D2500" s="198" t="s">
        <v>3554</v>
      </c>
      <c r="E2500" s="17" t="s">
        <v>3</v>
      </c>
      <c r="F2500" s="199">
        <v>0</v>
      </c>
      <c r="H2500" s="33"/>
    </row>
    <row r="2501" spans="2:8" s="1" customFormat="1" ht="16.899999999999999" customHeight="1">
      <c r="B2501" s="33"/>
      <c r="C2501" s="198" t="s">
        <v>3555</v>
      </c>
      <c r="D2501" s="198" t="s">
        <v>3556</v>
      </c>
      <c r="E2501" s="17" t="s">
        <v>3</v>
      </c>
      <c r="F2501" s="199">
        <v>7.0380000000000003</v>
      </c>
      <c r="H2501" s="33"/>
    </row>
    <row r="2502" spans="2:8" s="1" customFormat="1" ht="16.899999999999999" customHeight="1">
      <c r="B2502" s="33"/>
      <c r="C2502" s="194" t="s">
        <v>3561</v>
      </c>
      <c r="D2502" s="195" t="s">
        <v>3561</v>
      </c>
      <c r="E2502" s="196" t="s">
        <v>3</v>
      </c>
      <c r="F2502" s="197">
        <v>7.0380000000000003</v>
      </c>
      <c r="H2502" s="33"/>
    </row>
    <row r="2503" spans="2:8" s="1" customFormat="1" ht="16.899999999999999" customHeight="1">
      <c r="B2503" s="33"/>
      <c r="C2503" s="198" t="s">
        <v>3282</v>
      </c>
      <c r="D2503" s="198" t="s">
        <v>3560</v>
      </c>
      <c r="E2503" s="17" t="s">
        <v>3</v>
      </c>
      <c r="F2503" s="199">
        <v>0</v>
      </c>
      <c r="H2503" s="33"/>
    </row>
    <row r="2504" spans="2:8" s="1" customFormat="1" ht="16.899999999999999" customHeight="1">
      <c r="B2504" s="33"/>
      <c r="C2504" s="198" t="s">
        <v>3561</v>
      </c>
      <c r="D2504" s="198" t="s">
        <v>3562</v>
      </c>
      <c r="E2504" s="17" t="s">
        <v>3</v>
      </c>
      <c r="F2504" s="199">
        <v>7.0380000000000003</v>
      </c>
      <c r="H2504" s="33"/>
    </row>
    <row r="2505" spans="2:8" s="1" customFormat="1" ht="16.899999999999999" customHeight="1">
      <c r="B2505" s="33"/>
      <c r="C2505" s="194" t="s">
        <v>5152</v>
      </c>
      <c r="D2505" s="195" t="s">
        <v>5152</v>
      </c>
      <c r="E2505" s="196" t="s">
        <v>3</v>
      </c>
      <c r="F2505" s="197">
        <v>0</v>
      </c>
      <c r="H2505" s="33"/>
    </row>
    <row r="2506" spans="2:8" s="1" customFormat="1" ht="16.899999999999999" customHeight="1">
      <c r="B2506" s="33"/>
      <c r="C2506" s="198" t="s">
        <v>5152</v>
      </c>
      <c r="D2506" s="198" t="s">
        <v>5153</v>
      </c>
      <c r="E2506" s="17" t="s">
        <v>3</v>
      </c>
      <c r="F2506" s="199">
        <v>0</v>
      </c>
      <c r="H2506" s="33"/>
    </row>
    <row r="2507" spans="2:8" s="1" customFormat="1" ht="16.899999999999999" customHeight="1">
      <c r="B2507" s="33"/>
      <c r="C2507" s="194" t="s">
        <v>5091</v>
      </c>
      <c r="D2507" s="195" t="s">
        <v>5091</v>
      </c>
      <c r="E2507" s="196" t="s">
        <v>3</v>
      </c>
      <c r="F2507" s="197">
        <v>0</v>
      </c>
      <c r="H2507" s="33"/>
    </row>
    <row r="2508" spans="2:8" s="1" customFormat="1" ht="16.899999999999999" customHeight="1">
      <c r="B2508" s="33"/>
      <c r="C2508" s="198" t="s">
        <v>5091</v>
      </c>
      <c r="D2508" s="198" t="s">
        <v>5154</v>
      </c>
      <c r="E2508" s="17" t="s">
        <v>3</v>
      </c>
      <c r="F2508" s="199">
        <v>0</v>
      </c>
      <c r="H2508" s="33"/>
    </row>
    <row r="2509" spans="2:8" s="1" customFormat="1" ht="16.899999999999999" customHeight="1">
      <c r="B2509" s="33"/>
      <c r="C2509" s="194" t="s">
        <v>5155</v>
      </c>
      <c r="D2509" s="195" t="s">
        <v>5155</v>
      </c>
      <c r="E2509" s="196" t="s">
        <v>3</v>
      </c>
      <c r="F2509" s="197">
        <v>0</v>
      </c>
      <c r="H2509" s="33"/>
    </row>
    <row r="2510" spans="2:8" s="1" customFormat="1" ht="16.899999999999999" customHeight="1">
      <c r="B2510" s="33"/>
      <c r="C2510" s="198" t="s">
        <v>5155</v>
      </c>
      <c r="D2510" s="198" t="s">
        <v>5156</v>
      </c>
      <c r="E2510" s="17" t="s">
        <v>3</v>
      </c>
      <c r="F2510" s="199">
        <v>0</v>
      </c>
      <c r="H2510" s="33"/>
    </row>
    <row r="2511" spans="2:8" s="1" customFormat="1" ht="26.45" customHeight="1">
      <c r="B2511" s="33"/>
      <c r="C2511" s="193" t="s">
        <v>5157</v>
      </c>
      <c r="D2511" s="193" t="s">
        <v>167</v>
      </c>
      <c r="H2511" s="33"/>
    </row>
    <row r="2512" spans="2:8" s="1" customFormat="1" ht="16.899999999999999" customHeight="1">
      <c r="B2512" s="33"/>
      <c r="C2512" s="194" t="s">
        <v>270</v>
      </c>
      <c r="D2512" s="195" t="s">
        <v>270</v>
      </c>
      <c r="E2512" s="196" t="s">
        <v>3</v>
      </c>
      <c r="F2512" s="197">
        <v>1480</v>
      </c>
      <c r="H2512" s="33"/>
    </row>
    <row r="2513" spans="2:8" s="1" customFormat="1" ht="16.899999999999999" customHeight="1">
      <c r="B2513" s="33"/>
      <c r="C2513" s="198" t="s">
        <v>270</v>
      </c>
      <c r="D2513" s="198" t="s">
        <v>5158</v>
      </c>
      <c r="E2513" s="17" t="s">
        <v>3</v>
      </c>
      <c r="F2513" s="199">
        <v>1480</v>
      </c>
      <c r="H2513" s="33"/>
    </row>
    <row r="2514" spans="2:8" s="1" customFormat="1" ht="16.899999999999999" customHeight="1">
      <c r="B2514" s="33"/>
      <c r="C2514" s="194" t="s">
        <v>925</v>
      </c>
      <c r="D2514" s="195" t="s">
        <v>925</v>
      </c>
      <c r="E2514" s="196" t="s">
        <v>3</v>
      </c>
      <c r="F2514" s="197">
        <v>1480</v>
      </c>
      <c r="H2514" s="33"/>
    </row>
    <row r="2515" spans="2:8" s="1" customFormat="1" ht="16.899999999999999" customHeight="1">
      <c r="B2515" s="33"/>
      <c r="C2515" s="198" t="s">
        <v>925</v>
      </c>
      <c r="D2515" s="198" t="s">
        <v>5158</v>
      </c>
      <c r="E2515" s="17" t="s">
        <v>3</v>
      </c>
      <c r="F2515" s="199">
        <v>1480</v>
      </c>
      <c r="H2515" s="33"/>
    </row>
    <row r="2516" spans="2:8" s="1" customFormat="1" ht="16.899999999999999" customHeight="1">
      <c r="B2516" s="33"/>
      <c r="C2516" s="194" t="s">
        <v>1579</v>
      </c>
      <c r="D2516" s="195" t="s">
        <v>1579</v>
      </c>
      <c r="E2516" s="196" t="s">
        <v>3</v>
      </c>
      <c r="F2516" s="197">
        <v>1460</v>
      </c>
      <c r="H2516" s="33"/>
    </row>
    <row r="2517" spans="2:8" s="1" customFormat="1" ht="16.899999999999999" customHeight="1">
      <c r="B2517" s="33"/>
      <c r="C2517" s="198" t="s">
        <v>3</v>
      </c>
      <c r="D2517" s="198" t="s">
        <v>1000</v>
      </c>
      <c r="E2517" s="17" t="s">
        <v>3</v>
      </c>
      <c r="F2517" s="199">
        <v>0</v>
      </c>
      <c r="H2517" s="33"/>
    </row>
    <row r="2518" spans="2:8" s="1" customFormat="1" ht="16.899999999999999" customHeight="1">
      <c r="B2518" s="33"/>
      <c r="C2518" s="198" t="s">
        <v>3</v>
      </c>
      <c r="D2518" s="198" t="s">
        <v>5159</v>
      </c>
      <c r="E2518" s="17" t="s">
        <v>3</v>
      </c>
      <c r="F2518" s="199">
        <v>0</v>
      </c>
      <c r="H2518" s="33"/>
    </row>
    <row r="2519" spans="2:8" s="1" customFormat="1" ht="16.899999999999999" customHeight="1">
      <c r="B2519" s="33"/>
      <c r="C2519" s="198" t="s">
        <v>1579</v>
      </c>
      <c r="D2519" s="198" t="s">
        <v>5160</v>
      </c>
      <c r="E2519" s="17" t="s">
        <v>3</v>
      </c>
      <c r="F2519" s="199">
        <v>1460</v>
      </c>
      <c r="H2519" s="33"/>
    </row>
    <row r="2520" spans="2:8" s="1" customFormat="1" ht="16.899999999999999" customHeight="1">
      <c r="B2520" s="33"/>
      <c r="C2520" s="194" t="s">
        <v>643</v>
      </c>
      <c r="D2520" s="195" t="s">
        <v>643</v>
      </c>
      <c r="E2520" s="196" t="s">
        <v>3</v>
      </c>
      <c r="F2520" s="197">
        <v>20</v>
      </c>
      <c r="H2520" s="33"/>
    </row>
    <row r="2521" spans="2:8" s="1" customFormat="1" ht="16.899999999999999" customHeight="1">
      <c r="B2521" s="33"/>
      <c r="C2521" s="198" t="s">
        <v>3</v>
      </c>
      <c r="D2521" s="198" t="s">
        <v>1000</v>
      </c>
      <c r="E2521" s="17" t="s">
        <v>3</v>
      </c>
      <c r="F2521" s="199">
        <v>0</v>
      </c>
      <c r="H2521" s="33"/>
    </row>
    <row r="2522" spans="2:8" s="1" customFormat="1" ht="16.899999999999999" customHeight="1">
      <c r="B2522" s="33"/>
      <c r="C2522" s="198" t="s">
        <v>3</v>
      </c>
      <c r="D2522" s="198" t="s">
        <v>5159</v>
      </c>
      <c r="E2522" s="17" t="s">
        <v>3</v>
      </c>
      <c r="F2522" s="199">
        <v>0</v>
      </c>
      <c r="H2522" s="33"/>
    </row>
    <row r="2523" spans="2:8" s="1" customFormat="1" ht="16.899999999999999" customHeight="1">
      <c r="B2523" s="33"/>
      <c r="C2523" s="198" t="s">
        <v>643</v>
      </c>
      <c r="D2523" s="198" t="s">
        <v>5161</v>
      </c>
      <c r="E2523" s="17" t="s">
        <v>3</v>
      </c>
      <c r="F2523" s="199">
        <v>20</v>
      </c>
      <c r="H2523" s="33"/>
    </row>
    <row r="2524" spans="2:8" s="1" customFormat="1" ht="16.899999999999999" customHeight="1">
      <c r="B2524" s="33"/>
      <c r="C2524" s="194" t="s">
        <v>208</v>
      </c>
      <c r="D2524" s="195" t="s">
        <v>208</v>
      </c>
      <c r="E2524" s="196" t="s">
        <v>3</v>
      </c>
      <c r="F2524" s="197">
        <v>1480</v>
      </c>
      <c r="H2524" s="33"/>
    </row>
    <row r="2525" spans="2:8" s="1" customFormat="1" ht="16.899999999999999" customHeight="1">
      <c r="B2525" s="33"/>
      <c r="C2525" s="198" t="s">
        <v>208</v>
      </c>
      <c r="D2525" s="198" t="s">
        <v>5158</v>
      </c>
      <c r="E2525" s="17" t="s">
        <v>3</v>
      </c>
      <c r="F2525" s="199">
        <v>1480</v>
      </c>
      <c r="H2525" s="33"/>
    </row>
    <row r="2526" spans="2:8" s="1" customFormat="1" ht="16.899999999999999" customHeight="1">
      <c r="B2526" s="33"/>
      <c r="C2526" s="194" t="s">
        <v>368</v>
      </c>
      <c r="D2526" s="195" t="s">
        <v>368</v>
      </c>
      <c r="E2526" s="196" t="s">
        <v>3</v>
      </c>
      <c r="F2526" s="197">
        <v>474.5</v>
      </c>
      <c r="H2526" s="33"/>
    </row>
    <row r="2527" spans="2:8" s="1" customFormat="1" ht="16.899999999999999" customHeight="1">
      <c r="B2527" s="33"/>
      <c r="C2527" s="198" t="s">
        <v>368</v>
      </c>
      <c r="D2527" s="198" t="s">
        <v>3609</v>
      </c>
      <c r="E2527" s="17" t="s">
        <v>3</v>
      </c>
      <c r="F2527" s="199">
        <v>474.5</v>
      </c>
      <c r="H2527" s="33"/>
    </row>
    <row r="2528" spans="2:8" s="1" customFormat="1" ht="16.899999999999999" customHeight="1">
      <c r="B2528" s="33"/>
      <c r="C2528" s="194" t="s">
        <v>375</v>
      </c>
      <c r="D2528" s="195" t="s">
        <v>375</v>
      </c>
      <c r="E2528" s="196" t="s">
        <v>3</v>
      </c>
      <c r="F2528" s="197">
        <v>325.60000000000002</v>
      </c>
      <c r="H2528" s="33"/>
    </row>
    <row r="2529" spans="2:8" s="1" customFormat="1" ht="16.899999999999999" customHeight="1">
      <c r="B2529" s="33"/>
      <c r="C2529" s="198" t="s">
        <v>375</v>
      </c>
      <c r="D2529" s="198" t="s">
        <v>3611</v>
      </c>
      <c r="E2529" s="17" t="s">
        <v>3</v>
      </c>
      <c r="F2529" s="199">
        <v>325.60000000000002</v>
      </c>
      <c r="H2529" s="33"/>
    </row>
    <row r="2530" spans="2:8" s="1" customFormat="1" ht="16.899999999999999" customHeight="1">
      <c r="B2530" s="33"/>
      <c r="C2530" s="194" t="s">
        <v>719</v>
      </c>
      <c r="D2530" s="195" t="s">
        <v>719</v>
      </c>
      <c r="E2530" s="196" t="s">
        <v>3</v>
      </c>
      <c r="F2530" s="197">
        <v>429.2</v>
      </c>
      <c r="H2530" s="33"/>
    </row>
    <row r="2531" spans="2:8" s="1" customFormat="1" ht="16.899999999999999" customHeight="1">
      <c r="B2531" s="33"/>
      <c r="C2531" s="198" t="s">
        <v>719</v>
      </c>
      <c r="D2531" s="198" t="s">
        <v>5162</v>
      </c>
      <c r="E2531" s="17" t="s">
        <v>3</v>
      </c>
      <c r="F2531" s="199">
        <v>429.2</v>
      </c>
      <c r="H2531" s="33"/>
    </row>
    <row r="2532" spans="2:8" s="1" customFormat="1" ht="16.899999999999999" customHeight="1">
      <c r="B2532" s="33"/>
      <c r="C2532" s="194" t="s">
        <v>278</v>
      </c>
      <c r="D2532" s="195" t="s">
        <v>278</v>
      </c>
      <c r="E2532" s="196" t="s">
        <v>3</v>
      </c>
      <c r="F2532" s="197">
        <v>1460</v>
      </c>
      <c r="H2532" s="33"/>
    </row>
    <row r="2533" spans="2:8" s="1" customFormat="1" ht="16.899999999999999" customHeight="1">
      <c r="B2533" s="33"/>
      <c r="C2533" s="198" t="s">
        <v>278</v>
      </c>
      <c r="D2533" s="198" t="s">
        <v>5163</v>
      </c>
      <c r="E2533" s="17" t="s">
        <v>3</v>
      </c>
      <c r="F2533" s="199">
        <v>1460</v>
      </c>
      <c r="H2533" s="33"/>
    </row>
    <row r="2534" spans="2:8" s="1" customFormat="1" ht="16.899999999999999" customHeight="1">
      <c r="B2534" s="33"/>
      <c r="C2534" s="194" t="s">
        <v>557</v>
      </c>
      <c r="D2534" s="195" t="s">
        <v>557</v>
      </c>
      <c r="E2534" s="196" t="s">
        <v>3</v>
      </c>
      <c r="F2534" s="197">
        <v>1480</v>
      </c>
      <c r="H2534" s="33"/>
    </row>
    <row r="2535" spans="2:8" s="1" customFormat="1" ht="16.899999999999999" customHeight="1">
      <c r="B2535" s="33"/>
      <c r="C2535" s="198" t="s">
        <v>557</v>
      </c>
      <c r="D2535" s="198" t="s">
        <v>5158</v>
      </c>
      <c r="E2535" s="17" t="s">
        <v>3</v>
      </c>
      <c r="F2535" s="199">
        <v>1480</v>
      </c>
      <c r="H2535" s="33"/>
    </row>
    <row r="2536" spans="2:8" s="1" customFormat="1" ht="16.899999999999999" customHeight="1">
      <c r="B2536" s="33"/>
      <c r="C2536" s="194" t="s">
        <v>290</v>
      </c>
      <c r="D2536" s="195" t="s">
        <v>290</v>
      </c>
      <c r="E2536" s="196" t="s">
        <v>3</v>
      </c>
      <c r="F2536" s="197">
        <v>20</v>
      </c>
      <c r="H2536" s="33"/>
    </row>
    <row r="2537" spans="2:8" s="1" customFormat="1" ht="16.899999999999999" customHeight="1">
      <c r="B2537" s="33"/>
      <c r="C2537" s="198" t="s">
        <v>3</v>
      </c>
      <c r="D2537" s="198" t="s">
        <v>1000</v>
      </c>
      <c r="E2537" s="17" t="s">
        <v>3</v>
      </c>
      <c r="F2537" s="199">
        <v>0</v>
      </c>
      <c r="H2537" s="33"/>
    </row>
    <row r="2538" spans="2:8" s="1" customFormat="1" ht="16.899999999999999" customHeight="1">
      <c r="B2538" s="33"/>
      <c r="C2538" s="198" t="s">
        <v>290</v>
      </c>
      <c r="D2538" s="198" t="s">
        <v>5161</v>
      </c>
      <c r="E2538" s="17" t="s">
        <v>3</v>
      </c>
      <c r="F2538" s="199">
        <v>20</v>
      </c>
      <c r="H2538" s="33"/>
    </row>
    <row r="2539" spans="2:8" s="1" customFormat="1" ht="16.899999999999999" customHeight="1">
      <c r="B2539" s="33"/>
      <c r="C2539" s="194" t="s">
        <v>594</v>
      </c>
      <c r="D2539" s="195" t="s">
        <v>594</v>
      </c>
      <c r="E2539" s="196" t="s">
        <v>3</v>
      </c>
      <c r="F2539" s="197">
        <v>1460</v>
      </c>
      <c r="H2539" s="33"/>
    </row>
    <row r="2540" spans="2:8" s="1" customFormat="1" ht="16.899999999999999" customHeight="1">
      <c r="B2540" s="33"/>
      <c r="C2540" s="198" t="s">
        <v>3</v>
      </c>
      <c r="D2540" s="198" t="s">
        <v>1000</v>
      </c>
      <c r="E2540" s="17" t="s">
        <v>3</v>
      </c>
      <c r="F2540" s="199">
        <v>0</v>
      </c>
      <c r="H2540" s="33"/>
    </row>
    <row r="2541" spans="2:8" s="1" customFormat="1" ht="16.899999999999999" customHeight="1">
      <c r="B2541" s="33"/>
      <c r="C2541" s="198" t="s">
        <v>594</v>
      </c>
      <c r="D2541" s="198" t="s">
        <v>5160</v>
      </c>
      <c r="E2541" s="17" t="s">
        <v>3</v>
      </c>
      <c r="F2541" s="199">
        <v>1460</v>
      </c>
      <c r="H2541" s="33"/>
    </row>
    <row r="2542" spans="2:8" s="1" customFormat="1" ht="16.899999999999999" customHeight="1">
      <c r="B2542" s="33"/>
      <c r="C2542" s="194" t="s">
        <v>213</v>
      </c>
      <c r="D2542" s="195" t="s">
        <v>213</v>
      </c>
      <c r="E2542" s="196" t="s">
        <v>3</v>
      </c>
      <c r="F2542" s="197">
        <v>20</v>
      </c>
      <c r="H2542" s="33"/>
    </row>
    <row r="2543" spans="2:8" s="1" customFormat="1" ht="16.899999999999999" customHeight="1">
      <c r="B2543" s="33"/>
      <c r="C2543" s="198" t="s">
        <v>213</v>
      </c>
      <c r="D2543" s="198" t="s">
        <v>383</v>
      </c>
      <c r="E2543" s="17" t="s">
        <v>3</v>
      </c>
      <c r="F2543" s="199">
        <v>20</v>
      </c>
      <c r="H2543" s="33"/>
    </row>
    <row r="2544" spans="2:8" s="1" customFormat="1" ht="16.899999999999999" customHeight="1">
      <c r="B2544" s="33"/>
      <c r="C2544" s="194" t="s">
        <v>308</v>
      </c>
      <c r="D2544" s="195" t="s">
        <v>308</v>
      </c>
      <c r="E2544" s="196" t="s">
        <v>3</v>
      </c>
      <c r="F2544" s="197">
        <v>1460</v>
      </c>
      <c r="H2544" s="33"/>
    </row>
    <row r="2545" spans="2:8" s="1" customFormat="1" ht="16.899999999999999" customHeight="1">
      <c r="B2545" s="33"/>
      <c r="C2545" s="198" t="s">
        <v>308</v>
      </c>
      <c r="D2545" s="198" t="s">
        <v>5163</v>
      </c>
      <c r="E2545" s="17" t="s">
        <v>3</v>
      </c>
      <c r="F2545" s="199">
        <v>1460</v>
      </c>
      <c r="H2545" s="33"/>
    </row>
    <row r="2546" spans="2:8" s="1" customFormat="1" ht="16.899999999999999" customHeight="1">
      <c r="B2546" s="33"/>
      <c r="C2546" s="194" t="s">
        <v>1478</v>
      </c>
      <c r="D2546" s="195" t="s">
        <v>1478</v>
      </c>
      <c r="E2546" s="196" t="s">
        <v>3</v>
      </c>
      <c r="F2546" s="197">
        <v>1460</v>
      </c>
      <c r="H2546" s="33"/>
    </row>
    <row r="2547" spans="2:8" s="1" customFormat="1" ht="16.899999999999999" customHeight="1">
      <c r="B2547" s="33"/>
      <c r="C2547" s="198" t="s">
        <v>1478</v>
      </c>
      <c r="D2547" s="198" t="s">
        <v>5163</v>
      </c>
      <c r="E2547" s="17" t="s">
        <v>3</v>
      </c>
      <c r="F2547" s="199">
        <v>1460</v>
      </c>
      <c r="H2547" s="33"/>
    </row>
    <row r="2548" spans="2:8" s="1" customFormat="1" ht="16.899999999999999" customHeight="1">
      <c r="B2548" s="33"/>
      <c r="C2548" s="194" t="s">
        <v>1486</v>
      </c>
      <c r="D2548" s="195" t="s">
        <v>1486</v>
      </c>
      <c r="E2548" s="196" t="s">
        <v>3</v>
      </c>
      <c r="F2548" s="197">
        <v>1480</v>
      </c>
      <c r="H2548" s="33"/>
    </row>
    <row r="2549" spans="2:8" s="1" customFormat="1" ht="16.899999999999999" customHeight="1">
      <c r="B2549" s="33"/>
      <c r="C2549" s="198" t="s">
        <v>1486</v>
      </c>
      <c r="D2549" s="198" t="s">
        <v>5158</v>
      </c>
      <c r="E2549" s="17" t="s">
        <v>3</v>
      </c>
      <c r="F2549" s="199">
        <v>1480</v>
      </c>
      <c r="H2549" s="33"/>
    </row>
    <row r="2550" spans="2:8" s="1" customFormat="1" ht="16.899999999999999" customHeight="1">
      <c r="B2550" s="33"/>
      <c r="C2550" s="194" t="s">
        <v>2444</v>
      </c>
      <c r="D2550" s="195" t="s">
        <v>2444</v>
      </c>
      <c r="E2550" s="196" t="s">
        <v>3</v>
      </c>
      <c r="F2550" s="197">
        <v>0</v>
      </c>
      <c r="H2550" s="33"/>
    </row>
    <row r="2551" spans="2:8" s="1" customFormat="1" ht="16.899999999999999" customHeight="1">
      <c r="B2551" s="33"/>
      <c r="C2551" s="198" t="s">
        <v>2444</v>
      </c>
      <c r="D2551" s="198" t="s">
        <v>4858</v>
      </c>
      <c r="E2551" s="17" t="s">
        <v>3</v>
      </c>
      <c r="F2551" s="199">
        <v>0</v>
      </c>
      <c r="H2551" s="33"/>
    </row>
    <row r="2552" spans="2:8" s="1" customFormat="1" ht="16.899999999999999" customHeight="1">
      <c r="B2552" s="33"/>
      <c r="C2552" s="194" t="s">
        <v>4678</v>
      </c>
      <c r="D2552" s="195" t="s">
        <v>4678</v>
      </c>
      <c r="E2552" s="196" t="s">
        <v>3</v>
      </c>
      <c r="F2552" s="197">
        <v>0</v>
      </c>
      <c r="H2552" s="33"/>
    </row>
    <row r="2553" spans="2:8" s="1" customFormat="1" ht="16.899999999999999" customHeight="1">
      <c r="B2553" s="33"/>
      <c r="C2553" s="198" t="s">
        <v>4678</v>
      </c>
      <c r="D2553" s="198" t="s">
        <v>4936</v>
      </c>
      <c r="E2553" s="17" t="s">
        <v>3</v>
      </c>
      <c r="F2553" s="199">
        <v>0</v>
      </c>
      <c r="H2553" s="33"/>
    </row>
    <row r="2554" spans="2:8" s="1" customFormat="1" ht="16.899999999999999" customHeight="1">
      <c r="B2554" s="33"/>
      <c r="C2554" s="194" t="s">
        <v>4680</v>
      </c>
      <c r="D2554" s="195" t="s">
        <v>4680</v>
      </c>
      <c r="E2554" s="196" t="s">
        <v>3</v>
      </c>
      <c r="F2554" s="197">
        <v>0</v>
      </c>
      <c r="H2554" s="33"/>
    </row>
    <row r="2555" spans="2:8" s="1" customFormat="1" ht="16.899999999999999" customHeight="1">
      <c r="B2555" s="33"/>
      <c r="C2555" s="198" t="s">
        <v>4680</v>
      </c>
      <c r="D2555" s="198" t="s">
        <v>5164</v>
      </c>
      <c r="E2555" s="17" t="s">
        <v>3</v>
      </c>
      <c r="F2555" s="199">
        <v>0</v>
      </c>
      <c r="H2555" s="33"/>
    </row>
    <row r="2556" spans="2:8" s="1" customFormat="1" ht="16.899999999999999" customHeight="1">
      <c r="B2556" s="33"/>
      <c r="C2556" s="194" t="s">
        <v>4682</v>
      </c>
      <c r="D2556" s="195" t="s">
        <v>4682</v>
      </c>
      <c r="E2556" s="196" t="s">
        <v>3</v>
      </c>
      <c r="F2556" s="197">
        <v>0</v>
      </c>
      <c r="H2556" s="33"/>
    </row>
    <row r="2557" spans="2:8" s="1" customFormat="1" ht="16.899999999999999" customHeight="1">
      <c r="B2557" s="33"/>
      <c r="C2557" s="198" t="s">
        <v>4682</v>
      </c>
      <c r="D2557" s="198" t="s">
        <v>5165</v>
      </c>
      <c r="E2557" s="17" t="s">
        <v>3</v>
      </c>
      <c r="F2557" s="199">
        <v>0</v>
      </c>
      <c r="H2557" s="33"/>
    </row>
    <row r="2558" spans="2:8" s="1" customFormat="1" ht="16.899999999999999" customHeight="1">
      <c r="B2558" s="33"/>
      <c r="C2558" s="194" t="s">
        <v>4883</v>
      </c>
      <c r="D2558" s="195" t="s">
        <v>4883</v>
      </c>
      <c r="E2558" s="196" t="s">
        <v>3</v>
      </c>
      <c r="F2558" s="197">
        <v>0</v>
      </c>
      <c r="H2558" s="33"/>
    </row>
    <row r="2559" spans="2:8" s="1" customFormat="1" ht="16.899999999999999" customHeight="1">
      <c r="B2559" s="33"/>
      <c r="C2559" s="198" t="s">
        <v>4883</v>
      </c>
      <c r="D2559" s="198" t="s">
        <v>4884</v>
      </c>
      <c r="E2559" s="17" t="s">
        <v>3</v>
      </c>
      <c r="F2559" s="199">
        <v>0</v>
      </c>
      <c r="H2559" s="33"/>
    </row>
    <row r="2560" spans="2:8" s="1" customFormat="1" ht="16.899999999999999" customHeight="1">
      <c r="B2560" s="33"/>
      <c r="C2560" s="194" t="s">
        <v>1414</v>
      </c>
      <c r="D2560" s="195" t="s">
        <v>1414</v>
      </c>
      <c r="E2560" s="196" t="s">
        <v>3</v>
      </c>
      <c r="F2560" s="197">
        <v>29.6</v>
      </c>
      <c r="H2560" s="33"/>
    </row>
    <row r="2561" spans="2:8" s="1" customFormat="1" ht="16.899999999999999" customHeight="1">
      <c r="B2561" s="33"/>
      <c r="C2561" s="198" t="s">
        <v>1414</v>
      </c>
      <c r="D2561" s="198" t="s">
        <v>5166</v>
      </c>
      <c r="E2561" s="17" t="s">
        <v>3</v>
      </c>
      <c r="F2561" s="199">
        <v>29.6</v>
      </c>
      <c r="H2561" s="33"/>
    </row>
    <row r="2562" spans="2:8" s="1" customFormat="1" ht="16.899999999999999" customHeight="1">
      <c r="B2562" s="33"/>
      <c r="C2562" s="194" t="s">
        <v>4710</v>
      </c>
      <c r="D2562" s="195" t="s">
        <v>4710</v>
      </c>
      <c r="E2562" s="196" t="s">
        <v>3</v>
      </c>
      <c r="F2562" s="197">
        <v>0</v>
      </c>
      <c r="H2562" s="33"/>
    </row>
    <row r="2563" spans="2:8" s="1" customFormat="1" ht="16.899999999999999" customHeight="1">
      <c r="B2563" s="33"/>
      <c r="C2563" s="198" t="s">
        <v>4710</v>
      </c>
      <c r="D2563" s="198" t="s">
        <v>4711</v>
      </c>
      <c r="E2563" s="17" t="s">
        <v>3</v>
      </c>
      <c r="F2563" s="199">
        <v>0</v>
      </c>
      <c r="H2563" s="33"/>
    </row>
    <row r="2564" spans="2:8" s="1" customFormat="1" ht="16.899999999999999" customHeight="1">
      <c r="B2564" s="33"/>
      <c r="C2564" s="194" t="s">
        <v>4684</v>
      </c>
      <c r="D2564" s="195" t="s">
        <v>4684</v>
      </c>
      <c r="E2564" s="196" t="s">
        <v>3</v>
      </c>
      <c r="F2564" s="197">
        <v>0</v>
      </c>
      <c r="H2564" s="33"/>
    </row>
    <row r="2565" spans="2:8" s="1" customFormat="1" ht="16.899999999999999" customHeight="1">
      <c r="B2565" s="33"/>
      <c r="C2565" s="198" t="s">
        <v>4684</v>
      </c>
      <c r="D2565" s="198" t="s">
        <v>4911</v>
      </c>
      <c r="E2565" s="17" t="s">
        <v>3</v>
      </c>
      <c r="F2565" s="199">
        <v>0</v>
      </c>
      <c r="H2565" s="33"/>
    </row>
    <row r="2566" spans="2:8" s="1" customFormat="1" ht="16.899999999999999" customHeight="1">
      <c r="B2566" s="33"/>
      <c r="C2566" s="194" t="s">
        <v>4873</v>
      </c>
      <c r="D2566" s="195" t="s">
        <v>4873</v>
      </c>
      <c r="E2566" s="196" t="s">
        <v>3</v>
      </c>
      <c r="F2566" s="197">
        <v>0</v>
      </c>
      <c r="H2566" s="33"/>
    </row>
    <row r="2567" spans="2:8" s="1" customFormat="1" ht="16.899999999999999" customHeight="1">
      <c r="B2567" s="33"/>
      <c r="C2567" s="198" t="s">
        <v>4873</v>
      </c>
      <c r="D2567" s="198" t="s">
        <v>4874</v>
      </c>
      <c r="E2567" s="17" t="s">
        <v>3</v>
      </c>
      <c r="F2567" s="199">
        <v>0</v>
      </c>
      <c r="H2567" s="33"/>
    </row>
    <row r="2568" spans="2:8" s="1" customFormat="1" ht="16.899999999999999" customHeight="1">
      <c r="B2568" s="33"/>
      <c r="C2568" s="194" t="s">
        <v>1456</v>
      </c>
      <c r="D2568" s="195" t="s">
        <v>1456</v>
      </c>
      <c r="E2568" s="196" t="s">
        <v>3</v>
      </c>
      <c r="F2568" s="197">
        <v>0</v>
      </c>
      <c r="H2568" s="33"/>
    </row>
    <row r="2569" spans="2:8" s="1" customFormat="1" ht="16.899999999999999" customHeight="1">
      <c r="B2569" s="33"/>
      <c r="C2569" s="198" t="s">
        <v>1456</v>
      </c>
      <c r="D2569" s="198" t="s">
        <v>5167</v>
      </c>
      <c r="E2569" s="17" t="s">
        <v>3</v>
      </c>
      <c r="F2569" s="199">
        <v>0</v>
      </c>
      <c r="H2569" s="33"/>
    </row>
    <row r="2570" spans="2:8" s="1" customFormat="1" ht="16.899999999999999" customHeight="1">
      <c r="B2570" s="33"/>
      <c r="C2570" s="194" t="s">
        <v>4714</v>
      </c>
      <c r="D2570" s="195" t="s">
        <v>4714</v>
      </c>
      <c r="E2570" s="196" t="s">
        <v>3</v>
      </c>
      <c r="F2570" s="197">
        <v>0</v>
      </c>
      <c r="H2570" s="33"/>
    </row>
    <row r="2571" spans="2:8" s="1" customFormat="1" ht="16.899999999999999" customHeight="1">
      <c r="B2571" s="33"/>
      <c r="C2571" s="198" t="s">
        <v>4714</v>
      </c>
      <c r="D2571" s="198" t="s">
        <v>4715</v>
      </c>
      <c r="E2571" s="17" t="s">
        <v>3</v>
      </c>
      <c r="F2571" s="199">
        <v>0</v>
      </c>
      <c r="H2571" s="33"/>
    </row>
    <row r="2572" spans="2:8" s="1" customFormat="1" ht="16.899999999999999" customHeight="1">
      <c r="B2572" s="33"/>
      <c r="C2572" s="194" t="s">
        <v>4716</v>
      </c>
      <c r="D2572" s="195" t="s">
        <v>4716</v>
      </c>
      <c r="E2572" s="196" t="s">
        <v>3</v>
      </c>
      <c r="F2572" s="197">
        <v>0</v>
      </c>
      <c r="H2572" s="33"/>
    </row>
    <row r="2573" spans="2:8" s="1" customFormat="1" ht="16.899999999999999" customHeight="1">
      <c r="B2573" s="33"/>
      <c r="C2573" s="198" t="s">
        <v>4716</v>
      </c>
      <c r="D2573" s="198" t="s">
        <v>4717</v>
      </c>
      <c r="E2573" s="17" t="s">
        <v>3</v>
      </c>
      <c r="F2573" s="199">
        <v>0</v>
      </c>
      <c r="H2573" s="33"/>
    </row>
    <row r="2574" spans="2:8" s="1" customFormat="1" ht="16.899999999999999" customHeight="1">
      <c r="B2574" s="33"/>
      <c r="C2574" s="194" t="s">
        <v>1488</v>
      </c>
      <c r="D2574" s="195" t="s">
        <v>1488</v>
      </c>
      <c r="E2574" s="196" t="s">
        <v>3</v>
      </c>
      <c r="F2574" s="197">
        <v>0</v>
      </c>
      <c r="H2574" s="33"/>
    </row>
    <row r="2575" spans="2:8" s="1" customFormat="1" ht="16.899999999999999" customHeight="1">
      <c r="B2575" s="33"/>
      <c r="C2575" s="198" t="s">
        <v>1488</v>
      </c>
      <c r="D2575" s="198" t="s">
        <v>4878</v>
      </c>
      <c r="E2575" s="17" t="s">
        <v>3</v>
      </c>
      <c r="F2575" s="199">
        <v>0</v>
      </c>
      <c r="H2575" s="33"/>
    </row>
    <row r="2576" spans="2:8" s="1" customFormat="1" ht="16.899999999999999" customHeight="1">
      <c r="B2576" s="33"/>
      <c r="C2576" s="194" t="s">
        <v>4689</v>
      </c>
      <c r="D2576" s="195" t="s">
        <v>4689</v>
      </c>
      <c r="E2576" s="196" t="s">
        <v>3</v>
      </c>
      <c r="F2576" s="197">
        <v>0</v>
      </c>
      <c r="H2576" s="33"/>
    </row>
    <row r="2577" spans="2:8" s="1" customFormat="1" ht="16.899999999999999" customHeight="1">
      <c r="B2577" s="33"/>
      <c r="C2577" s="198" t="s">
        <v>4689</v>
      </c>
      <c r="D2577" s="198" t="s">
        <v>5054</v>
      </c>
      <c r="E2577" s="17" t="s">
        <v>3</v>
      </c>
      <c r="F2577" s="199">
        <v>0</v>
      </c>
      <c r="H2577" s="33"/>
    </row>
    <row r="2578" spans="2:8" s="1" customFormat="1" ht="16.899999999999999" customHeight="1">
      <c r="B2578" s="33"/>
      <c r="C2578" s="194" t="s">
        <v>935</v>
      </c>
      <c r="D2578" s="195" t="s">
        <v>935</v>
      </c>
      <c r="E2578" s="196" t="s">
        <v>3</v>
      </c>
      <c r="F2578" s="197">
        <v>0</v>
      </c>
      <c r="H2578" s="33"/>
    </row>
    <row r="2579" spans="2:8" s="1" customFormat="1" ht="16.899999999999999" customHeight="1">
      <c r="B2579" s="33"/>
      <c r="C2579" s="198" t="s">
        <v>935</v>
      </c>
      <c r="D2579" s="198" t="s">
        <v>4938</v>
      </c>
      <c r="E2579" s="17" t="s">
        <v>3</v>
      </c>
      <c r="F2579" s="199">
        <v>0</v>
      </c>
      <c r="H2579" s="33"/>
    </row>
    <row r="2580" spans="2:8" s="1" customFormat="1" ht="16.899999999999999" customHeight="1">
      <c r="B2580" s="33"/>
      <c r="C2580" s="194" t="s">
        <v>3009</v>
      </c>
      <c r="D2580" s="195" t="s">
        <v>3009</v>
      </c>
      <c r="E2580" s="196" t="s">
        <v>3</v>
      </c>
      <c r="F2580" s="197">
        <v>0</v>
      </c>
      <c r="H2580" s="33"/>
    </row>
    <row r="2581" spans="2:8" s="1" customFormat="1" ht="16.899999999999999" customHeight="1">
      <c r="B2581" s="33"/>
      <c r="C2581" s="198" t="s">
        <v>3009</v>
      </c>
      <c r="D2581" s="198" t="s">
        <v>5168</v>
      </c>
      <c r="E2581" s="17" t="s">
        <v>3</v>
      </c>
      <c r="F2581" s="199">
        <v>0</v>
      </c>
      <c r="H2581" s="33"/>
    </row>
    <row r="2582" spans="2:8" s="1" customFormat="1" ht="16.899999999999999" customHeight="1">
      <c r="B2582" s="33"/>
      <c r="C2582" s="194" t="s">
        <v>1458</v>
      </c>
      <c r="D2582" s="195" t="s">
        <v>1458</v>
      </c>
      <c r="E2582" s="196" t="s">
        <v>3</v>
      </c>
      <c r="F2582" s="197">
        <v>0</v>
      </c>
      <c r="H2582" s="33"/>
    </row>
    <row r="2583" spans="2:8" s="1" customFormat="1" ht="16.899999999999999" customHeight="1">
      <c r="B2583" s="33"/>
      <c r="C2583" s="198" t="s">
        <v>1458</v>
      </c>
      <c r="D2583" s="198" t="s">
        <v>4875</v>
      </c>
      <c r="E2583" s="17" t="s">
        <v>3</v>
      </c>
      <c r="F2583" s="199">
        <v>0</v>
      </c>
      <c r="H2583" s="33"/>
    </row>
    <row r="2584" spans="2:8" s="1" customFormat="1" ht="26.45" customHeight="1">
      <c r="B2584" s="33"/>
      <c r="C2584" s="193" t="s">
        <v>5169</v>
      </c>
      <c r="D2584" s="193" t="s">
        <v>170</v>
      </c>
      <c r="H2584" s="33"/>
    </row>
    <row r="2585" spans="2:8" s="1" customFormat="1" ht="16.899999999999999" customHeight="1">
      <c r="B2585" s="33"/>
      <c r="C2585" s="194" t="s">
        <v>208</v>
      </c>
      <c r="D2585" s="195" t="s">
        <v>208</v>
      </c>
      <c r="E2585" s="196" t="s">
        <v>3</v>
      </c>
      <c r="F2585" s="197">
        <v>50</v>
      </c>
      <c r="H2585" s="33"/>
    </row>
    <row r="2586" spans="2:8" s="1" customFormat="1" ht="16.899999999999999" customHeight="1">
      <c r="B2586" s="33"/>
      <c r="C2586" s="198" t="s">
        <v>208</v>
      </c>
      <c r="D2586" s="198" t="s">
        <v>3623</v>
      </c>
      <c r="E2586" s="17" t="s">
        <v>3</v>
      </c>
      <c r="F2586" s="199">
        <v>50</v>
      </c>
      <c r="H2586" s="33"/>
    </row>
    <row r="2587" spans="2:8" s="1" customFormat="1" ht="16.899999999999999" customHeight="1">
      <c r="B2587" s="33"/>
      <c r="C2587" s="200" t="s">
        <v>4676</v>
      </c>
      <c r="H2587" s="33"/>
    </row>
    <row r="2588" spans="2:8" s="1" customFormat="1" ht="22.5">
      <c r="B2588" s="33"/>
      <c r="C2588" s="198" t="s">
        <v>337</v>
      </c>
      <c r="D2588" s="198" t="s">
        <v>338</v>
      </c>
      <c r="E2588" s="17" t="s">
        <v>282</v>
      </c>
      <c r="F2588" s="199">
        <v>50</v>
      </c>
      <c r="H2588" s="33"/>
    </row>
    <row r="2589" spans="2:8" s="1" customFormat="1" ht="16.899999999999999" customHeight="1">
      <c r="B2589" s="33"/>
      <c r="C2589" s="198" t="s">
        <v>343</v>
      </c>
      <c r="D2589" s="198" t="s">
        <v>344</v>
      </c>
      <c r="E2589" s="17" t="s">
        <v>274</v>
      </c>
      <c r="F2589" s="199">
        <v>50</v>
      </c>
      <c r="H2589" s="33"/>
    </row>
    <row r="2590" spans="2:8" s="1" customFormat="1" ht="16.899999999999999" customHeight="1">
      <c r="B2590" s="33"/>
      <c r="C2590" s="194" t="s">
        <v>719</v>
      </c>
      <c r="D2590" s="195" t="s">
        <v>719</v>
      </c>
      <c r="E2590" s="196" t="s">
        <v>3</v>
      </c>
      <c r="F2590" s="197">
        <v>75</v>
      </c>
      <c r="H2590" s="33"/>
    </row>
    <row r="2591" spans="2:8" s="1" customFormat="1" ht="16.899999999999999" customHeight="1">
      <c r="B2591" s="33"/>
      <c r="C2591" s="198" t="s">
        <v>719</v>
      </c>
      <c r="D2591" s="198" t="s">
        <v>3659</v>
      </c>
      <c r="E2591" s="17" t="s">
        <v>3</v>
      </c>
      <c r="F2591" s="199">
        <v>75</v>
      </c>
      <c r="H2591" s="33"/>
    </row>
    <row r="2592" spans="2:8" s="1" customFormat="1" ht="16.899999999999999" customHeight="1">
      <c r="B2592" s="33"/>
      <c r="C2592" s="194" t="s">
        <v>278</v>
      </c>
      <c r="D2592" s="195" t="s">
        <v>278</v>
      </c>
      <c r="E2592" s="196" t="s">
        <v>3</v>
      </c>
      <c r="F2592" s="197">
        <v>500</v>
      </c>
      <c r="H2592" s="33"/>
    </row>
    <row r="2593" spans="2:8" s="1" customFormat="1" ht="16.899999999999999" customHeight="1">
      <c r="B2593" s="33"/>
      <c r="C2593" s="198" t="s">
        <v>3</v>
      </c>
      <c r="D2593" s="198" t="s">
        <v>3714</v>
      </c>
      <c r="E2593" s="17" t="s">
        <v>3</v>
      </c>
      <c r="F2593" s="199">
        <v>0</v>
      </c>
      <c r="H2593" s="33"/>
    </row>
    <row r="2594" spans="2:8" s="1" customFormat="1" ht="16.899999999999999" customHeight="1">
      <c r="B2594" s="33"/>
      <c r="C2594" s="198" t="s">
        <v>3</v>
      </c>
      <c r="D2594" s="198" t="s">
        <v>3715</v>
      </c>
      <c r="E2594" s="17" t="s">
        <v>3</v>
      </c>
      <c r="F2594" s="199">
        <v>0</v>
      </c>
      <c r="H2594" s="33"/>
    </row>
    <row r="2595" spans="2:8" s="1" customFormat="1" ht="16.899999999999999" customHeight="1">
      <c r="B2595" s="33"/>
      <c r="C2595" s="198" t="s">
        <v>278</v>
      </c>
      <c r="D2595" s="198" t="s">
        <v>3716</v>
      </c>
      <c r="E2595" s="17" t="s">
        <v>3</v>
      </c>
      <c r="F2595" s="199">
        <v>500</v>
      </c>
      <c r="H2595" s="33"/>
    </row>
    <row r="2596" spans="2:8" s="1" customFormat="1" ht="16.899999999999999" customHeight="1">
      <c r="B2596" s="33"/>
      <c r="C2596" s="194" t="s">
        <v>526</v>
      </c>
      <c r="D2596" s="195" t="s">
        <v>526</v>
      </c>
      <c r="E2596" s="196" t="s">
        <v>3</v>
      </c>
      <c r="F2596" s="197">
        <v>229</v>
      </c>
      <c r="H2596" s="33"/>
    </row>
    <row r="2597" spans="2:8" s="1" customFormat="1" ht="16.899999999999999" customHeight="1">
      <c r="B2597" s="33"/>
      <c r="C2597" s="198" t="s">
        <v>3</v>
      </c>
      <c r="D2597" s="198" t="s">
        <v>3687</v>
      </c>
      <c r="E2597" s="17" t="s">
        <v>3</v>
      </c>
      <c r="F2597" s="199">
        <v>0</v>
      </c>
      <c r="H2597" s="33"/>
    </row>
    <row r="2598" spans="2:8" s="1" customFormat="1" ht="16.899999999999999" customHeight="1">
      <c r="B2598" s="33"/>
      <c r="C2598" s="198" t="s">
        <v>526</v>
      </c>
      <c r="D2598" s="198" t="s">
        <v>3688</v>
      </c>
      <c r="E2598" s="17" t="s">
        <v>3</v>
      </c>
      <c r="F2598" s="199">
        <v>229</v>
      </c>
      <c r="H2598" s="33"/>
    </row>
    <row r="2599" spans="2:8" s="1" customFormat="1" ht="16.899999999999999" customHeight="1">
      <c r="B2599" s="33"/>
      <c r="C2599" s="194" t="s">
        <v>547</v>
      </c>
      <c r="D2599" s="195" t="s">
        <v>547</v>
      </c>
      <c r="E2599" s="196" t="s">
        <v>3</v>
      </c>
      <c r="F2599" s="197">
        <v>125</v>
      </c>
      <c r="H2599" s="33"/>
    </row>
    <row r="2600" spans="2:8" s="1" customFormat="1" ht="16.899999999999999" customHeight="1">
      <c r="B2600" s="33"/>
      <c r="C2600" s="198" t="s">
        <v>547</v>
      </c>
      <c r="D2600" s="198" t="s">
        <v>3732</v>
      </c>
      <c r="E2600" s="17" t="s">
        <v>3</v>
      </c>
      <c r="F2600" s="199">
        <v>125</v>
      </c>
      <c r="H2600" s="33"/>
    </row>
    <row r="2601" spans="2:8" s="1" customFormat="1" ht="26.45" customHeight="1">
      <c r="B2601" s="33"/>
      <c r="C2601" s="193" t="s">
        <v>5170</v>
      </c>
      <c r="D2601" s="193" t="s">
        <v>176</v>
      </c>
      <c r="H2601" s="33"/>
    </row>
    <row r="2602" spans="2:8" s="1" customFormat="1" ht="16.899999999999999" customHeight="1">
      <c r="B2602" s="33"/>
      <c r="C2602" s="194" t="s">
        <v>270</v>
      </c>
      <c r="D2602" s="195" t="s">
        <v>270</v>
      </c>
      <c r="E2602" s="196" t="s">
        <v>3</v>
      </c>
      <c r="F2602" s="197">
        <v>11</v>
      </c>
      <c r="H2602" s="33"/>
    </row>
    <row r="2603" spans="2:8" s="1" customFormat="1" ht="16.899999999999999" customHeight="1">
      <c r="B2603" s="33"/>
      <c r="C2603" s="198" t="s">
        <v>270</v>
      </c>
      <c r="D2603" s="198" t="s">
        <v>5171</v>
      </c>
      <c r="E2603" s="17" t="s">
        <v>3</v>
      </c>
      <c r="F2603" s="199">
        <v>11</v>
      </c>
      <c r="H2603" s="33"/>
    </row>
    <row r="2604" spans="2:8" s="1" customFormat="1" ht="16.899999999999999" customHeight="1">
      <c r="B2604" s="33"/>
      <c r="C2604" s="194" t="s">
        <v>278</v>
      </c>
      <c r="D2604" s="195" t="s">
        <v>278</v>
      </c>
      <c r="E2604" s="196" t="s">
        <v>3</v>
      </c>
      <c r="F2604" s="197">
        <v>11</v>
      </c>
      <c r="H2604" s="33"/>
    </row>
    <row r="2605" spans="2:8" s="1" customFormat="1" ht="16.899999999999999" customHeight="1">
      <c r="B2605" s="33"/>
      <c r="C2605" s="198" t="s">
        <v>278</v>
      </c>
      <c r="D2605" s="198" t="s">
        <v>5172</v>
      </c>
      <c r="E2605" s="17" t="s">
        <v>3</v>
      </c>
      <c r="F2605" s="199">
        <v>11</v>
      </c>
      <c r="H2605" s="33"/>
    </row>
    <row r="2606" spans="2:8" s="1" customFormat="1" ht="16.899999999999999" customHeight="1">
      <c r="B2606" s="33"/>
      <c r="C2606" s="194" t="s">
        <v>594</v>
      </c>
      <c r="D2606" s="195" t="s">
        <v>594</v>
      </c>
      <c r="E2606" s="196" t="s">
        <v>3</v>
      </c>
      <c r="F2606" s="197">
        <v>0.26400000000000001</v>
      </c>
      <c r="H2606" s="33"/>
    </row>
    <row r="2607" spans="2:8" s="1" customFormat="1" ht="16.899999999999999" customHeight="1">
      <c r="B2607" s="33"/>
      <c r="C2607" s="198" t="s">
        <v>3</v>
      </c>
      <c r="D2607" s="198" t="s">
        <v>5173</v>
      </c>
      <c r="E2607" s="17" t="s">
        <v>3</v>
      </c>
      <c r="F2607" s="199">
        <v>0</v>
      </c>
      <c r="H2607" s="33"/>
    </row>
    <row r="2608" spans="2:8" s="1" customFormat="1" ht="16.899999999999999" customHeight="1">
      <c r="B2608" s="33"/>
      <c r="C2608" s="198" t="s">
        <v>594</v>
      </c>
      <c r="D2608" s="198" t="s">
        <v>5174</v>
      </c>
      <c r="E2608" s="17" t="s">
        <v>3</v>
      </c>
      <c r="F2608" s="199">
        <v>0.26400000000000001</v>
      </c>
      <c r="H2608" s="33"/>
    </row>
    <row r="2609" spans="2:8" s="1" customFormat="1" ht="16.899999999999999" customHeight="1">
      <c r="B2609" s="33"/>
      <c r="C2609" s="194" t="s">
        <v>2444</v>
      </c>
      <c r="D2609" s="195" t="s">
        <v>2444</v>
      </c>
      <c r="E2609" s="196" t="s">
        <v>3</v>
      </c>
      <c r="F2609" s="197">
        <v>11</v>
      </c>
      <c r="H2609" s="33"/>
    </row>
    <row r="2610" spans="2:8" s="1" customFormat="1" ht="16.899999999999999" customHeight="1">
      <c r="B2610" s="33"/>
      <c r="C2610" s="198" t="s">
        <v>2444</v>
      </c>
      <c r="D2610" s="198" t="s">
        <v>5175</v>
      </c>
      <c r="E2610" s="17" t="s">
        <v>3</v>
      </c>
      <c r="F2610" s="199">
        <v>11</v>
      </c>
      <c r="H2610" s="33"/>
    </row>
    <row r="2611" spans="2:8" s="1" customFormat="1" ht="16.899999999999999" customHeight="1">
      <c r="B2611" s="33"/>
      <c r="C2611" s="194" t="s">
        <v>4710</v>
      </c>
      <c r="D2611" s="195" t="s">
        <v>4710</v>
      </c>
      <c r="E2611" s="196" t="s">
        <v>3</v>
      </c>
      <c r="F2611" s="197">
        <v>11</v>
      </c>
      <c r="H2611" s="33"/>
    </row>
    <row r="2612" spans="2:8" s="1" customFormat="1" ht="16.899999999999999" customHeight="1">
      <c r="B2612" s="33"/>
      <c r="C2612" s="198" t="s">
        <v>4710</v>
      </c>
      <c r="D2612" s="198" t="s">
        <v>5176</v>
      </c>
      <c r="E2612" s="17" t="s">
        <v>3</v>
      </c>
      <c r="F2612" s="199">
        <v>11</v>
      </c>
      <c r="H2612" s="33"/>
    </row>
    <row r="2613" spans="2:8" s="1" customFormat="1" ht="16.899999999999999" customHeight="1">
      <c r="B2613" s="33"/>
      <c r="C2613" s="194" t="s">
        <v>1456</v>
      </c>
      <c r="D2613" s="195" t="s">
        <v>1456</v>
      </c>
      <c r="E2613" s="196" t="s">
        <v>3</v>
      </c>
      <c r="F2613" s="197">
        <v>0.26400000000000001</v>
      </c>
      <c r="H2613" s="33"/>
    </row>
    <row r="2614" spans="2:8" s="1" customFormat="1" ht="16.899999999999999" customHeight="1">
      <c r="B2614" s="33"/>
      <c r="C2614" s="198" t="s">
        <v>1456</v>
      </c>
      <c r="D2614" s="198" t="s">
        <v>5177</v>
      </c>
      <c r="E2614" s="17" t="s">
        <v>3</v>
      </c>
      <c r="F2614" s="199">
        <v>0.26400000000000001</v>
      </c>
      <c r="H2614" s="33"/>
    </row>
    <row r="2615" spans="2:8" s="1" customFormat="1" ht="16.899999999999999" customHeight="1">
      <c r="B2615" s="33"/>
      <c r="C2615" s="194" t="s">
        <v>5178</v>
      </c>
      <c r="D2615" s="195" t="s">
        <v>5178</v>
      </c>
      <c r="E2615" s="196" t="s">
        <v>3</v>
      </c>
      <c r="F2615" s="197">
        <v>20</v>
      </c>
      <c r="H2615" s="33"/>
    </row>
    <row r="2616" spans="2:8" s="1" customFormat="1" ht="16.899999999999999" customHeight="1">
      <c r="B2616" s="33"/>
      <c r="C2616" s="198" t="s">
        <v>5178</v>
      </c>
      <c r="D2616" s="198" t="s">
        <v>5179</v>
      </c>
      <c r="E2616" s="17" t="s">
        <v>3</v>
      </c>
      <c r="F2616" s="199">
        <v>20</v>
      </c>
      <c r="H2616" s="33"/>
    </row>
    <row r="2617" spans="2:8" s="1" customFormat="1" ht="16.899999999999999" customHeight="1">
      <c r="B2617" s="33"/>
      <c r="C2617" s="194" t="s">
        <v>4987</v>
      </c>
      <c r="D2617" s="195" t="s">
        <v>4987</v>
      </c>
      <c r="E2617" s="196" t="s">
        <v>3</v>
      </c>
      <c r="F2617" s="197">
        <v>20</v>
      </c>
      <c r="H2617" s="33"/>
    </row>
    <row r="2618" spans="2:8" s="1" customFormat="1" ht="16.899999999999999" customHeight="1">
      <c r="B2618" s="33"/>
      <c r="C2618" s="198" t="s">
        <v>4987</v>
      </c>
      <c r="D2618" s="198" t="s">
        <v>5180</v>
      </c>
      <c r="E2618" s="17" t="s">
        <v>3</v>
      </c>
      <c r="F2618" s="199">
        <v>20</v>
      </c>
      <c r="H2618" s="33"/>
    </row>
    <row r="2619" spans="2:8" s="1" customFormat="1" ht="16.899999999999999" customHeight="1">
      <c r="B2619" s="33"/>
      <c r="C2619" s="194" t="s">
        <v>1458</v>
      </c>
      <c r="D2619" s="195" t="s">
        <v>1458</v>
      </c>
      <c r="E2619" s="196" t="s">
        <v>3</v>
      </c>
      <c r="F2619" s="197">
        <v>0.48</v>
      </c>
      <c r="H2619" s="33"/>
    </row>
    <row r="2620" spans="2:8" s="1" customFormat="1" ht="16.899999999999999" customHeight="1">
      <c r="B2620" s="33"/>
      <c r="C2620" s="198" t="s">
        <v>1458</v>
      </c>
      <c r="D2620" s="198" t="s">
        <v>5181</v>
      </c>
      <c r="E2620" s="17" t="s">
        <v>3</v>
      </c>
      <c r="F2620" s="199">
        <v>0.48</v>
      </c>
      <c r="H2620" s="33"/>
    </row>
    <row r="2621" spans="2:8" s="1" customFormat="1" ht="16.899999999999999" customHeight="1">
      <c r="B2621" s="33"/>
      <c r="C2621" s="194" t="s">
        <v>5182</v>
      </c>
      <c r="D2621" s="195" t="s">
        <v>5182</v>
      </c>
      <c r="E2621" s="196" t="s">
        <v>3</v>
      </c>
      <c r="F2621" s="197">
        <v>10</v>
      </c>
      <c r="H2621" s="33"/>
    </row>
    <row r="2622" spans="2:8" s="1" customFormat="1" ht="16.899999999999999" customHeight="1">
      <c r="B2622" s="33"/>
      <c r="C2622" s="198" t="s">
        <v>5182</v>
      </c>
      <c r="D2622" s="198" t="s">
        <v>5183</v>
      </c>
      <c r="E2622" s="17" t="s">
        <v>3</v>
      </c>
      <c r="F2622" s="199">
        <v>10</v>
      </c>
      <c r="H2622" s="33"/>
    </row>
    <row r="2623" spans="2:8" s="1" customFormat="1" ht="16.899999999999999" customHeight="1">
      <c r="B2623" s="33"/>
      <c r="C2623" s="198" t="s">
        <v>925</v>
      </c>
      <c r="D2623" s="198" t="s">
        <v>5099</v>
      </c>
      <c r="E2623" s="17" t="s">
        <v>3</v>
      </c>
      <c r="F2623" s="199">
        <v>155</v>
      </c>
      <c r="H2623" s="33"/>
    </row>
    <row r="2624" spans="2:8" s="1" customFormat="1" ht="16.899999999999999" customHeight="1">
      <c r="B2624" s="33"/>
      <c r="C2624" s="194" t="s">
        <v>550</v>
      </c>
      <c r="D2624" s="195" t="s">
        <v>550</v>
      </c>
      <c r="E2624" s="196" t="s">
        <v>3</v>
      </c>
      <c r="F2624" s="197">
        <v>50.375</v>
      </c>
      <c r="H2624" s="33"/>
    </row>
    <row r="2625" spans="2:8" s="1" customFormat="1" ht="16.899999999999999" customHeight="1">
      <c r="B2625" s="33"/>
      <c r="C2625" s="198" t="s">
        <v>550</v>
      </c>
      <c r="D2625" s="198" t="s">
        <v>3970</v>
      </c>
      <c r="E2625" s="17" t="s">
        <v>3</v>
      </c>
      <c r="F2625" s="199">
        <v>50.375</v>
      </c>
      <c r="H2625" s="33"/>
    </row>
    <row r="2626" spans="2:8" s="1" customFormat="1" ht="16.899999999999999" customHeight="1">
      <c r="B2626" s="33"/>
      <c r="C2626" s="194" t="s">
        <v>354</v>
      </c>
      <c r="D2626" s="195" t="s">
        <v>354</v>
      </c>
      <c r="E2626" s="196" t="s">
        <v>3</v>
      </c>
      <c r="F2626" s="197">
        <v>34.1</v>
      </c>
      <c r="H2626" s="33"/>
    </row>
    <row r="2627" spans="2:8" s="1" customFormat="1" ht="16.899999999999999" customHeight="1">
      <c r="B2627" s="33"/>
      <c r="C2627" s="198" t="s">
        <v>354</v>
      </c>
      <c r="D2627" s="198" t="s">
        <v>3972</v>
      </c>
      <c r="E2627" s="17" t="s">
        <v>3</v>
      </c>
      <c r="F2627" s="199">
        <v>34.1</v>
      </c>
      <c r="H2627" s="33"/>
    </row>
    <row r="2628" spans="2:8" s="1" customFormat="1" ht="16.899999999999999" customHeight="1">
      <c r="B2628" s="33"/>
      <c r="C2628" s="194" t="s">
        <v>361</v>
      </c>
      <c r="D2628" s="195" t="s">
        <v>361</v>
      </c>
      <c r="E2628" s="196" t="s">
        <v>3</v>
      </c>
      <c r="F2628" s="197">
        <v>44.95</v>
      </c>
      <c r="H2628" s="33"/>
    </row>
    <row r="2629" spans="2:8" s="1" customFormat="1" ht="16.899999999999999" customHeight="1">
      <c r="B2629" s="33"/>
      <c r="C2629" s="198" t="s">
        <v>361</v>
      </c>
      <c r="D2629" s="198" t="s">
        <v>5184</v>
      </c>
      <c r="E2629" s="17" t="s">
        <v>3</v>
      </c>
      <c r="F2629" s="199">
        <v>44.95</v>
      </c>
      <c r="H2629" s="33"/>
    </row>
    <row r="2630" spans="2:8" s="1" customFormat="1" ht="16.899999999999999" customHeight="1">
      <c r="B2630" s="33"/>
      <c r="C2630" s="194" t="s">
        <v>368</v>
      </c>
      <c r="D2630" s="195" t="s">
        <v>368</v>
      </c>
      <c r="E2630" s="196" t="s">
        <v>3</v>
      </c>
      <c r="F2630" s="197">
        <v>45</v>
      </c>
      <c r="H2630" s="33"/>
    </row>
    <row r="2631" spans="2:8" s="1" customFormat="1" ht="16.899999999999999" customHeight="1">
      <c r="B2631" s="33"/>
      <c r="C2631" s="198" t="s">
        <v>3</v>
      </c>
      <c r="D2631" s="198" t="s">
        <v>4548</v>
      </c>
      <c r="E2631" s="17" t="s">
        <v>3</v>
      </c>
      <c r="F2631" s="199">
        <v>0</v>
      </c>
      <c r="H2631" s="33"/>
    </row>
    <row r="2632" spans="2:8" s="1" customFormat="1" ht="16.899999999999999" customHeight="1">
      <c r="B2632" s="33"/>
      <c r="C2632" s="198" t="s">
        <v>3</v>
      </c>
      <c r="D2632" s="198" t="s">
        <v>4549</v>
      </c>
      <c r="E2632" s="17" t="s">
        <v>3</v>
      </c>
      <c r="F2632" s="199">
        <v>0</v>
      </c>
      <c r="H2632" s="33"/>
    </row>
    <row r="2633" spans="2:8" s="1" customFormat="1" ht="16.899999999999999" customHeight="1">
      <c r="B2633" s="33"/>
      <c r="C2633" s="198" t="s">
        <v>3</v>
      </c>
      <c r="D2633" s="198" t="s">
        <v>5101</v>
      </c>
      <c r="E2633" s="17" t="s">
        <v>3</v>
      </c>
      <c r="F2633" s="199">
        <v>0</v>
      </c>
      <c r="H2633" s="33"/>
    </row>
    <row r="2634" spans="2:8" s="1" customFormat="1" ht="16.899999999999999" customHeight="1">
      <c r="B2634" s="33"/>
      <c r="C2634" s="198" t="s">
        <v>3</v>
      </c>
      <c r="D2634" s="198" t="s">
        <v>5105</v>
      </c>
      <c r="E2634" s="17" t="s">
        <v>3</v>
      </c>
      <c r="F2634" s="199">
        <v>0</v>
      </c>
      <c r="H2634" s="33"/>
    </row>
    <row r="2635" spans="2:8" s="1" customFormat="1" ht="16.899999999999999" customHeight="1">
      <c r="B2635" s="33"/>
      <c r="C2635" s="198" t="s">
        <v>3</v>
      </c>
      <c r="D2635" s="198" t="s">
        <v>5185</v>
      </c>
      <c r="E2635" s="17" t="s">
        <v>3</v>
      </c>
      <c r="F2635" s="199">
        <v>0</v>
      </c>
      <c r="H2635" s="33"/>
    </row>
    <row r="2636" spans="2:8" s="1" customFormat="1" ht="16.899999999999999" customHeight="1">
      <c r="B2636" s="33"/>
      <c r="C2636" s="198" t="s">
        <v>368</v>
      </c>
      <c r="D2636" s="198" t="s">
        <v>5100</v>
      </c>
      <c r="E2636" s="17" t="s">
        <v>3</v>
      </c>
      <c r="F2636" s="199">
        <v>45</v>
      </c>
      <c r="H2636" s="33"/>
    </row>
    <row r="2637" spans="2:8" s="1" customFormat="1" ht="16.899999999999999" customHeight="1">
      <c r="B2637" s="33"/>
      <c r="C2637" s="194" t="s">
        <v>375</v>
      </c>
      <c r="D2637" s="195" t="s">
        <v>375</v>
      </c>
      <c r="E2637" s="196" t="s">
        <v>3</v>
      </c>
      <c r="F2637" s="197">
        <v>45</v>
      </c>
      <c r="H2637" s="33"/>
    </row>
    <row r="2638" spans="2:8" s="1" customFormat="1" ht="16.899999999999999" customHeight="1">
      <c r="B2638" s="33"/>
      <c r="C2638" s="198" t="s">
        <v>3</v>
      </c>
      <c r="D2638" s="198" t="s">
        <v>4548</v>
      </c>
      <c r="E2638" s="17" t="s">
        <v>3</v>
      </c>
      <c r="F2638" s="199">
        <v>0</v>
      </c>
      <c r="H2638" s="33"/>
    </row>
    <row r="2639" spans="2:8" s="1" customFormat="1" ht="16.899999999999999" customHeight="1">
      <c r="B2639" s="33"/>
      <c r="C2639" s="198" t="s">
        <v>3</v>
      </c>
      <c r="D2639" s="198" t="s">
        <v>4549</v>
      </c>
      <c r="E2639" s="17" t="s">
        <v>3</v>
      </c>
      <c r="F2639" s="199">
        <v>0</v>
      </c>
      <c r="H2639" s="33"/>
    </row>
    <row r="2640" spans="2:8" s="1" customFormat="1" ht="16.899999999999999" customHeight="1">
      <c r="B2640" s="33"/>
      <c r="C2640" s="198" t="s">
        <v>3</v>
      </c>
      <c r="D2640" s="198" t="s">
        <v>5101</v>
      </c>
      <c r="E2640" s="17" t="s">
        <v>3</v>
      </c>
      <c r="F2640" s="199">
        <v>0</v>
      </c>
      <c r="H2640" s="33"/>
    </row>
    <row r="2641" spans="2:8" s="1" customFormat="1" ht="16.899999999999999" customHeight="1">
      <c r="B2641" s="33"/>
      <c r="C2641" s="198" t="s">
        <v>3</v>
      </c>
      <c r="D2641" s="198" t="s">
        <v>5102</v>
      </c>
      <c r="E2641" s="17" t="s">
        <v>3</v>
      </c>
      <c r="F2641" s="199">
        <v>0</v>
      </c>
      <c r="H2641" s="33"/>
    </row>
    <row r="2642" spans="2:8" s="1" customFormat="1" ht="16.899999999999999" customHeight="1">
      <c r="B2642" s="33"/>
      <c r="C2642" s="198" t="s">
        <v>3</v>
      </c>
      <c r="D2642" s="198" t="s">
        <v>5185</v>
      </c>
      <c r="E2642" s="17" t="s">
        <v>3</v>
      </c>
      <c r="F2642" s="199">
        <v>0</v>
      </c>
      <c r="H2642" s="33"/>
    </row>
    <row r="2643" spans="2:8" s="1" customFormat="1" ht="16.899999999999999" customHeight="1">
      <c r="B2643" s="33"/>
      <c r="C2643" s="194" t="s">
        <v>399</v>
      </c>
      <c r="D2643" s="195" t="s">
        <v>399</v>
      </c>
      <c r="E2643" s="196" t="s">
        <v>3</v>
      </c>
      <c r="F2643" s="197">
        <v>1</v>
      </c>
      <c r="H2643" s="33"/>
    </row>
    <row r="2644" spans="2:8" s="1" customFormat="1" ht="16.899999999999999" customHeight="1">
      <c r="B2644" s="33"/>
      <c r="C2644" s="198" t="s">
        <v>3</v>
      </c>
      <c r="D2644" s="198" t="s">
        <v>4548</v>
      </c>
      <c r="E2644" s="17" t="s">
        <v>3</v>
      </c>
      <c r="F2644" s="199">
        <v>0</v>
      </c>
      <c r="H2644" s="33"/>
    </row>
    <row r="2645" spans="2:8" s="1" customFormat="1" ht="16.899999999999999" customHeight="1">
      <c r="B2645" s="33"/>
      <c r="C2645" s="198" t="s">
        <v>3</v>
      </c>
      <c r="D2645" s="198" t="s">
        <v>4549</v>
      </c>
      <c r="E2645" s="17" t="s">
        <v>3</v>
      </c>
      <c r="F2645" s="199">
        <v>0</v>
      </c>
      <c r="H2645" s="33"/>
    </row>
    <row r="2646" spans="2:8" s="1" customFormat="1" ht="16.899999999999999" customHeight="1">
      <c r="B2646" s="33"/>
      <c r="C2646" s="198" t="s">
        <v>3</v>
      </c>
      <c r="D2646" s="198" t="s">
        <v>5101</v>
      </c>
      <c r="E2646" s="17" t="s">
        <v>3</v>
      </c>
      <c r="F2646" s="199">
        <v>0</v>
      </c>
      <c r="H2646" s="33"/>
    </row>
    <row r="2647" spans="2:8" s="1" customFormat="1" ht="16.899999999999999" customHeight="1">
      <c r="B2647" s="33"/>
      <c r="C2647" s="198" t="s">
        <v>3</v>
      </c>
      <c r="D2647" s="198" t="s">
        <v>5186</v>
      </c>
      <c r="E2647" s="17" t="s">
        <v>3</v>
      </c>
      <c r="F2647" s="199">
        <v>0</v>
      </c>
      <c r="H2647" s="33"/>
    </row>
    <row r="2648" spans="2:8" s="1" customFormat="1" ht="16.899999999999999" customHeight="1">
      <c r="B2648" s="33"/>
      <c r="C2648" s="198" t="s">
        <v>3</v>
      </c>
      <c r="D2648" s="198" t="s">
        <v>5187</v>
      </c>
      <c r="E2648" s="17" t="s">
        <v>3</v>
      </c>
      <c r="F2648" s="199">
        <v>0</v>
      </c>
      <c r="H2648" s="33"/>
    </row>
    <row r="2649" spans="2:8" s="1" customFormat="1" ht="16.899999999999999" customHeight="1">
      <c r="B2649" s="33"/>
      <c r="C2649" s="198" t="s">
        <v>399</v>
      </c>
      <c r="D2649" s="198" t="s">
        <v>81</v>
      </c>
      <c r="E2649" s="17" t="s">
        <v>3</v>
      </c>
      <c r="F2649" s="199">
        <v>1</v>
      </c>
      <c r="H2649" s="33"/>
    </row>
    <row r="2650" spans="2:8" s="1" customFormat="1" ht="16.899999999999999" customHeight="1">
      <c r="B2650" s="33"/>
      <c r="C2650" s="194" t="s">
        <v>411</v>
      </c>
      <c r="D2650" s="195" t="s">
        <v>411</v>
      </c>
      <c r="E2650" s="196" t="s">
        <v>3</v>
      </c>
      <c r="F2650" s="197">
        <v>1</v>
      </c>
      <c r="H2650" s="33"/>
    </row>
    <row r="2651" spans="2:8" s="1" customFormat="1" ht="16.899999999999999" customHeight="1">
      <c r="B2651" s="33"/>
      <c r="C2651" s="198" t="s">
        <v>3</v>
      </c>
      <c r="D2651" s="198" t="s">
        <v>4548</v>
      </c>
      <c r="E2651" s="17" t="s">
        <v>3</v>
      </c>
      <c r="F2651" s="199">
        <v>0</v>
      </c>
      <c r="H2651" s="33"/>
    </row>
    <row r="2652" spans="2:8" s="1" customFormat="1" ht="16.899999999999999" customHeight="1">
      <c r="B2652" s="33"/>
      <c r="C2652" s="198" t="s">
        <v>3</v>
      </c>
      <c r="D2652" s="198" t="s">
        <v>4549</v>
      </c>
      <c r="E2652" s="17" t="s">
        <v>3</v>
      </c>
      <c r="F2652" s="199">
        <v>0</v>
      </c>
      <c r="H2652" s="33"/>
    </row>
    <row r="2653" spans="2:8" s="1" customFormat="1" ht="16.899999999999999" customHeight="1">
      <c r="B2653" s="33"/>
      <c r="C2653" s="198" t="s">
        <v>3</v>
      </c>
      <c r="D2653" s="198" t="s">
        <v>5101</v>
      </c>
      <c r="E2653" s="17" t="s">
        <v>3</v>
      </c>
      <c r="F2653" s="199">
        <v>0</v>
      </c>
      <c r="H2653" s="33"/>
    </row>
    <row r="2654" spans="2:8" s="1" customFormat="1" ht="16.899999999999999" customHeight="1">
      <c r="B2654" s="33"/>
      <c r="C2654" s="198" t="s">
        <v>3</v>
      </c>
      <c r="D2654" s="198" t="s">
        <v>5188</v>
      </c>
      <c r="E2654" s="17" t="s">
        <v>3</v>
      </c>
      <c r="F2654" s="199">
        <v>0</v>
      </c>
      <c r="H2654" s="33"/>
    </row>
    <row r="2655" spans="2:8" s="1" customFormat="1" ht="16.899999999999999" customHeight="1">
      <c r="B2655" s="33"/>
      <c r="C2655" s="198" t="s">
        <v>3</v>
      </c>
      <c r="D2655" s="198" t="s">
        <v>5189</v>
      </c>
      <c r="E2655" s="17" t="s">
        <v>3</v>
      </c>
      <c r="F2655" s="199">
        <v>0</v>
      </c>
      <c r="H2655" s="33"/>
    </row>
    <row r="2656" spans="2:8" s="1" customFormat="1" ht="16.899999999999999" customHeight="1">
      <c r="B2656" s="33"/>
      <c r="C2656" s="198" t="s">
        <v>3</v>
      </c>
      <c r="D2656" s="198" t="s">
        <v>5190</v>
      </c>
      <c r="E2656" s="17" t="s">
        <v>3</v>
      </c>
      <c r="F2656" s="199">
        <v>0</v>
      </c>
      <c r="H2656" s="33"/>
    </row>
    <row r="2657" spans="2:8" s="1" customFormat="1" ht="16.899999999999999" customHeight="1">
      <c r="B2657" s="33"/>
      <c r="C2657" s="198" t="s">
        <v>3</v>
      </c>
      <c r="D2657" s="198" t="s">
        <v>5191</v>
      </c>
      <c r="E2657" s="17" t="s">
        <v>3</v>
      </c>
      <c r="F2657" s="199">
        <v>0</v>
      </c>
      <c r="H2657" s="33"/>
    </row>
    <row r="2658" spans="2:8" s="1" customFormat="1" ht="16.899999999999999" customHeight="1">
      <c r="B2658" s="33"/>
      <c r="C2658" s="198" t="s">
        <v>411</v>
      </c>
      <c r="D2658" s="198" t="s">
        <v>81</v>
      </c>
      <c r="E2658" s="17" t="s">
        <v>3</v>
      </c>
      <c r="F2658" s="199">
        <v>1</v>
      </c>
      <c r="H2658" s="33"/>
    </row>
    <row r="2659" spans="2:8" s="1" customFormat="1" ht="16.899999999999999" customHeight="1">
      <c r="B2659" s="33"/>
      <c r="C2659" s="194" t="s">
        <v>1014</v>
      </c>
      <c r="D2659" s="195" t="s">
        <v>1014</v>
      </c>
      <c r="E2659" s="196" t="s">
        <v>3</v>
      </c>
      <c r="F2659" s="197">
        <v>1</v>
      </c>
      <c r="H2659" s="33"/>
    </row>
    <row r="2660" spans="2:8" s="1" customFormat="1" ht="16.899999999999999" customHeight="1">
      <c r="B2660" s="33"/>
      <c r="C2660" s="198" t="s">
        <v>3</v>
      </c>
      <c r="D2660" s="198" t="s">
        <v>4548</v>
      </c>
      <c r="E2660" s="17" t="s">
        <v>3</v>
      </c>
      <c r="F2660" s="199">
        <v>0</v>
      </c>
      <c r="H2660" s="33"/>
    </row>
    <row r="2661" spans="2:8" s="1" customFormat="1" ht="16.899999999999999" customHeight="1">
      <c r="B2661" s="33"/>
      <c r="C2661" s="198" t="s">
        <v>3</v>
      </c>
      <c r="D2661" s="198" t="s">
        <v>4549</v>
      </c>
      <c r="E2661" s="17" t="s">
        <v>3</v>
      </c>
      <c r="F2661" s="199">
        <v>0</v>
      </c>
      <c r="H2661" s="33"/>
    </row>
    <row r="2662" spans="2:8" s="1" customFormat="1" ht="16.899999999999999" customHeight="1">
      <c r="B2662" s="33"/>
      <c r="C2662" s="198" t="s">
        <v>3</v>
      </c>
      <c r="D2662" s="198" t="s">
        <v>5101</v>
      </c>
      <c r="E2662" s="17" t="s">
        <v>3</v>
      </c>
      <c r="F2662" s="199">
        <v>0</v>
      </c>
      <c r="H2662" s="33"/>
    </row>
    <row r="2663" spans="2:8" s="1" customFormat="1" ht="16.899999999999999" customHeight="1">
      <c r="B2663" s="33"/>
      <c r="C2663" s="198" t="s">
        <v>3</v>
      </c>
      <c r="D2663" s="198" t="s">
        <v>5188</v>
      </c>
      <c r="E2663" s="17" t="s">
        <v>3</v>
      </c>
      <c r="F2663" s="199">
        <v>0</v>
      </c>
      <c r="H2663" s="33"/>
    </row>
    <row r="2664" spans="2:8" s="1" customFormat="1" ht="16.899999999999999" customHeight="1">
      <c r="B2664" s="33"/>
      <c r="C2664" s="198" t="s">
        <v>3</v>
      </c>
      <c r="D2664" s="198" t="s">
        <v>5192</v>
      </c>
      <c r="E2664" s="17" t="s">
        <v>3</v>
      </c>
      <c r="F2664" s="199">
        <v>0</v>
      </c>
      <c r="H2664" s="33"/>
    </row>
    <row r="2665" spans="2:8" s="1" customFormat="1" ht="16.899999999999999" customHeight="1">
      <c r="B2665" s="33"/>
      <c r="C2665" s="198" t="s">
        <v>3</v>
      </c>
      <c r="D2665" s="198" t="s">
        <v>5193</v>
      </c>
      <c r="E2665" s="17" t="s">
        <v>3</v>
      </c>
      <c r="F2665" s="199">
        <v>0</v>
      </c>
      <c r="H2665" s="33"/>
    </row>
    <row r="2666" spans="2:8" s="1" customFormat="1" ht="16.899999999999999" customHeight="1">
      <c r="B2666" s="33"/>
      <c r="C2666" s="198" t="s">
        <v>3</v>
      </c>
      <c r="D2666" s="198" t="s">
        <v>5194</v>
      </c>
      <c r="E2666" s="17" t="s">
        <v>3</v>
      </c>
      <c r="F2666" s="199">
        <v>0</v>
      </c>
      <c r="H2666" s="33"/>
    </row>
    <row r="2667" spans="2:8" s="1" customFormat="1" ht="16.899999999999999" customHeight="1">
      <c r="B2667" s="33"/>
      <c r="C2667" s="198" t="s">
        <v>1014</v>
      </c>
      <c r="D2667" s="198" t="s">
        <v>81</v>
      </c>
      <c r="E2667" s="17" t="s">
        <v>3</v>
      </c>
      <c r="F2667" s="199">
        <v>1</v>
      </c>
      <c r="H2667" s="33"/>
    </row>
    <row r="2668" spans="2:8" s="1" customFormat="1" ht="16.899999999999999" customHeight="1">
      <c r="B2668" s="33"/>
      <c r="C2668" s="194" t="s">
        <v>3152</v>
      </c>
      <c r="D2668" s="195" t="s">
        <v>3152</v>
      </c>
      <c r="E2668" s="196" t="s">
        <v>3</v>
      </c>
      <c r="F2668" s="197">
        <v>1</v>
      </c>
      <c r="H2668" s="33"/>
    </row>
    <row r="2669" spans="2:8" s="1" customFormat="1" ht="16.899999999999999" customHeight="1">
      <c r="B2669" s="33"/>
      <c r="C2669" s="198" t="s">
        <v>3</v>
      </c>
      <c r="D2669" s="198" t="s">
        <v>4548</v>
      </c>
      <c r="E2669" s="17" t="s">
        <v>3</v>
      </c>
      <c r="F2669" s="199">
        <v>0</v>
      </c>
      <c r="H2669" s="33"/>
    </row>
    <row r="2670" spans="2:8" s="1" customFormat="1" ht="16.899999999999999" customHeight="1">
      <c r="B2670" s="33"/>
      <c r="C2670" s="198" t="s">
        <v>3</v>
      </c>
      <c r="D2670" s="198" t="s">
        <v>4549</v>
      </c>
      <c r="E2670" s="17" t="s">
        <v>3</v>
      </c>
      <c r="F2670" s="199">
        <v>0</v>
      </c>
      <c r="H2670" s="33"/>
    </row>
    <row r="2671" spans="2:8" s="1" customFormat="1" ht="16.899999999999999" customHeight="1">
      <c r="B2671" s="33"/>
      <c r="C2671" s="198" t="s">
        <v>3</v>
      </c>
      <c r="D2671" s="198" t="s">
        <v>5101</v>
      </c>
      <c r="E2671" s="17" t="s">
        <v>3</v>
      </c>
      <c r="F2671" s="199">
        <v>0</v>
      </c>
      <c r="H2671" s="33"/>
    </row>
    <row r="2672" spans="2:8" s="1" customFormat="1" ht="16.899999999999999" customHeight="1">
      <c r="B2672" s="33"/>
      <c r="C2672" s="198" t="s">
        <v>3</v>
      </c>
      <c r="D2672" s="198" t="s">
        <v>5188</v>
      </c>
      <c r="E2672" s="17" t="s">
        <v>3</v>
      </c>
      <c r="F2672" s="199">
        <v>0</v>
      </c>
      <c r="H2672" s="33"/>
    </row>
    <row r="2673" spans="2:8" s="1" customFormat="1" ht="16.899999999999999" customHeight="1">
      <c r="B2673" s="33"/>
      <c r="C2673" s="198" t="s">
        <v>3</v>
      </c>
      <c r="D2673" s="198" t="s">
        <v>5195</v>
      </c>
      <c r="E2673" s="17" t="s">
        <v>3</v>
      </c>
      <c r="F2673" s="199">
        <v>0</v>
      </c>
      <c r="H2673" s="33"/>
    </row>
    <row r="2674" spans="2:8" s="1" customFormat="1" ht="16.899999999999999" customHeight="1">
      <c r="B2674" s="33"/>
      <c r="C2674" s="198" t="s">
        <v>3</v>
      </c>
      <c r="D2674" s="198" t="s">
        <v>5196</v>
      </c>
      <c r="E2674" s="17" t="s">
        <v>3</v>
      </c>
      <c r="F2674" s="199">
        <v>0</v>
      </c>
      <c r="H2674" s="33"/>
    </row>
    <row r="2675" spans="2:8" s="1" customFormat="1" ht="16.899999999999999" customHeight="1">
      <c r="B2675" s="33"/>
      <c r="C2675" s="198" t="s">
        <v>3</v>
      </c>
      <c r="D2675" s="198" t="s">
        <v>5197</v>
      </c>
      <c r="E2675" s="17" t="s">
        <v>3</v>
      </c>
      <c r="F2675" s="199">
        <v>0</v>
      </c>
      <c r="H2675" s="33"/>
    </row>
    <row r="2676" spans="2:8" s="1" customFormat="1" ht="16.899999999999999" customHeight="1">
      <c r="B2676" s="33"/>
      <c r="C2676" s="198" t="s">
        <v>3</v>
      </c>
      <c r="D2676" s="198" t="s">
        <v>5198</v>
      </c>
      <c r="E2676" s="17" t="s">
        <v>3</v>
      </c>
      <c r="F2676" s="199">
        <v>0</v>
      </c>
      <c r="H2676" s="33"/>
    </row>
    <row r="2677" spans="2:8" s="1" customFormat="1" ht="16.899999999999999" customHeight="1">
      <c r="B2677" s="33"/>
      <c r="C2677" s="198" t="s">
        <v>3152</v>
      </c>
      <c r="D2677" s="198" t="s">
        <v>81</v>
      </c>
      <c r="E2677" s="17" t="s">
        <v>3</v>
      </c>
      <c r="F2677" s="199">
        <v>1</v>
      </c>
      <c r="H2677" s="33"/>
    </row>
    <row r="2678" spans="2:8" s="1" customFormat="1" ht="16.899999999999999" customHeight="1">
      <c r="B2678" s="33"/>
      <c r="C2678" s="194" t="s">
        <v>428</v>
      </c>
      <c r="D2678" s="195" t="s">
        <v>428</v>
      </c>
      <c r="E2678" s="196" t="s">
        <v>3</v>
      </c>
      <c r="F2678" s="197">
        <v>22</v>
      </c>
      <c r="H2678" s="33"/>
    </row>
    <row r="2679" spans="2:8" s="1" customFormat="1" ht="16.899999999999999" customHeight="1">
      <c r="B2679" s="33"/>
      <c r="C2679" s="198" t="s">
        <v>3</v>
      </c>
      <c r="D2679" s="198" t="s">
        <v>4548</v>
      </c>
      <c r="E2679" s="17" t="s">
        <v>3</v>
      </c>
      <c r="F2679" s="199">
        <v>0</v>
      </c>
      <c r="H2679" s="33"/>
    </row>
    <row r="2680" spans="2:8" s="1" customFormat="1" ht="16.899999999999999" customHeight="1">
      <c r="B2680" s="33"/>
      <c r="C2680" s="198" t="s">
        <v>3</v>
      </c>
      <c r="D2680" s="198" t="s">
        <v>4549</v>
      </c>
      <c r="E2680" s="17" t="s">
        <v>3</v>
      </c>
      <c r="F2680" s="199">
        <v>0</v>
      </c>
      <c r="H2680" s="33"/>
    </row>
    <row r="2681" spans="2:8" s="1" customFormat="1" ht="16.899999999999999" customHeight="1">
      <c r="B2681" s="33"/>
      <c r="C2681" s="198" t="s">
        <v>3</v>
      </c>
      <c r="D2681" s="198" t="s">
        <v>5101</v>
      </c>
      <c r="E2681" s="17" t="s">
        <v>3</v>
      </c>
      <c r="F2681" s="199">
        <v>0</v>
      </c>
      <c r="H2681" s="33"/>
    </row>
    <row r="2682" spans="2:8" s="1" customFormat="1" ht="16.899999999999999" customHeight="1">
      <c r="B2682" s="33"/>
      <c r="C2682" s="198" t="s">
        <v>3</v>
      </c>
      <c r="D2682" s="198" t="s">
        <v>5105</v>
      </c>
      <c r="E2682" s="17" t="s">
        <v>3</v>
      </c>
      <c r="F2682" s="199">
        <v>0</v>
      </c>
      <c r="H2682" s="33"/>
    </row>
    <row r="2683" spans="2:8" s="1" customFormat="1" ht="16.899999999999999" customHeight="1">
      <c r="B2683" s="33"/>
      <c r="C2683" s="198" t="s">
        <v>3</v>
      </c>
      <c r="D2683" s="198" t="s">
        <v>5199</v>
      </c>
      <c r="E2683" s="17" t="s">
        <v>3</v>
      </c>
      <c r="F2683" s="199">
        <v>0</v>
      </c>
      <c r="H2683" s="33"/>
    </row>
    <row r="2684" spans="2:8" s="1" customFormat="1" ht="16.899999999999999" customHeight="1">
      <c r="B2684" s="33"/>
      <c r="C2684" s="198" t="s">
        <v>3</v>
      </c>
      <c r="D2684" s="198" t="s">
        <v>5113</v>
      </c>
      <c r="E2684" s="17" t="s">
        <v>3</v>
      </c>
      <c r="F2684" s="199">
        <v>0</v>
      </c>
      <c r="H2684" s="33"/>
    </row>
    <row r="2685" spans="2:8" s="1" customFormat="1" ht="16.899999999999999" customHeight="1">
      <c r="B2685" s="33"/>
      <c r="C2685" s="198" t="s">
        <v>428</v>
      </c>
      <c r="D2685" s="198" t="s">
        <v>5200</v>
      </c>
      <c r="E2685" s="17" t="s">
        <v>3</v>
      </c>
      <c r="F2685" s="199">
        <v>22</v>
      </c>
      <c r="H2685" s="33"/>
    </row>
    <row r="2686" spans="2:8" s="1" customFormat="1" ht="16.899999999999999" customHeight="1">
      <c r="B2686" s="33"/>
      <c r="C2686" s="194" t="s">
        <v>1032</v>
      </c>
      <c r="D2686" s="195" t="s">
        <v>1032</v>
      </c>
      <c r="E2686" s="196" t="s">
        <v>3</v>
      </c>
      <c r="F2686" s="197">
        <v>22</v>
      </c>
      <c r="H2686" s="33"/>
    </row>
    <row r="2687" spans="2:8" s="1" customFormat="1" ht="16.899999999999999" customHeight="1">
      <c r="B2687" s="33"/>
      <c r="C2687" s="198" t="s">
        <v>3</v>
      </c>
      <c r="D2687" s="198" t="s">
        <v>4548</v>
      </c>
      <c r="E2687" s="17" t="s">
        <v>3</v>
      </c>
      <c r="F2687" s="199">
        <v>0</v>
      </c>
      <c r="H2687" s="33"/>
    </row>
    <row r="2688" spans="2:8" s="1" customFormat="1" ht="16.899999999999999" customHeight="1">
      <c r="B2688" s="33"/>
      <c r="C2688" s="198" t="s">
        <v>3</v>
      </c>
      <c r="D2688" s="198" t="s">
        <v>4549</v>
      </c>
      <c r="E2688" s="17" t="s">
        <v>3</v>
      </c>
      <c r="F2688" s="199">
        <v>0</v>
      </c>
      <c r="H2688" s="33"/>
    </row>
    <row r="2689" spans="2:8" s="1" customFormat="1" ht="16.899999999999999" customHeight="1">
      <c r="B2689" s="33"/>
      <c r="C2689" s="198" t="s">
        <v>3</v>
      </c>
      <c r="D2689" s="198" t="s">
        <v>5101</v>
      </c>
      <c r="E2689" s="17" t="s">
        <v>3</v>
      </c>
      <c r="F2689" s="199">
        <v>0</v>
      </c>
      <c r="H2689" s="33"/>
    </row>
    <row r="2690" spans="2:8" s="1" customFormat="1" ht="16.899999999999999" customHeight="1">
      <c r="B2690" s="33"/>
      <c r="C2690" s="198" t="s">
        <v>3</v>
      </c>
      <c r="D2690" s="198" t="s">
        <v>5102</v>
      </c>
      <c r="E2690" s="17" t="s">
        <v>3</v>
      </c>
      <c r="F2690" s="199">
        <v>0</v>
      </c>
      <c r="H2690" s="33"/>
    </row>
    <row r="2691" spans="2:8" s="1" customFormat="1" ht="16.899999999999999" customHeight="1">
      <c r="B2691" s="33"/>
      <c r="C2691" s="198" t="s">
        <v>3</v>
      </c>
      <c r="D2691" s="198" t="s">
        <v>5199</v>
      </c>
      <c r="E2691" s="17" t="s">
        <v>3</v>
      </c>
      <c r="F2691" s="199">
        <v>0</v>
      </c>
      <c r="H2691" s="33"/>
    </row>
    <row r="2692" spans="2:8" s="1" customFormat="1" ht="16.899999999999999" customHeight="1">
      <c r="B2692" s="33"/>
      <c r="C2692" s="198" t="s">
        <v>3</v>
      </c>
      <c r="D2692" s="198" t="s">
        <v>5113</v>
      </c>
      <c r="E2692" s="17" t="s">
        <v>3</v>
      </c>
      <c r="F2692" s="199">
        <v>0</v>
      </c>
      <c r="H2692" s="33"/>
    </row>
    <row r="2693" spans="2:8" s="1" customFormat="1" ht="16.899999999999999" customHeight="1">
      <c r="B2693" s="33"/>
      <c r="C2693" s="198" t="s">
        <v>1032</v>
      </c>
      <c r="D2693" s="198" t="s">
        <v>5200</v>
      </c>
      <c r="E2693" s="17" t="s">
        <v>3</v>
      </c>
      <c r="F2693" s="199">
        <v>22</v>
      </c>
      <c r="H2693" s="33"/>
    </row>
    <row r="2694" spans="2:8" s="1" customFormat="1" ht="16.899999999999999" customHeight="1">
      <c r="B2694" s="33"/>
      <c r="C2694" s="194" t="s">
        <v>441</v>
      </c>
      <c r="D2694" s="195" t="s">
        <v>441</v>
      </c>
      <c r="E2694" s="196" t="s">
        <v>3</v>
      </c>
      <c r="F2694" s="197">
        <v>25</v>
      </c>
      <c r="H2694" s="33"/>
    </row>
    <row r="2695" spans="2:8" s="1" customFormat="1" ht="16.899999999999999" customHeight="1">
      <c r="B2695" s="33"/>
      <c r="C2695" s="198" t="s">
        <v>3</v>
      </c>
      <c r="D2695" s="198" t="s">
        <v>4548</v>
      </c>
      <c r="E2695" s="17" t="s">
        <v>3</v>
      </c>
      <c r="F2695" s="199">
        <v>0</v>
      </c>
      <c r="H2695" s="33"/>
    </row>
    <row r="2696" spans="2:8" s="1" customFormat="1" ht="16.899999999999999" customHeight="1">
      <c r="B2696" s="33"/>
      <c r="C2696" s="198" t="s">
        <v>3</v>
      </c>
      <c r="D2696" s="198" t="s">
        <v>4549</v>
      </c>
      <c r="E2696" s="17" t="s">
        <v>3</v>
      </c>
      <c r="F2696" s="199">
        <v>0</v>
      </c>
      <c r="H2696" s="33"/>
    </row>
    <row r="2697" spans="2:8" s="1" customFormat="1" ht="16.899999999999999" customHeight="1">
      <c r="B2697" s="33"/>
      <c r="C2697" s="198" t="s">
        <v>3</v>
      </c>
      <c r="D2697" s="198" t="s">
        <v>5101</v>
      </c>
      <c r="E2697" s="17" t="s">
        <v>3</v>
      </c>
      <c r="F2697" s="199">
        <v>0</v>
      </c>
      <c r="H2697" s="33"/>
    </row>
    <row r="2698" spans="2:8" s="1" customFormat="1" ht="16.899999999999999" customHeight="1">
      <c r="B2698" s="33"/>
      <c r="C2698" s="198" t="s">
        <v>3</v>
      </c>
      <c r="D2698" s="198" t="s">
        <v>5105</v>
      </c>
      <c r="E2698" s="17" t="s">
        <v>3</v>
      </c>
      <c r="F2698" s="199">
        <v>0</v>
      </c>
      <c r="H2698" s="33"/>
    </row>
    <row r="2699" spans="2:8" s="1" customFormat="1" ht="16.899999999999999" customHeight="1">
      <c r="B2699" s="33"/>
      <c r="C2699" s="198" t="s">
        <v>3</v>
      </c>
      <c r="D2699" s="198" t="s">
        <v>5201</v>
      </c>
      <c r="E2699" s="17" t="s">
        <v>3</v>
      </c>
      <c r="F2699" s="199">
        <v>0</v>
      </c>
      <c r="H2699" s="33"/>
    </row>
    <row r="2700" spans="2:8" s="1" customFormat="1" ht="16.899999999999999" customHeight="1">
      <c r="B2700" s="33"/>
      <c r="C2700" s="198" t="s">
        <v>3</v>
      </c>
      <c r="D2700" s="198" t="s">
        <v>5113</v>
      </c>
      <c r="E2700" s="17" t="s">
        <v>3</v>
      </c>
      <c r="F2700" s="199">
        <v>0</v>
      </c>
      <c r="H2700" s="33"/>
    </row>
    <row r="2701" spans="2:8" s="1" customFormat="1" ht="16.899999999999999" customHeight="1">
      <c r="B2701" s="33"/>
      <c r="C2701" s="198" t="s">
        <v>441</v>
      </c>
      <c r="D2701" s="198" t="s">
        <v>5202</v>
      </c>
      <c r="E2701" s="17" t="s">
        <v>3</v>
      </c>
      <c r="F2701" s="199">
        <v>25</v>
      </c>
      <c r="H2701" s="33"/>
    </row>
    <row r="2702" spans="2:8" s="1" customFormat="1" ht="16.899999999999999" customHeight="1">
      <c r="B2702" s="33"/>
      <c r="C2702" s="194" t="s">
        <v>557</v>
      </c>
      <c r="D2702" s="195" t="s">
        <v>557</v>
      </c>
      <c r="E2702" s="196" t="s">
        <v>3</v>
      </c>
      <c r="F2702" s="197">
        <v>155</v>
      </c>
      <c r="H2702" s="33"/>
    </row>
    <row r="2703" spans="2:8" s="1" customFormat="1" ht="16.899999999999999" customHeight="1">
      <c r="B2703" s="33"/>
      <c r="C2703" s="198" t="s">
        <v>557</v>
      </c>
      <c r="D2703" s="198" t="s">
        <v>5099</v>
      </c>
      <c r="E2703" s="17" t="s">
        <v>3</v>
      </c>
      <c r="F2703" s="199">
        <v>155</v>
      </c>
      <c r="H2703" s="33"/>
    </row>
    <row r="2704" spans="2:8" s="1" customFormat="1" ht="16.899999999999999" customHeight="1">
      <c r="B2704" s="33"/>
      <c r="C2704" s="194" t="s">
        <v>449</v>
      </c>
      <c r="D2704" s="195" t="s">
        <v>449</v>
      </c>
      <c r="E2704" s="196" t="s">
        <v>3</v>
      </c>
      <c r="F2704" s="197">
        <v>25</v>
      </c>
      <c r="H2704" s="33"/>
    </row>
    <row r="2705" spans="2:8" s="1" customFormat="1" ht="16.899999999999999" customHeight="1">
      <c r="B2705" s="33"/>
      <c r="C2705" s="198" t="s">
        <v>3</v>
      </c>
      <c r="D2705" s="198" t="s">
        <v>4548</v>
      </c>
      <c r="E2705" s="17" t="s">
        <v>3</v>
      </c>
      <c r="F2705" s="199">
        <v>0</v>
      </c>
      <c r="H2705" s="33"/>
    </row>
    <row r="2706" spans="2:8" s="1" customFormat="1" ht="16.899999999999999" customHeight="1">
      <c r="B2706" s="33"/>
      <c r="C2706" s="198" t="s">
        <v>3</v>
      </c>
      <c r="D2706" s="198" t="s">
        <v>4549</v>
      </c>
      <c r="E2706" s="17" t="s">
        <v>3</v>
      </c>
      <c r="F2706" s="199">
        <v>0</v>
      </c>
      <c r="H2706" s="33"/>
    </row>
    <row r="2707" spans="2:8" s="1" customFormat="1" ht="16.899999999999999" customHeight="1">
      <c r="B2707" s="33"/>
      <c r="C2707" s="198" t="s">
        <v>3</v>
      </c>
      <c r="D2707" s="198" t="s">
        <v>5101</v>
      </c>
      <c r="E2707" s="17" t="s">
        <v>3</v>
      </c>
      <c r="F2707" s="199">
        <v>0</v>
      </c>
      <c r="H2707" s="33"/>
    </row>
    <row r="2708" spans="2:8" s="1" customFormat="1" ht="16.899999999999999" customHeight="1">
      <c r="B2708" s="33"/>
      <c r="C2708" s="198" t="s">
        <v>3</v>
      </c>
      <c r="D2708" s="198" t="s">
        <v>5102</v>
      </c>
      <c r="E2708" s="17" t="s">
        <v>3</v>
      </c>
      <c r="F2708" s="199">
        <v>0</v>
      </c>
      <c r="H2708" s="33"/>
    </row>
    <row r="2709" spans="2:8" s="1" customFormat="1" ht="16.899999999999999" customHeight="1">
      <c r="B2709" s="33"/>
      <c r="C2709" s="198" t="s">
        <v>3</v>
      </c>
      <c r="D2709" s="198" t="s">
        <v>5201</v>
      </c>
      <c r="E2709" s="17" t="s">
        <v>3</v>
      </c>
      <c r="F2709" s="199">
        <v>0</v>
      </c>
      <c r="H2709" s="33"/>
    </row>
    <row r="2710" spans="2:8" s="1" customFormat="1" ht="16.899999999999999" customHeight="1">
      <c r="B2710" s="33"/>
      <c r="C2710" s="198" t="s">
        <v>3</v>
      </c>
      <c r="D2710" s="198" t="s">
        <v>5113</v>
      </c>
      <c r="E2710" s="17" t="s">
        <v>3</v>
      </c>
      <c r="F2710" s="199">
        <v>0</v>
      </c>
      <c r="H2710" s="33"/>
    </row>
    <row r="2711" spans="2:8" s="1" customFormat="1" ht="16.899999999999999" customHeight="1">
      <c r="B2711" s="33"/>
      <c r="C2711" s="198" t="s">
        <v>449</v>
      </c>
      <c r="D2711" s="198" t="s">
        <v>5202</v>
      </c>
      <c r="E2711" s="17" t="s">
        <v>3</v>
      </c>
      <c r="F2711" s="199">
        <v>25</v>
      </c>
      <c r="H2711" s="33"/>
    </row>
    <row r="2712" spans="2:8" s="1" customFormat="1" ht="16.899999999999999" customHeight="1">
      <c r="B2712" s="33"/>
      <c r="C2712" s="194" t="s">
        <v>457</v>
      </c>
      <c r="D2712" s="195" t="s">
        <v>457</v>
      </c>
      <c r="E2712" s="196" t="s">
        <v>3</v>
      </c>
      <c r="F2712" s="197">
        <v>23</v>
      </c>
      <c r="H2712" s="33"/>
    </row>
    <row r="2713" spans="2:8" s="1" customFormat="1" ht="16.899999999999999" customHeight="1">
      <c r="B2713" s="33"/>
      <c r="C2713" s="198" t="s">
        <v>3</v>
      </c>
      <c r="D2713" s="198" t="s">
        <v>4548</v>
      </c>
      <c r="E2713" s="17" t="s">
        <v>3</v>
      </c>
      <c r="F2713" s="199">
        <v>0</v>
      </c>
      <c r="H2713" s="33"/>
    </row>
    <row r="2714" spans="2:8" s="1" customFormat="1" ht="16.899999999999999" customHeight="1">
      <c r="B2714" s="33"/>
      <c r="C2714" s="198" t="s">
        <v>3</v>
      </c>
      <c r="D2714" s="198" t="s">
        <v>4549</v>
      </c>
      <c r="E2714" s="17" t="s">
        <v>3</v>
      </c>
      <c r="F2714" s="199">
        <v>0</v>
      </c>
      <c r="H2714" s="33"/>
    </row>
    <row r="2715" spans="2:8" s="1" customFormat="1" ht="16.899999999999999" customHeight="1">
      <c r="B2715" s="33"/>
      <c r="C2715" s="198" t="s">
        <v>3</v>
      </c>
      <c r="D2715" s="198" t="s">
        <v>5101</v>
      </c>
      <c r="E2715" s="17" t="s">
        <v>3</v>
      </c>
      <c r="F2715" s="199">
        <v>0</v>
      </c>
      <c r="H2715" s="33"/>
    </row>
    <row r="2716" spans="2:8" s="1" customFormat="1" ht="16.899999999999999" customHeight="1">
      <c r="B2716" s="33"/>
      <c r="C2716" s="198" t="s">
        <v>3</v>
      </c>
      <c r="D2716" s="198" t="s">
        <v>5105</v>
      </c>
      <c r="E2716" s="17" t="s">
        <v>3</v>
      </c>
      <c r="F2716" s="199">
        <v>0</v>
      </c>
      <c r="H2716" s="33"/>
    </row>
    <row r="2717" spans="2:8" s="1" customFormat="1" ht="16.899999999999999" customHeight="1">
      <c r="B2717" s="33"/>
      <c r="C2717" s="198" t="s">
        <v>3</v>
      </c>
      <c r="D2717" s="198" t="s">
        <v>5203</v>
      </c>
      <c r="E2717" s="17" t="s">
        <v>3</v>
      </c>
      <c r="F2717" s="199">
        <v>0</v>
      </c>
      <c r="H2717" s="33"/>
    </row>
    <row r="2718" spans="2:8" s="1" customFormat="1" ht="16.899999999999999" customHeight="1">
      <c r="B2718" s="33"/>
      <c r="C2718" s="198" t="s">
        <v>3</v>
      </c>
      <c r="D2718" s="198" t="s">
        <v>5113</v>
      </c>
      <c r="E2718" s="17" t="s">
        <v>3</v>
      </c>
      <c r="F2718" s="199">
        <v>0</v>
      </c>
      <c r="H2718" s="33"/>
    </row>
    <row r="2719" spans="2:8" s="1" customFormat="1" ht="16.899999999999999" customHeight="1">
      <c r="B2719" s="33"/>
      <c r="C2719" s="198" t="s">
        <v>457</v>
      </c>
      <c r="D2719" s="198" t="s">
        <v>5204</v>
      </c>
      <c r="E2719" s="17" t="s">
        <v>3</v>
      </c>
      <c r="F2719" s="199">
        <v>23</v>
      </c>
      <c r="H2719" s="33"/>
    </row>
    <row r="2720" spans="2:8" s="1" customFormat="1" ht="16.899999999999999" customHeight="1">
      <c r="B2720" s="33"/>
      <c r="C2720" s="194" t="s">
        <v>463</v>
      </c>
      <c r="D2720" s="195" t="s">
        <v>463</v>
      </c>
      <c r="E2720" s="196" t="s">
        <v>3</v>
      </c>
      <c r="F2720" s="197">
        <v>23</v>
      </c>
      <c r="H2720" s="33"/>
    </row>
    <row r="2721" spans="2:8" s="1" customFormat="1" ht="16.899999999999999" customHeight="1">
      <c r="B2721" s="33"/>
      <c r="C2721" s="198" t="s">
        <v>3</v>
      </c>
      <c r="D2721" s="198" t="s">
        <v>4548</v>
      </c>
      <c r="E2721" s="17" t="s">
        <v>3</v>
      </c>
      <c r="F2721" s="199">
        <v>0</v>
      </c>
      <c r="H2721" s="33"/>
    </row>
    <row r="2722" spans="2:8" s="1" customFormat="1" ht="16.899999999999999" customHeight="1">
      <c r="B2722" s="33"/>
      <c r="C2722" s="198" t="s">
        <v>3</v>
      </c>
      <c r="D2722" s="198" t="s">
        <v>4549</v>
      </c>
      <c r="E2722" s="17" t="s">
        <v>3</v>
      </c>
      <c r="F2722" s="199">
        <v>0</v>
      </c>
      <c r="H2722" s="33"/>
    </row>
    <row r="2723" spans="2:8" s="1" customFormat="1" ht="16.899999999999999" customHeight="1">
      <c r="B2723" s="33"/>
      <c r="C2723" s="198" t="s">
        <v>3</v>
      </c>
      <c r="D2723" s="198" t="s">
        <v>5101</v>
      </c>
      <c r="E2723" s="17" t="s">
        <v>3</v>
      </c>
      <c r="F2723" s="199">
        <v>0</v>
      </c>
      <c r="H2723" s="33"/>
    </row>
    <row r="2724" spans="2:8" s="1" customFormat="1" ht="16.899999999999999" customHeight="1">
      <c r="B2724" s="33"/>
      <c r="C2724" s="198" t="s">
        <v>3</v>
      </c>
      <c r="D2724" s="198" t="s">
        <v>5102</v>
      </c>
      <c r="E2724" s="17" t="s">
        <v>3</v>
      </c>
      <c r="F2724" s="199">
        <v>0</v>
      </c>
      <c r="H2724" s="33"/>
    </row>
    <row r="2725" spans="2:8" s="1" customFormat="1" ht="16.899999999999999" customHeight="1">
      <c r="B2725" s="33"/>
      <c r="C2725" s="198" t="s">
        <v>3</v>
      </c>
      <c r="D2725" s="198" t="s">
        <v>5203</v>
      </c>
      <c r="E2725" s="17" t="s">
        <v>3</v>
      </c>
      <c r="F2725" s="199">
        <v>0</v>
      </c>
      <c r="H2725" s="33"/>
    </row>
    <row r="2726" spans="2:8" s="1" customFormat="1" ht="16.899999999999999" customHeight="1">
      <c r="B2726" s="33"/>
      <c r="C2726" s="198" t="s">
        <v>3</v>
      </c>
      <c r="D2726" s="198" t="s">
        <v>5113</v>
      </c>
      <c r="E2726" s="17" t="s">
        <v>3</v>
      </c>
      <c r="F2726" s="199">
        <v>0</v>
      </c>
      <c r="H2726" s="33"/>
    </row>
    <row r="2727" spans="2:8" s="1" customFormat="1" ht="16.899999999999999" customHeight="1">
      <c r="B2727" s="33"/>
      <c r="C2727" s="198" t="s">
        <v>463</v>
      </c>
      <c r="D2727" s="198" t="s">
        <v>5204</v>
      </c>
      <c r="E2727" s="17" t="s">
        <v>3</v>
      </c>
      <c r="F2727" s="199">
        <v>23</v>
      </c>
      <c r="H2727" s="33"/>
    </row>
    <row r="2728" spans="2:8" s="1" customFormat="1" ht="16.899999999999999" customHeight="1">
      <c r="B2728" s="33"/>
      <c r="C2728" s="194" t="s">
        <v>1076</v>
      </c>
      <c r="D2728" s="195" t="s">
        <v>1076</v>
      </c>
      <c r="E2728" s="196" t="s">
        <v>3</v>
      </c>
      <c r="F2728" s="197">
        <v>47</v>
      </c>
      <c r="H2728" s="33"/>
    </row>
    <row r="2729" spans="2:8" s="1" customFormat="1" ht="16.899999999999999" customHeight="1">
      <c r="B2729" s="33"/>
      <c r="C2729" s="198" t="s">
        <v>3</v>
      </c>
      <c r="D2729" s="198" t="s">
        <v>4548</v>
      </c>
      <c r="E2729" s="17" t="s">
        <v>3</v>
      </c>
      <c r="F2729" s="199">
        <v>0</v>
      </c>
      <c r="H2729" s="33"/>
    </row>
    <row r="2730" spans="2:8" s="1" customFormat="1" ht="16.899999999999999" customHeight="1">
      <c r="B2730" s="33"/>
      <c r="C2730" s="198" t="s">
        <v>3</v>
      </c>
      <c r="D2730" s="198" t="s">
        <v>4549</v>
      </c>
      <c r="E2730" s="17" t="s">
        <v>3</v>
      </c>
      <c r="F2730" s="199">
        <v>0</v>
      </c>
      <c r="H2730" s="33"/>
    </row>
    <row r="2731" spans="2:8" s="1" customFormat="1" ht="16.899999999999999" customHeight="1">
      <c r="B2731" s="33"/>
      <c r="C2731" s="198" t="s">
        <v>3</v>
      </c>
      <c r="D2731" s="198" t="s">
        <v>5101</v>
      </c>
      <c r="E2731" s="17" t="s">
        <v>3</v>
      </c>
      <c r="F2731" s="199">
        <v>0</v>
      </c>
      <c r="H2731" s="33"/>
    </row>
    <row r="2732" spans="2:8" s="1" customFormat="1" ht="16.899999999999999" customHeight="1">
      <c r="B2732" s="33"/>
      <c r="C2732" s="198" t="s">
        <v>3</v>
      </c>
      <c r="D2732" s="198" t="s">
        <v>5105</v>
      </c>
      <c r="E2732" s="17" t="s">
        <v>3</v>
      </c>
      <c r="F2732" s="199">
        <v>0</v>
      </c>
      <c r="H2732" s="33"/>
    </row>
    <row r="2733" spans="2:8" s="1" customFormat="1" ht="16.899999999999999" customHeight="1">
      <c r="B2733" s="33"/>
      <c r="C2733" s="198" t="s">
        <v>3</v>
      </c>
      <c r="D2733" s="198" t="s">
        <v>5205</v>
      </c>
      <c r="E2733" s="17" t="s">
        <v>3</v>
      </c>
      <c r="F2733" s="199">
        <v>0</v>
      </c>
      <c r="H2733" s="33"/>
    </row>
    <row r="2734" spans="2:8" s="1" customFormat="1" ht="16.899999999999999" customHeight="1">
      <c r="B2734" s="33"/>
      <c r="C2734" s="198" t="s">
        <v>3</v>
      </c>
      <c r="D2734" s="198" t="s">
        <v>5113</v>
      </c>
      <c r="E2734" s="17" t="s">
        <v>3</v>
      </c>
      <c r="F2734" s="199">
        <v>0</v>
      </c>
      <c r="H2734" s="33"/>
    </row>
    <row r="2735" spans="2:8" s="1" customFormat="1" ht="16.899999999999999" customHeight="1">
      <c r="B2735" s="33"/>
      <c r="C2735" s="198" t="s">
        <v>1076</v>
      </c>
      <c r="D2735" s="198" t="s">
        <v>5206</v>
      </c>
      <c r="E2735" s="17" t="s">
        <v>3</v>
      </c>
      <c r="F2735" s="199">
        <v>47</v>
      </c>
      <c r="H2735" s="33"/>
    </row>
    <row r="2736" spans="2:8" s="1" customFormat="1" ht="16.899999999999999" customHeight="1">
      <c r="B2736" s="33"/>
      <c r="C2736" s="194" t="s">
        <v>210</v>
      </c>
      <c r="D2736" s="195" t="s">
        <v>210</v>
      </c>
      <c r="E2736" s="196" t="s">
        <v>3</v>
      </c>
      <c r="F2736" s="197">
        <v>47</v>
      </c>
      <c r="H2736" s="33"/>
    </row>
    <row r="2737" spans="2:8" s="1" customFormat="1" ht="16.899999999999999" customHeight="1">
      <c r="B2737" s="33"/>
      <c r="C2737" s="198" t="s">
        <v>3</v>
      </c>
      <c r="D2737" s="198" t="s">
        <v>4548</v>
      </c>
      <c r="E2737" s="17" t="s">
        <v>3</v>
      </c>
      <c r="F2737" s="199">
        <v>0</v>
      </c>
      <c r="H2737" s="33"/>
    </row>
    <row r="2738" spans="2:8" s="1" customFormat="1" ht="16.899999999999999" customHeight="1">
      <c r="B2738" s="33"/>
      <c r="C2738" s="198" t="s">
        <v>3</v>
      </c>
      <c r="D2738" s="198" t="s">
        <v>4549</v>
      </c>
      <c r="E2738" s="17" t="s">
        <v>3</v>
      </c>
      <c r="F2738" s="199">
        <v>0</v>
      </c>
      <c r="H2738" s="33"/>
    </row>
    <row r="2739" spans="2:8" s="1" customFormat="1" ht="16.899999999999999" customHeight="1">
      <c r="B2739" s="33"/>
      <c r="C2739" s="198" t="s">
        <v>3</v>
      </c>
      <c r="D2739" s="198" t="s">
        <v>5101</v>
      </c>
      <c r="E2739" s="17" t="s">
        <v>3</v>
      </c>
      <c r="F2739" s="199">
        <v>0</v>
      </c>
      <c r="H2739" s="33"/>
    </row>
    <row r="2740" spans="2:8" s="1" customFormat="1" ht="16.899999999999999" customHeight="1">
      <c r="B2740" s="33"/>
      <c r="C2740" s="198" t="s">
        <v>3</v>
      </c>
      <c r="D2740" s="198" t="s">
        <v>5102</v>
      </c>
      <c r="E2740" s="17" t="s">
        <v>3</v>
      </c>
      <c r="F2740" s="199">
        <v>0</v>
      </c>
      <c r="H2740" s="33"/>
    </row>
    <row r="2741" spans="2:8" s="1" customFormat="1" ht="16.899999999999999" customHeight="1">
      <c r="B2741" s="33"/>
      <c r="C2741" s="198" t="s">
        <v>3</v>
      </c>
      <c r="D2741" s="198" t="s">
        <v>5205</v>
      </c>
      <c r="E2741" s="17" t="s">
        <v>3</v>
      </c>
      <c r="F2741" s="199">
        <v>0</v>
      </c>
      <c r="H2741" s="33"/>
    </row>
    <row r="2742" spans="2:8" s="1" customFormat="1" ht="16.899999999999999" customHeight="1">
      <c r="B2742" s="33"/>
      <c r="C2742" s="198" t="s">
        <v>3</v>
      </c>
      <c r="D2742" s="198" t="s">
        <v>5113</v>
      </c>
      <c r="E2742" s="17" t="s">
        <v>3</v>
      </c>
      <c r="F2742" s="199">
        <v>0</v>
      </c>
      <c r="H2742" s="33"/>
    </row>
    <row r="2743" spans="2:8" s="1" customFormat="1" ht="16.899999999999999" customHeight="1">
      <c r="B2743" s="33"/>
      <c r="C2743" s="198" t="s">
        <v>210</v>
      </c>
      <c r="D2743" s="198" t="s">
        <v>5206</v>
      </c>
      <c r="E2743" s="17" t="s">
        <v>3</v>
      </c>
      <c r="F2743" s="199">
        <v>47</v>
      </c>
      <c r="H2743" s="33"/>
    </row>
    <row r="2744" spans="2:8" s="1" customFormat="1" ht="16.899999999999999" customHeight="1">
      <c r="B2744" s="33"/>
      <c r="C2744" s="194" t="s">
        <v>489</v>
      </c>
      <c r="D2744" s="195" t="s">
        <v>489</v>
      </c>
      <c r="E2744" s="196" t="s">
        <v>3</v>
      </c>
      <c r="F2744" s="197">
        <v>22</v>
      </c>
      <c r="H2744" s="33"/>
    </row>
    <row r="2745" spans="2:8" s="1" customFormat="1" ht="16.899999999999999" customHeight="1">
      <c r="B2745" s="33"/>
      <c r="C2745" s="198" t="s">
        <v>3</v>
      </c>
      <c r="D2745" s="198" t="s">
        <v>4548</v>
      </c>
      <c r="E2745" s="17" t="s">
        <v>3</v>
      </c>
      <c r="F2745" s="199">
        <v>0</v>
      </c>
      <c r="H2745" s="33"/>
    </row>
    <row r="2746" spans="2:8" s="1" customFormat="1" ht="16.899999999999999" customHeight="1">
      <c r="B2746" s="33"/>
      <c r="C2746" s="198" t="s">
        <v>3</v>
      </c>
      <c r="D2746" s="198" t="s">
        <v>4549</v>
      </c>
      <c r="E2746" s="17" t="s">
        <v>3</v>
      </c>
      <c r="F2746" s="199">
        <v>0</v>
      </c>
      <c r="H2746" s="33"/>
    </row>
    <row r="2747" spans="2:8" s="1" customFormat="1" ht="16.899999999999999" customHeight="1">
      <c r="B2747" s="33"/>
      <c r="C2747" s="198" t="s">
        <v>3</v>
      </c>
      <c r="D2747" s="198" t="s">
        <v>5101</v>
      </c>
      <c r="E2747" s="17" t="s">
        <v>3</v>
      </c>
      <c r="F2747" s="199">
        <v>0</v>
      </c>
      <c r="H2747" s="33"/>
    </row>
    <row r="2748" spans="2:8" s="1" customFormat="1" ht="16.899999999999999" customHeight="1">
      <c r="B2748" s="33"/>
      <c r="C2748" s="198" t="s">
        <v>3</v>
      </c>
      <c r="D2748" s="198" t="s">
        <v>5105</v>
      </c>
      <c r="E2748" s="17" t="s">
        <v>3</v>
      </c>
      <c r="F2748" s="199">
        <v>0</v>
      </c>
      <c r="H2748" s="33"/>
    </row>
    <row r="2749" spans="2:8" s="1" customFormat="1" ht="16.899999999999999" customHeight="1">
      <c r="B2749" s="33"/>
      <c r="C2749" s="198" t="s">
        <v>3</v>
      </c>
      <c r="D2749" s="198" t="s">
        <v>5207</v>
      </c>
      <c r="E2749" s="17" t="s">
        <v>3</v>
      </c>
      <c r="F2749" s="199">
        <v>0</v>
      </c>
      <c r="H2749" s="33"/>
    </row>
    <row r="2750" spans="2:8" s="1" customFormat="1" ht="16.899999999999999" customHeight="1">
      <c r="B2750" s="33"/>
      <c r="C2750" s="198" t="s">
        <v>3</v>
      </c>
      <c r="D2750" s="198" t="s">
        <v>5113</v>
      </c>
      <c r="E2750" s="17" t="s">
        <v>3</v>
      </c>
      <c r="F2750" s="199">
        <v>0</v>
      </c>
      <c r="H2750" s="33"/>
    </row>
    <row r="2751" spans="2:8" s="1" customFormat="1" ht="16.899999999999999" customHeight="1">
      <c r="B2751" s="33"/>
      <c r="C2751" s="198" t="s">
        <v>489</v>
      </c>
      <c r="D2751" s="198" t="s">
        <v>5200</v>
      </c>
      <c r="E2751" s="17" t="s">
        <v>3</v>
      </c>
      <c r="F2751" s="199">
        <v>22</v>
      </c>
      <c r="H2751" s="33"/>
    </row>
    <row r="2752" spans="2:8" s="1" customFormat="1" ht="16.899999999999999" customHeight="1">
      <c r="B2752" s="33"/>
      <c r="C2752" s="194" t="s">
        <v>495</v>
      </c>
      <c r="D2752" s="195" t="s">
        <v>495</v>
      </c>
      <c r="E2752" s="196" t="s">
        <v>3</v>
      </c>
      <c r="F2752" s="197">
        <v>22</v>
      </c>
      <c r="H2752" s="33"/>
    </row>
    <row r="2753" spans="2:8" s="1" customFormat="1" ht="16.899999999999999" customHeight="1">
      <c r="B2753" s="33"/>
      <c r="C2753" s="198" t="s">
        <v>3</v>
      </c>
      <c r="D2753" s="198" t="s">
        <v>4548</v>
      </c>
      <c r="E2753" s="17" t="s">
        <v>3</v>
      </c>
      <c r="F2753" s="199">
        <v>0</v>
      </c>
      <c r="H2753" s="33"/>
    </row>
    <row r="2754" spans="2:8" s="1" customFormat="1" ht="16.899999999999999" customHeight="1">
      <c r="B2754" s="33"/>
      <c r="C2754" s="198" t="s">
        <v>3</v>
      </c>
      <c r="D2754" s="198" t="s">
        <v>4549</v>
      </c>
      <c r="E2754" s="17" t="s">
        <v>3</v>
      </c>
      <c r="F2754" s="199">
        <v>0</v>
      </c>
      <c r="H2754" s="33"/>
    </row>
    <row r="2755" spans="2:8" s="1" customFormat="1" ht="16.899999999999999" customHeight="1">
      <c r="B2755" s="33"/>
      <c r="C2755" s="198" t="s">
        <v>3</v>
      </c>
      <c r="D2755" s="198" t="s">
        <v>5101</v>
      </c>
      <c r="E2755" s="17" t="s">
        <v>3</v>
      </c>
      <c r="F2755" s="199">
        <v>0</v>
      </c>
      <c r="H2755" s="33"/>
    </row>
    <row r="2756" spans="2:8" s="1" customFormat="1" ht="16.899999999999999" customHeight="1">
      <c r="B2756" s="33"/>
      <c r="C2756" s="198" t="s">
        <v>3</v>
      </c>
      <c r="D2756" s="198" t="s">
        <v>5102</v>
      </c>
      <c r="E2756" s="17" t="s">
        <v>3</v>
      </c>
      <c r="F2756" s="199">
        <v>0</v>
      </c>
      <c r="H2756" s="33"/>
    </row>
    <row r="2757" spans="2:8" s="1" customFormat="1" ht="16.899999999999999" customHeight="1">
      <c r="B2757" s="33"/>
      <c r="C2757" s="198" t="s">
        <v>3</v>
      </c>
      <c r="D2757" s="198" t="s">
        <v>5207</v>
      </c>
      <c r="E2757" s="17" t="s">
        <v>3</v>
      </c>
      <c r="F2757" s="199">
        <v>0</v>
      </c>
      <c r="H2757" s="33"/>
    </row>
    <row r="2758" spans="2:8" s="1" customFormat="1" ht="16.899999999999999" customHeight="1">
      <c r="B2758" s="33"/>
      <c r="C2758" s="198" t="s">
        <v>3</v>
      </c>
      <c r="D2758" s="198" t="s">
        <v>5113</v>
      </c>
      <c r="E2758" s="17" t="s">
        <v>3</v>
      </c>
      <c r="F2758" s="199">
        <v>0</v>
      </c>
      <c r="H2758" s="33"/>
    </row>
    <row r="2759" spans="2:8" s="1" customFormat="1" ht="16.899999999999999" customHeight="1">
      <c r="B2759" s="33"/>
      <c r="C2759" s="198" t="s">
        <v>495</v>
      </c>
      <c r="D2759" s="198" t="s">
        <v>5200</v>
      </c>
      <c r="E2759" s="17" t="s">
        <v>3</v>
      </c>
      <c r="F2759" s="199">
        <v>22</v>
      </c>
      <c r="H2759" s="33"/>
    </row>
    <row r="2760" spans="2:8" s="1" customFormat="1" ht="16.899999999999999" customHeight="1">
      <c r="B2760" s="33"/>
      <c r="C2760" s="194" t="s">
        <v>1093</v>
      </c>
      <c r="D2760" s="195" t="s">
        <v>1093</v>
      </c>
      <c r="E2760" s="196" t="s">
        <v>3</v>
      </c>
      <c r="F2760" s="197">
        <v>36</v>
      </c>
      <c r="H2760" s="33"/>
    </row>
    <row r="2761" spans="2:8" s="1" customFormat="1" ht="16.899999999999999" customHeight="1">
      <c r="B2761" s="33"/>
      <c r="C2761" s="198" t="s">
        <v>3</v>
      </c>
      <c r="D2761" s="198" t="s">
        <v>4548</v>
      </c>
      <c r="E2761" s="17" t="s">
        <v>3</v>
      </c>
      <c r="F2761" s="199">
        <v>0</v>
      </c>
      <c r="H2761" s="33"/>
    </row>
    <row r="2762" spans="2:8" s="1" customFormat="1" ht="16.899999999999999" customHeight="1">
      <c r="B2762" s="33"/>
      <c r="C2762" s="198" t="s">
        <v>3</v>
      </c>
      <c r="D2762" s="198" t="s">
        <v>4549</v>
      </c>
      <c r="E2762" s="17" t="s">
        <v>3</v>
      </c>
      <c r="F2762" s="199">
        <v>0</v>
      </c>
      <c r="H2762" s="33"/>
    </row>
    <row r="2763" spans="2:8" s="1" customFormat="1" ht="16.899999999999999" customHeight="1">
      <c r="B2763" s="33"/>
      <c r="C2763" s="198" t="s">
        <v>3</v>
      </c>
      <c r="D2763" s="198" t="s">
        <v>5101</v>
      </c>
      <c r="E2763" s="17" t="s">
        <v>3</v>
      </c>
      <c r="F2763" s="199">
        <v>0</v>
      </c>
      <c r="H2763" s="33"/>
    </row>
    <row r="2764" spans="2:8" s="1" customFormat="1" ht="16.899999999999999" customHeight="1">
      <c r="B2764" s="33"/>
      <c r="C2764" s="198" t="s">
        <v>3</v>
      </c>
      <c r="D2764" s="198" t="s">
        <v>5105</v>
      </c>
      <c r="E2764" s="17" t="s">
        <v>3</v>
      </c>
      <c r="F2764" s="199">
        <v>0</v>
      </c>
      <c r="H2764" s="33"/>
    </row>
    <row r="2765" spans="2:8" s="1" customFormat="1" ht="16.899999999999999" customHeight="1">
      <c r="B2765" s="33"/>
      <c r="C2765" s="198" t="s">
        <v>3</v>
      </c>
      <c r="D2765" s="198" t="s">
        <v>5208</v>
      </c>
      <c r="E2765" s="17" t="s">
        <v>3</v>
      </c>
      <c r="F2765" s="199">
        <v>0</v>
      </c>
      <c r="H2765" s="33"/>
    </row>
    <row r="2766" spans="2:8" s="1" customFormat="1" ht="16.899999999999999" customHeight="1">
      <c r="B2766" s="33"/>
      <c r="C2766" s="198" t="s">
        <v>3</v>
      </c>
      <c r="D2766" s="198" t="s">
        <v>5113</v>
      </c>
      <c r="E2766" s="17" t="s">
        <v>3</v>
      </c>
      <c r="F2766" s="199">
        <v>0</v>
      </c>
      <c r="H2766" s="33"/>
    </row>
    <row r="2767" spans="2:8" s="1" customFormat="1" ht="16.899999999999999" customHeight="1">
      <c r="B2767" s="33"/>
      <c r="C2767" s="198" t="s">
        <v>1093</v>
      </c>
      <c r="D2767" s="198" t="s">
        <v>5209</v>
      </c>
      <c r="E2767" s="17" t="s">
        <v>3</v>
      </c>
      <c r="F2767" s="199">
        <v>36</v>
      </c>
      <c r="H2767" s="33"/>
    </row>
    <row r="2768" spans="2:8" s="1" customFormat="1" ht="16.899999999999999" customHeight="1">
      <c r="B2768" s="33"/>
      <c r="C2768" s="194" t="s">
        <v>1714</v>
      </c>
      <c r="D2768" s="195" t="s">
        <v>1714</v>
      </c>
      <c r="E2768" s="196" t="s">
        <v>3</v>
      </c>
      <c r="F2768" s="197">
        <v>36</v>
      </c>
      <c r="H2768" s="33"/>
    </row>
    <row r="2769" spans="2:8" s="1" customFormat="1" ht="16.899999999999999" customHeight="1">
      <c r="B2769" s="33"/>
      <c r="C2769" s="198" t="s">
        <v>3</v>
      </c>
      <c r="D2769" s="198" t="s">
        <v>4548</v>
      </c>
      <c r="E2769" s="17" t="s">
        <v>3</v>
      </c>
      <c r="F2769" s="199">
        <v>0</v>
      </c>
      <c r="H2769" s="33"/>
    </row>
    <row r="2770" spans="2:8" s="1" customFormat="1" ht="16.899999999999999" customHeight="1">
      <c r="B2770" s="33"/>
      <c r="C2770" s="198" t="s">
        <v>3</v>
      </c>
      <c r="D2770" s="198" t="s">
        <v>4549</v>
      </c>
      <c r="E2770" s="17" t="s">
        <v>3</v>
      </c>
      <c r="F2770" s="199">
        <v>0</v>
      </c>
      <c r="H2770" s="33"/>
    </row>
    <row r="2771" spans="2:8" s="1" customFormat="1" ht="16.899999999999999" customHeight="1">
      <c r="B2771" s="33"/>
      <c r="C2771" s="198" t="s">
        <v>3</v>
      </c>
      <c r="D2771" s="198" t="s">
        <v>5101</v>
      </c>
      <c r="E2771" s="17" t="s">
        <v>3</v>
      </c>
      <c r="F2771" s="199">
        <v>0</v>
      </c>
      <c r="H2771" s="33"/>
    </row>
    <row r="2772" spans="2:8" s="1" customFormat="1" ht="16.899999999999999" customHeight="1">
      <c r="B2772" s="33"/>
      <c r="C2772" s="198" t="s">
        <v>3</v>
      </c>
      <c r="D2772" s="198" t="s">
        <v>5102</v>
      </c>
      <c r="E2772" s="17" t="s">
        <v>3</v>
      </c>
      <c r="F2772" s="199">
        <v>0</v>
      </c>
      <c r="H2772" s="33"/>
    </row>
    <row r="2773" spans="2:8" s="1" customFormat="1" ht="16.899999999999999" customHeight="1">
      <c r="B2773" s="33"/>
      <c r="C2773" s="198" t="s">
        <v>3</v>
      </c>
      <c r="D2773" s="198" t="s">
        <v>5208</v>
      </c>
      <c r="E2773" s="17" t="s">
        <v>3</v>
      </c>
      <c r="F2773" s="199">
        <v>0</v>
      </c>
      <c r="H2773" s="33"/>
    </row>
    <row r="2774" spans="2:8" s="1" customFormat="1" ht="16.899999999999999" customHeight="1">
      <c r="B2774" s="33"/>
      <c r="C2774" s="198" t="s">
        <v>3</v>
      </c>
      <c r="D2774" s="198" t="s">
        <v>5113</v>
      </c>
      <c r="E2774" s="17" t="s">
        <v>3</v>
      </c>
      <c r="F2774" s="199">
        <v>0</v>
      </c>
      <c r="H2774" s="33"/>
    </row>
    <row r="2775" spans="2:8" s="1" customFormat="1" ht="16.899999999999999" customHeight="1">
      <c r="B2775" s="33"/>
      <c r="C2775" s="198" t="s">
        <v>1714</v>
      </c>
      <c r="D2775" s="198" t="s">
        <v>5209</v>
      </c>
      <c r="E2775" s="17" t="s">
        <v>3</v>
      </c>
      <c r="F2775" s="199">
        <v>36</v>
      </c>
      <c r="H2775" s="33"/>
    </row>
    <row r="2776" spans="2:8" s="1" customFormat="1" ht="16.899999999999999" customHeight="1">
      <c r="B2776" s="33"/>
      <c r="C2776" s="194" t="s">
        <v>515</v>
      </c>
      <c r="D2776" s="195" t="s">
        <v>515</v>
      </c>
      <c r="E2776" s="196" t="s">
        <v>3</v>
      </c>
      <c r="F2776" s="197">
        <v>1</v>
      </c>
      <c r="H2776" s="33"/>
    </row>
    <row r="2777" spans="2:8" s="1" customFormat="1" ht="16.899999999999999" customHeight="1">
      <c r="B2777" s="33"/>
      <c r="C2777" s="198" t="s">
        <v>3</v>
      </c>
      <c r="D2777" s="198" t="s">
        <v>4548</v>
      </c>
      <c r="E2777" s="17" t="s">
        <v>3</v>
      </c>
      <c r="F2777" s="199">
        <v>0</v>
      </c>
      <c r="H2777" s="33"/>
    </row>
    <row r="2778" spans="2:8" s="1" customFormat="1" ht="16.899999999999999" customHeight="1">
      <c r="B2778" s="33"/>
      <c r="C2778" s="198" t="s">
        <v>3</v>
      </c>
      <c r="D2778" s="198" t="s">
        <v>4549</v>
      </c>
      <c r="E2778" s="17" t="s">
        <v>3</v>
      </c>
      <c r="F2778" s="199">
        <v>0</v>
      </c>
      <c r="H2778" s="33"/>
    </row>
    <row r="2779" spans="2:8" s="1" customFormat="1" ht="16.899999999999999" customHeight="1">
      <c r="B2779" s="33"/>
      <c r="C2779" s="198" t="s">
        <v>3</v>
      </c>
      <c r="D2779" s="198" t="s">
        <v>5101</v>
      </c>
      <c r="E2779" s="17" t="s">
        <v>3</v>
      </c>
      <c r="F2779" s="199">
        <v>0</v>
      </c>
      <c r="H2779" s="33"/>
    </row>
    <row r="2780" spans="2:8" s="1" customFormat="1" ht="16.899999999999999" customHeight="1">
      <c r="B2780" s="33"/>
      <c r="C2780" s="198" t="s">
        <v>3</v>
      </c>
      <c r="D2780" s="198" t="s">
        <v>5105</v>
      </c>
      <c r="E2780" s="17" t="s">
        <v>3</v>
      </c>
      <c r="F2780" s="199">
        <v>0</v>
      </c>
      <c r="H2780" s="33"/>
    </row>
    <row r="2781" spans="2:8" s="1" customFormat="1" ht="16.899999999999999" customHeight="1">
      <c r="B2781" s="33"/>
      <c r="C2781" s="198" t="s">
        <v>3</v>
      </c>
      <c r="D2781" s="198" t="s">
        <v>5210</v>
      </c>
      <c r="E2781" s="17" t="s">
        <v>3</v>
      </c>
      <c r="F2781" s="199">
        <v>0</v>
      </c>
      <c r="H2781" s="33"/>
    </row>
    <row r="2782" spans="2:8" s="1" customFormat="1" ht="16.899999999999999" customHeight="1">
      <c r="B2782" s="33"/>
      <c r="C2782" s="198" t="s">
        <v>515</v>
      </c>
      <c r="D2782" s="198" t="s">
        <v>81</v>
      </c>
      <c r="E2782" s="17" t="s">
        <v>3</v>
      </c>
      <c r="F2782" s="199">
        <v>1</v>
      </c>
      <c r="H2782" s="33"/>
    </row>
    <row r="2783" spans="2:8" s="1" customFormat="1" ht="16.899999999999999" customHeight="1">
      <c r="B2783" s="33"/>
      <c r="C2783" s="194" t="s">
        <v>290</v>
      </c>
      <c r="D2783" s="195" t="s">
        <v>290</v>
      </c>
      <c r="E2783" s="196" t="s">
        <v>3</v>
      </c>
      <c r="F2783" s="197">
        <v>155</v>
      </c>
      <c r="H2783" s="33"/>
    </row>
    <row r="2784" spans="2:8" s="1" customFormat="1" ht="16.899999999999999" customHeight="1">
      <c r="B2784" s="33"/>
      <c r="C2784" s="198" t="s">
        <v>3</v>
      </c>
      <c r="D2784" s="198" t="s">
        <v>1000</v>
      </c>
      <c r="E2784" s="17" t="s">
        <v>3</v>
      </c>
      <c r="F2784" s="199">
        <v>0</v>
      </c>
      <c r="H2784" s="33"/>
    </row>
    <row r="2785" spans="2:8" s="1" customFormat="1" ht="16.899999999999999" customHeight="1">
      <c r="B2785" s="33"/>
      <c r="C2785" s="198" t="s">
        <v>290</v>
      </c>
      <c r="D2785" s="198" t="s">
        <v>5211</v>
      </c>
      <c r="E2785" s="17" t="s">
        <v>3</v>
      </c>
      <c r="F2785" s="199">
        <v>155</v>
      </c>
      <c r="H2785" s="33"/>
    </row>
    <row r="2786" spans="2:8" s="1" customFormat="1" ht="16.899999999999999" customHeight="1">
      <c r="B2786" s="33"/>
      <c r="C2786" s="194" t="s">
        <v>2598</v>
      </c>
      <c r="D2786" s="195" t="s">
        <v>2598</v>
      </c>
      <c r="E2786" s="196" t="s">
        <v>3</v>
      </c>
      <c r="F2786" s="197">
        <v>1</v>
      </c>
      <c r="H2786" s="33"/>
    </row>
    <row r="2787" spans="2:8" s="1" customFormat="1" ht="16.899999999999999" customHeight="1">
      <c r="B2787" s="33"/>
      <c r="C2787" s="198" t="s">
        <v>3</v>
      </c>
      <c r="D2787" s="198" t="s">
        <v>4548</v>
      </c>
      <c r="E2787" s="17" t="s">
        <v>3</v>
      </c>
      <c r="F2787" s="199">
        <v>0</v>
      </c>
      <c r="H2787" s="33"/>
    </row>
    <row r="2788" spans="2:8" s="1" customFormat="1" ht="16.899999999999999" customHeight="1">
      <c r="B2788" s="33"/>
      <c r="C2788" s="198" t="s">
        <v>3</v>
      </c>
      <c r="D2788" s="198" t="s">
        <v>4549</v>
      </c>
      <c r="E2788" s="17" t="s">
        <v>3</v>
      </c>
      <c r="F2788" s="199">
        <v>0</v>
      </c>
      <c r="H2788" s="33"/>
    </row>
    <row r="2789" spans="2:8" s="1" customFormat="1" ht="16.899999999999999" customHeight="1">
      <c r="B2789" s="33"/>
      <c r="C2789" s="198" t="s">
        <v>3</v>
      </c>
      <c r="D2789" s="198" t="s">
        <v>5101</v>
      </c>
      <c r="E2789" s="17" t="s">
        <v>3</v>
      </c>
      <c r="F2789" s="199">
        <v>0</v>
      </c>
      <c r="H2789" s="33"/>
    </row>
    <row r="2790" spans="2:8" s="1" customFormat="1" ht="16.899999999999999" customHeight="1">
      <c r="B2790" s="33"/>
      <c r="C2790" s="198" t="s">
        <v>3</v>
      </c>
      <c r="D2790" s="198" t="s">
        <v>5102</v>
      </c>
      <c r="E2790" s="17" t="s">
        <v>3</v>
      </c>
      <c r="F2790" s="199">
        <v>0</v>
      </c>
      <c r="H2790" s="33"/>
    </row>
    <row r="2791" spans="2:8" s="1" customFormat="1" ht="16.899999999999999" customHeight="1">
      <c r="B2791" s="33"/>
      <c r="C2791" s="198" t="s">
        <v>3</v>
      </c>
      <c r="D2791" s="198" t="s">
        <v>5210</v>
      </c>
      <c r="E2791" s="17" t="s">
        <v>3</v>
      </c>
      <c r="F2791" s="199">
        <v>0</v>
      </c>
      <c r="H2791" s="33"/>
    </row>
    <row r="2792" spans="2:8" s="1" customFormat="1" ht="16.899999999999999" customHeight="1">
      <c r="B2792" s="33"/>
      <c r="C2792" s="198" t="s">
        <v>2598</v>
      </c>
      <c r="D2792" s="198" t="s">
        <v>81</v>
      </c>
      <c r="E2792" s="17" t="s">
        <v>3</v>
      </c>
      <c r="F2792" s="199">
        <v>1</v>
      </c>
      <c r="H2792" s="33"/>
    </row>
    <row r="2793" spans="2:8" s="1" customFormat="1" ht="16.899999999999999" customHeight="1">
      <c r="B2793" s="33"/>
      <c r="C2793" s="194" t="s">
        <v>526</v>
      </c>
      <c r="D2793" s="195" t="s">
        <v>526</v>
      </c>
      <c r="E2793" s="196" t="s">
        <v>3</v>
      </c>
      <c r="F2793" s="197">
        <v>7</v>
      </c>
      <c r="H2793" s="33"/>
    </row>
    <row r="2794" spans="2:8" s="1" customFormat="1" ht="16.899999999999999" customHeight="1">
      <c r="B2794" s="33"/>
      <c r="C2794" s="198" t="s">
        <v>3</v>
      </c>
      <c r="D2794" s="198" t="s">
        <v>4548</v>
      </c>
      <c r="E2794" s="17" t="s">
        <v>3</v>
      </c>
      <c r="F2794" s="199">
        <v>0</v>
      </c>
      <c r="H2794" s="33"/>
    </row>
    <row r="2795" spans="2:8" s="1" customFormat="1" ht="16.899999999999999" customHeight="1">
      <c r="B2795" s="33"/>
      <c r="C2795" s="198" t="s">
        <v>3</v>
      </c>
      <c r="D2795" s="198" t="s">
        <v>4549</v>
      </c>
      <c r="E2795" s="17" t="s">
        <v>3</v>
      </c>
      <c r="F2795" s="199">
        <v>0</v>
      </c>
      <c r="H2795" s="33"/>
    </row>
    <row r="2796" spans="2:8" s="1" customFormat="1" ht="16.899999999999999" customHeight="1">
      <c r="B2796" s="33"/>
      <c r="C2796" s="198" t="s">
        <v>3</v>
      </c>
      <c r="D2796" s="198" t="s">
        <v>5101</v>
      </c>
      <c r="E2796" s="17" t="s">
        <v>3</v>
      </c>
      <c r="F2796" s="199">
        <v>0</v>
      </c>
      <c r="H2796" s="33"/>
    </row>
    <row r="2797" spans="2:8" s="1" customFormat="1" ht="16.899999999999999" customHeight="1">
      <c r="B2797" s="33"/>
      <c r="C2797" s="198" t="s">
        <v>3</v>
      </c>
      <c r="D2797" s="198" t="s">
        <v>5105</v>
      </c>
      <c r="E2797" s="17" t="s">
        <v>3</v>
      </c>
      <c r="F2797" s="199">
        <v>0</v>
      </c>
      <c r="H2797" s="33"/>
    </row>
    <row r="2798" spans="2:8" s="1" customFormat="1" ht="16.899999999999999" customHeight="1">
      <c r="B2798" s="33"/>
      <c r="C2798" s="198" t="s">
        <v>3</v>
      </c>
      <c r="D2798" s="198" t="s">
        <v>5212</v>
      </c>
      <c r="E2798" s="17" t="s">
        <v>3</v>
      </c>
      <c r="F2798" s="199">
        <v>0</v>
      </c>
      <c r="H2798" s="33"/>
    </row>
    <row r="2799" spans="2:8" s="1" customFormat="1" ht="16.899999999999999" customHeight="1">
      <c r="B2799" s="33"/>
      <c r="C2799" s="198" t="s">
        <v>526</v>
      </c>
      <c r="D2799" s="198" t="s">
        <v>303</v>
      </c>
      <c r="E2799" s="17" t="s">
        <v>3</v>
      </c>
      <c r="F2799" s="199">
        <v>7</v>
      </c>
      <c r="H2799" s="33"/>
    </row>
    <row r="2800" spans="2:8" s="1" customFormat="1" ht="16.899999999999999" customHeight="1">
      <c r="B2800" s="33"/>
      <c r="C2800" s="194" t="s">
        <v>4844</v>
      </c>
      <c r="D2800" s="195" t="s">
        <v>4844</v>
      </c>
      <c r="E2800" s="196" t="s">
        <v>3</v>
      </c>
      <c r="F2800" s="197">
        <v>7</v>
      </c>
      <c r="H2800" s="33"/>
    </row>
    <row r="2801" spans="2:8" s="1" customFormat="1" ht="16.899999999999999" customHeight="1">
      <c r="B2801" s="33"/>
      <c r="C2801" s="198" t="s">
        <v>3</v>
      </c>
      <c r="D2801" s="198" t="s">
        <v>4548</v>
      </c>
      <c r="E2801" s="17" t="s">
        <v>3</v>
      </c>
      <c r="F2801" s="199">
        <v>0</v>
      </c>
      <c r="H2801" s="33"/>
    </row>
    <row r="2802" spans="2:8" s="1" customFormat="1" ht="16.899999999999999" customHeight="1">
      <c r="B2802" s="33"/>
      <c r="C2802" s="198" t="s">
        <v>3</v>
      </c>
      <c r="D2802" s="198" t="s">
        <v>4549</v>
      </c>
      <c r="E2802" s="17" t="s">
        <v>3</v>
      </c>
      <c r="F2802" s="199">
        <v>0</v>
      </c>
      <c r="H2802" s="33"/>
    </row>
    <row r="2803" spans="2:8" s="1" customFormat="1" ht="16.899999999999999" customHeight="1">
      <c r="B2803" s="33"/>
      <c r="C2803" s="198" t="s">
        <v>3</v>
      </c>
      <c r="D2803" s="198" t="s">
        <v>5101</v>
      </c>
      <c r="E2803" s="17" t="s">
        <v>3</v>
      </c>
      <c r="F2803" s="199">
        <v>0</v>
      </c>
      <c r="H2803" s="33"/>
    </row>
    <row r="2804" spans="2:8" s="1" customFormat="1" ht="16.899999999999999" customHeight="1">
      <c r="B2804" s="33"/>
      <c r="C2804" s="198" t="s">
        <v>3</v>
      </c>
      <c r="D2804" s="198" t="s">
        <v>5102</v>
      </c>
      <c r="E2804" s="17" t="s">
        <v>3</v>
      </c>
      <c r="F2804" s="199">
        <v>0</v>
      </c>
      <c r="H2804" s="33"/>
    </row>
    <row r="2805" spans="2:8" s="1" customFormat="1" ht="16.899999999999999" customHeight="1">
      <c r="B2805" s="33"/>
      <c r="C2805" s="198" t="s">
        <v>3</v>
      </c>
      <c r="D2805" s="198" t="s">
        <v>5212</v>
      </c>
      <c r="E2805" s="17" t="s">
        <v>3</v>
      </c>
      <c r="F2805" s="199">
        <v>0</v>
      </c>
      <c r="H2805" s="33"/>
    </row>
    <row r="2806" spans="2:8" s="1" customFormat="1" ht="16.899999999999999" customHeight="1">
      <c r="B2806" s="33"/>
      <c r="C2806" s="198" t="s">
        <v>4844</v>
      </c>
      <c r="D2806" s="198" t="s">
        <v>303</v>
      </c>
      <c r="E2806" s="17" t="s">
        <v>3</v>
      </c>
      <c r="F2806" s="199">
        <v>7</v>
      </c>
      <c r="H2806" s="33"/>
    </row>
    <row r="2807" spans="2:8" s="1" customFormat="1" ht="16.899999999999999" customHeight="1">
      <c r="B2807" s="33"/>
      <c r="C2807" s="194" t="s">
        <v>540</v>
      </c>
      <c r="D2807" s="195" t="s">
        <v>540</v>
      </c>
      <c r="E2807" s="196" t="s">
        <v>3</v>
      </c>
      <c r="F2807" s="197">
        <v>4</v>
      </c>
      <c r="H2807" s="33"/>
    </row>
    <row r="2808" spans="2:8" s="1" customFormat="1" ht="16.899999999999999" customHeight="1">
      <c r="B2808" s="33"/>
      <c r="C2808" s="198" t="s">
        <v>3</v>
      </c>
      <c r="D2808" s="198" t="s">
        <v>4548</v>
      </c>
      <c r="E2808" s="17" t="s">
        <v>3</v>
      </c>
      <c r="F2808" s="199">
        <v>0</v>
      </c>
      <c r="H2808" s="33"/>
    </row>
    <row r="2809" spans="2:8" s="1" customFormat="1" ht="16.899999999999999" customHeight="1">
      <c r="B2809" s="33"/>
      <c r="C2809" s="198" t="s">
        <v>3</v>
      </c>
      <c r="D2809" s="198" t="s">
        <v>4549</v>
      </c>
      <c r="E2809" s="17" t="s">
        <v>3</v>
      </c>
      <c r="F2809" s="199">
        <v>0</v>
      </c>
      <c r="H2809" s="33"/>
    </row>
    <row r="2810" spans="2:8" s="1" customFormat="1" ht="16.899999999999999" customHeight="1">
      <c r="B2810" s="33"/>
      <c r="C2810" s="198" t="s">
        <v>3</v>
      </c>
      <c r="D2810" s="198" t="s">
        <v>5101</v>
      </c>
      <c r="E2810" s="17" t="s">
        <v>3</v>
      </c>
      <c r="F2810" s="199">
        <v>0</v>
      </c>
      <c r="H2810" s="33"/>
    </row>
    <row r="2811" spans="2:8" s="1" customFormat="1" ht="16.899999999999999" customHeight="1">
      <c r="B2811" s="33"/>
      <c r="C2811" s="198" t="s">
        <v>3</v>
      </c>
      <c r="D2811" s="198" t="s">
        <v>5105</v>
      </c>
      <c r="E2811" s="17" t="s">
        <v>3</v>
      </c>
      <c r="F2811" s="199">
        <v>0</v>
      </c>
      <c r="H2811" s="33"/>
    </row>
    <row r="2812" spans="2:8" s="1" customFormat="1" ht="16.899999999999999" customHeight="1">
      <c r="B2812" s="33"/>
      <c r="C2812" s="198" t="s">
        <v>3</v>
      </c>
      <c r="D2812" s="198" t="s">
        <v>5213</v>
      </c>
      <c r="E2812" s="17" t="s">
        <v>3</v>
      </c>
      <c r="F2812" s="199">
        <v>0</v>
      </c>
      <c r="H2812" s="33"/>
    </row>
    <row r="2813" spans="2:8" s="1" customFormat="1" ht="16.899999999999999" customHeight="1">
      <c r="B2813" s="33"/>
      <c r="C2813" s="198" t="s">
        <v>540</v>
      </c>
      <c r="D2813" s="198" t="s">
        <v>95</v>
      </c>
      <c r="E2813" s="17" t="s">
        <v>3</v>
      </c>
      <c r="F2813" s="199">
        <v>4</v>
      </c>
      <c r="H2813" s="33"/>
    </row>
    <row r="2814" spans="2:8" s="1" customFormat="1" ht="16.899999999999999" customHeight="1">
      <c r="B2814" s="33"/>
      <c r="C2814" s="194" t="s">
        <v>547</v>
      </c>
      <c r="D2814" s="195" t="s">
        <v>547</v>
      </c>
      <c r="E2814" s="196" t="s">
        <v>3</v>
      </c>
      <c r="F2814" s="197">
        <v>4</v>
      </c>
      <c r="H2814" s="33"/>
    </row>
    <row r="2815" spans="2:8" s="1" customFormat="1" ht="16.899999999999999" customHeight="1">
      <c r="B2815" s="33"/>
      <c r="C2815" s="198" t="s">
        <v>3</v>
      </c>
      <c r="D2815" s="198" t="s">
        <v>4548</v>
      </c>
      <c r="E2815" s="17" t="s">
        <v>3</v>
      </c>
      <c r="F2815" s="199">
        <v>0</v>
      </c>
      <c r="H2815" s="33"/>
    </row>
    <row r="2816" spans="2:8" s="1" customFormat="1" ht="16.899999999999999" customHeight="1">
      <c r="B2816" s="33"/>
      <c r="C2816" s="198" t="s">
        <v>3</v>
      </c>
      <c r="D2816" s="198" t="s">
        <v>4549</v>
      </c>
      <c r="E2816" s="17" t="s">
        <v>3</v>
      </c>
      <c r="F2816" s="199">
        <v>0</v>
      </c>
      <c r="H2816" s="33"/>
    </row>
    <row r="2817" spans="2:8" s="1" customFormat="1" ht="16.899999999999999" customHeight="1">
      <c r="B2817" s="33"/>
      <c r="C2817" s="198" t="s">
        <v>3</v>
      </c>
      <c r="D2817" s="198" t="s">
        <v>5101</v>
      </c>
      <c r="E2817" s="17" t="s">
        <v>3</v>
      </c>
      <c r="F2817" s="199">
        <v>0</v>
      </c>
      <c r="H2817" s="33"/>
    </row>
    <row r="2818" spans="2:8" s="1" customFormat="1" ht="16.899999999999999" customHeight="1">
      <c r="B2818" s="33"/>
      <c r="C2818" s="198" t="s">
        <v>3</v>
      </c>
      <c r="D2818" s="198" t="s">
        <v>5102</v>
      </c>
      <c r="E2818" s="17" t="s">
        <v>3</v>
      </c>
      <c r="F2818" s="199">
        <v>0</v>
      </c>
      <c r="H2818" s="33"/>
    </row>
    <row r="2819" spans="2:8" s="1" customFormat="1" ht="16.899999999999999" customHeight="1">
      <c r="B2819" s="33"/>
      <c r="C2819" s="198" t="s">
        <v>3</v>
      </c>
      <c r="D2819" s="198" t="s">
        <v>5213</v>
      </c>
      <c r="E2819" s="17" t="s">
        <v>3</v>
      </c>
      <c r="F2819" s="199">
        <v>0</v>
      </c>
      <c r="H2819" s="33"/>
    </row>
    <row r="2820" spans="2:8" s="1" customFormat="1" ht="16.899999999999999" customHeight="1">
      <c r="B2820" s="33"/>
      <c r="C2820" s="198" t="s">
        <v>547</v>
      </c>
      <c r="D2820" s="198" t="s">
        <v>95</v>
      </c>
      <c r="E2820" s="17" t="s">
        <v>3</v>
      </c>
      <c r="F2820" s="199">
        <v>4</v>
      </c>
      <c r="H2820" s="33"/>
    </row>
    <row r="2821" spans="2:8" s="1" customFormat="1" ht="16.899999999999999" customHeight="1">
      <c r="B2821" s="33"/>
      <c r="C2821" s="194" t="s">
        <v>2611</v>
      </c>
      <c r="D2821" s="195" t="s">
        <v>2611</v>
      </c>
      <c r="E2821" s="196" t="s">
        <v>3</v>
      </c>
      <c r="F2821" s="197">
        <v>1</v>
      </c>
      <c r="H2821" s="33"/>
    </row>
    <row r="2822" spans="2:8" s="1" customFormat="1" ht="16.899999999999999" customHeight="1">
      <c r="B2822" s="33"/>
      <c r="C2822" s="198" t="s">
        <v>3</v>
      </c>
      <c r="D2822" s="198" t="s">
        <v>4548</v>
      </c>
      <c r="E2822" s="17" t="s">
        <v>3</v>
      </c>
      <c r="F2822" s="199">
        <v>0</v>
      </c>
      <c r="H2822" s="33"/>
    </row>
    <row r="2823" spans="2:8" s="1" customFormat="1" ht="16.899999999999999" customHeight="1">
      <c r="B2823" s="33"/>
      <c r="C2823" s="198" t="s">
        <v>3</v>
      </c>
      <c r="D2823" s="198" t="s">
        <v>4549</v>
      </c>
      <c r="E2823" s="17" t="s">
        <v>3</v>
      </c>
      <c r="F2823" s="199">
        <v>0</v>
      </c>
      <c r="H2823" s="33"/>
    </row>
    <row r="2824" spans="2:8" s="1" customFormat="1" ht="16.899999999999999" customHeight="1">
      <c r="B2824" s="33"/>
      <c r="C2824" s="198" t="s">
        <v>3</v>
      </c>
      <c r="D2824" s="198" t="s">
        <v>5101</v>
      </c>
      <c r="E2824" s="17" t="s">
        <v>3</v>
      </c>
      <c r="F2824" s="199">
        <v>0</v>
      </c>
      <c r="H2824" s="33"/>
    </row>
    <row r="2825" spans="2:8" s="1" customFormat="1" ht="16.899999999999999" customHeight="1">
      <c r="B2825" s="33"/>
      <c r="C2825" s="198" t="s">
        <v>3</v>
      </c>
      <c r="D2825" s="198" t="s">
        <v>5105</v>
      </c>
      <c r="E2825" s="17" t="s">
        <v>3</v>
      </c>
      <c r="F2825" s="199">
        <v>0</v>
      </c>
      <c r="H2825" s="33"/>
    </row>
    <row r="2826" spans="2:8" s="1" customFormat="1" ht="16.899999999999999" customHeight="1">
      <c r="B2826" s="33"/>
      <c r="C2826" s="198" t="s">
        <v>3</v>
      </c>
      <c r="D2826" s="198" t="s">
        <v>5214</v>
      </c>
      <c r="E2826" s="17" t="s">
        <v>3</v>
      </c>
      <c r="F2826" s="199">
        <v>0</v>
      </c>
      <c r="H2826" s="33"/>
    </row>
    <row r="2827" spans="2:8" s="1" customFormat="1" ht="16.899999999999999" customHeight="1">
      <c r="B2827" s="33"/>
      <c r="C2827" s="198" t="s">
        <v>2611</v>
      </c>
      <c r="D2827" s="198" t="s">
        <v>81</v>
      </c>
      <c r="E2827" s="17" t="s">
        <v>3</v>
      </c>
      <c r="F2827" s="199">
        <v>1</v>
      </c>
      <c r="H2827" s="33"/>
    </row>
    <row r="2828" spans="2:8" s="1" customFormat="1" ht="16.899999999999999" customHeight="1">
      <c r="B2828" s="33"/>
      <c r="C2828" s="194" t="s">
        <v>4756</v>
      </c>
      <c r="D2828" s="195" t="s">
        <v>4756</v>
      </c>
      <c r="E2828" s="196" t="s">
        <v>3</v>
      </c>
      <c r="F2828" s="197">
        <v>1</v>
      </c>
      <c r="H2828" s="33"/>
    </row>
    <row r="2829" spans="2:8" s="1" customFormat="1" ht="16.899999999999999" customHeight="1">
      <c r="B2829" s="33"/>
      <c r="C2829" s="198" t="s">
        <v>3</v>
      </c>
      <c r="D2829" s="198" t="s">
        <v>4548</v>
      </c>
      <c r="E2829" s="17" t="s">
        <v>3</v>
      </c>
      <c r="F2829" s="199">
        <v>0</v>
      </c>
      <c r="H2829" s="33"/>
    </row>
    <row r="2830" spans="2:8" s="1" customFormat="1" ht="16.899999999999999" customHeight="1">
      <c r="B2830" s="33"/>
      <c r="C2830" s="198" t="s">
        <v>3</v>
      </c>
      <c r="D2830" s="198" t="s">
        <v>4549</v>
      </c>
      <c r="E2830" s="17" t="s">
        <v>3</v>
      </c>
      <c r="F2830" s="199">
        <v>0</v>
      </c>
      <c r="H2830" s="33"/>
    </row>
    <row r="2831" spans="2:8" s="1" customFormat="1" ht="16.899999999999999" customHeight="1">
      <c r="B2831" s="33"/>
      <c r="C2831" s="198" t="s">
        <v>3</v>
      </c>
      <c r="D2831" s="198" t="s">
        <v>5101</v>
      </c>
      <c r="E2831" s="17" t="s">
        <v>3</v>
      </c>
      <c r="F2831" s="199">
        <v>0</v>
      </c>
      <c r="H2831" s="33"/>
    </row>
    <row r="2832" spans="2:8" s="1" customFormat="1" ht="16.899999999999999" customHeight="1">
      <c r="B2832" s="33"/>
      <c r="C2832" s="198" t="s">
        <v>3</v>
      </c>
      <c r="D2832" s="198" t="s">
        <v>5102</v>
      </c>
      <c r="E2832" s="17" t="s">
        <v>3</v>
      </c>
      <c r="F2832" s="199">
        <v>0</v>
      </c>
      <c r="H2832" s="33"/>
    </row>
    <row r="2833" spans="2:8" s="1" customFormat="1" ht="16.899999999999999" customHeight="1">
      <c r="B2833" s="33"/>
      <c r="C2833" s="198" t="s">
        <v>3</v>
      </c>
      <c r="D2833" s="198" t="s">
        <v>5214</v>
      </c>
      <c r="E2833" s="17" t="s">
        <v>3</v>
      </c>
      <c r="F2833" s="199">
        <v>0</v>
      </c>
      <c r="H2833" s="33"/>
    </row>
    <row r="2834" spans="2:8" s="1" customFormat="1" ht="16.899999999999999" customHeight="1">
      <c r="B2834" s="33"/>
      <c r="C2834" s="198" t="s">
        <v>4756</v>
      </c>
      <c r="D2834" s="198" t="s">
        <v>81</v>
      </c>
      <c r="E2834" s="17" t="s">
        <v>3</v>
      </c>
      <c r="F2834" s="199">
        <v>1</v>
      </c>
      <c r="H2834" s="33"/>
    </row>
    <row r="2835" spans="2:8" s="1" customFormat="1" ht="16.899999999999999" customHeight="1">
      <c r="B2835" s="33"/>
      <c r="C2835" s="194" t="s">
        <v>1753</v>
      </c>
      <c r="D2835" s="195" t="s">
        <v>1753</v>
      </c>
      <c r="E2835" s="196" t="s">
        <v>3</v>
      </c>
      <c r="F2835" s="197">
        <v>45</v>
      </c>
      <c r="H2835" s="33"/>
    </row>
    <row r="2836" spans="2:8" s="1" customFormat="1" ht="16.899999999999999" customHeight="1">
      <c r="B2836" s="33"/>
      <c r="C2836" s="198" t="s">
        <v>3</v>
      </c>
      <c r="D2836" s="198" t="s">
        <v>4548</v>
      </c>
      <c r="E2836" s="17" t="s">
        <v>3</v>
      </c>
      <c r="F2836" s="199">
        <v>0</v>
      </c>
      <c r="H2836" s="33"/>
    </row>
    <row r="2837" spans="2:8" s="1" customFormat="1" ht="16.899999999999999" customHeight="1">
      <c r="B2837" s="33"/>
      <c r="C2837" s="198" t="s">
        <v>3</v>
      </c>
      <c r="D2837" s="198" t="s">
        <v>4549</v>
      </c>
      <c r="E2837" s="17" t="s">
        <v>3</v>
      </c>
      <c r="F2837" s="199">
        <v>0</v>
      </c>
      <c r="H2837" s="33"/>
    </row>
    <row r="2838" spans="2:8" s="1" customFormat="1" ht="16.899999999999999" customHeight="1">
      <c r="B2838" s="33"/>
      <c r="C2838" s="198" t="s">
        <v>3</v>
      </c>
      <c r="D2838" s="198" t="s">
        <v>5101</v>
      </c>
      <c r="E2838" s="17" t="s">
        <v>3</v>
      </c>
      <c r="F2838" s="199">
        <v>0</v>
      </c>
      <c r="H2838" s="33"/>
    </row>
    <row r="2839" spans="2:8" s="1" customFormat="1" ht="16.899999999999999" customHeight="1">
      <c r="B2839" s="33"/>
      <c r="C2839" s="198" t="s">
        <v>3</v>
      </c>
      <c r="D2839" s="198" t="s">
        <v>5105</v>
      </c>
      <c r="E2839" s="17" t="s">
        <v>3</v>
      </c>
      <c r="F2839" s="199">
        <v>0</v>
      </c>
      <c r="H2839" s="33"/>
    </row>
    <row r="2840" spans="2:8" s="1" customFormat="1" ht="16.899999999999999" customHeight="1">
      <c r="B2840" s="33"/>
      <c r="C2840" s="198" t="s">
        <v>3</v>
      </c>
      <c r="D2840" s="198" t="s">
        <v>5215</v>
      </c>
      <c r="E2840" s="17" t="s">
        <v>3</v>
      </c>
      <c r="F2840" s="199">
        <v>0</v>
      </c>
      <c r="H2840" s="33"/>
    </row>
    <row r="2841" spans="2:8" s="1" customFormat="1" ht="16.899999999999999" customHeight="1">
      <c r="B2841" s="33"/>
      <c r="C2841" s="198" t="s">
        <v>1753</v>
      </c>
      <c r="D2841" s="198" t="s">
        <v>5100</v>
      </c>
      <c r="E2841" s="17" t="s">
        <v>3</v>
      </c>
      <c r="F2841" s="199">
        <v>45</v>
      </c>
      <c r="H2841" s="33"/>
    </row>
    <row r="2842" spans="2:8" s="1" customFormat="1" ht="16.899999999999999" customHeight="1">
      <c r="B2842" s="33"/>
      <c r="C2842" s="194" t="s">
        <v>3188</v>
      </c>
      <c r="D2842" s="195" t="s">
        <v>3188</v>
      </c>
      <c r="E2842" s="196" t="s">
        <v>3</v>
      </c>
      <c r="F2842" s="197">
        <v>7.0999999999999994E-2</v>
      </c>
      <c r="H2842" s="33"/>
    </row>
    <row r="2843" spans="2:8" s="1" customFormat="1" ht="16.899999999999999" customHeight="1">
      <c r="B2843" s="33"/>
      <c r="C2843" s="198" t="s">
        <v>3</v>
      </c>
      <c r="D2843" s="198" t="s">
        <v>4548</v>
      </c>
      <c r="E2843" s="17" t="s">
        <v>3</v>
      </c>
      <c r="F2843" s="199">
        <v>0</v>
      </c>
      <c r="H2843" s="33"/>
    </row>
    <row r="2844" spans="2:8" s="1" customFormat="1" ht="16.899999999999999" customHeight="1">
      <c r="B2844" s="33"/>
      <c r="C2844" s="198" t="s">
        <v>3</v>
      </c>
      <c r="D2844" s="198" t="s">
        <v>4549</v>
      </c>
      <c r="E2844" s="17" t="s">
        <v>3</v>
      </c>
      <c r="F2844" s="199">
        <v>0</v>
      </c>
      <c r="H2844" s="33"/>
    </row>
    <row r="2845" spans="2:8" s="1" customFormat="1" ht="16.899999999999999" customHeight="1">
      <c r="B2845" s="33"/>
      <c r="C2845" s="198" t="s">
        <v>3</v>
      </c>
      <c r="D2845" s="198" t="s">
        <v>5101</v>
      </c>
      <c r="E2845" s="17" t="s">
        <v>3</v>
      </c>
      <c r="F2845" s="199">
        <v>0</v>
      </c>
      <c r="H2845" s="33"/>
    </row>
    <row r="2846" spans="2:8" s="1" customFormat="1" ht="16.899999999999999" customHeight="1">
      <c r="B2846" s="33"/>
      <c r="C2846" s="198" t="s">
        <v>3</v>
      </c>
      <c r="D2846" s="198" t="s">
        <v>5105</v>
      </c>
      <c r="E2846" s="17" t="s">
        <v>3</v>
      </c>
      <c r="F2846" s="199">
        <v>0</v>
      </c>
      <c r="H2846" s="33"/>
    </row>
    <row r="2847" spans="2:8" s="1" customFormat="1" ht="16.899999999999999" customHeight="1">
      <c r="B2847" s="33"/>
      <c r="C2847" s="198" t="s">
        <v>3</v>
      </c>
      <c r="D2847" s="198" t="s">
        <v>5216</v>
      </c>
      <c r="E2847" s="17" t="s">
        <v>3</v>
      </c>
      <c r="F2847" s="199">
        <v>0</v>
      </c>
      <c r="H2847" s="33"/>
    </row>
    <row r="2848" spans="2:8" s="1" customFormat="1" ht="16.899999999999999" customHeight="1">
      <c r="B2848" s="33"/>
      <c r="C2848" s="198" t="s">
        <v>3188</v>
      </c>
      <c r="D2848" s="198" t="s">
        <v>5217</v>
      </c>
      <c r="E2848" s="17" t="s">
        <v>3</v>
      </c>
      <c r="F2848" s="199">
        <v>7.0999999999999994E-2</v>
      </c>
      <c r="H2848" s="33"/>
    </row>
    <row r="2849" spans="2:8" s="1" customFormat="1" ht="16.899999999999999" customHeight="1">
      <c r="B2849" s="33"/>
      <c r="C2849" s="194" t="s">
        <v>3429</v>
      </c>
      <c r="D2849" s="195" t="s">
        <v>3429</v>
      </c>
      <c r="E2849" s="196" t="s">
        <v>3</v>
      </c>
      <c r="F2849" s="197">
        <v>13</v>
      </c>
      <c r="H2849" s="33"/>
    </row>
    <row r="2850" spans="2:8" s="1" customFormat="1" ht="16.899999999999999" customHeight="1">
      <c r="B2850" s="33"/>
      <c r="C2850" s="198" t="s">
        <v>3</v>
      </c>
      <c r="D2850" s="198" t="s">
        <v>4548</v>
      </c>
      <c r="E2850" s="17" t="s">
        <v>3</v>
      </c>
      <c r="F2850" s="199">
        <v>0</v>
      </c>
      <c r="H2850" s="33"/>
    </row>
    <row r="2851" spans="2:8" s="1" customFormat="1" ht="16.899999999999999" customHeight="1">
      <c r="B2851" s="33"/>
      <c r="C2851" s="198" t="s">
        <v>3</v>
      </c>
      <c r="D2851" s="198" t="s">
        <v>4549</v>
      </c>
      <c r="E2851" s="17" t="s">
        <v>3</v>
      </c>
      <c r="F2851" s="199">
        <v>0</v>
      </c>
      <c r="H2851" s="33"/>
    </row>
    <row r="2852" spans="2:8" s="1" customFormat="1" ht="16.899999999999999" customHeight="1">
      <c r="B2852" s="33"/>
      <c r="C2852" s="198" t="s">
        <v>3</v>
      </c>
      <c r="D2852" s="198" t="s">
        <v>5101</v>
      </c>
      <c r="E2852" s="17" t="s">
        <v>3</v>
      </c>
      <c r="F2852" s="199">
        <v>0</v>
      </c>
      <c r="H2852" s="33"/>
    </row>
    <row r="2853" spans="2:8" s="1" customFormat="1" ht="16.899999999999999" customHeight="1">
      <c r="B2853" s="33"/>
      <c r="C2853" s="198" t="s">
        <v>3</v>
      </c>
      <c r="D2853" s="198" t="s">
        <v>5105</v>
      </c>
      <c r="E2853" s="17" t="s">
        <v>3</v>
      </c>
      <c r="F2853" s="199">
        <v>0</v>
      </c>
      <c r="H2853" s="33"/>
    </row>
    <row r="2854" spans="2:8" s="1" customFormat="1" ht="16.899999999999999" customHeight="1">
      <c r="B2854" s="33"/>
      <c r="C2854" s="198" t="s">
        <v>3</v>
      </c>
      <c r="D2854" s="198" t="s">
        <v>5218</v>
      </c>
      <c r="E2854" s="17" t="s">
        <v>3</v>
      </c>
      <c r="F2854" s="199">
        <v>0</v>
      </c>
      <c r="H2854" s="33"/>
    </row>
    <row r="2855" spans="2:8" s="1" customFormat="1" ht="16.899999999999999" customHeight="1">
      <c r="B2855" s="33"/>
      <c r="C2855" s="198" t="s">
        <v>3429</v>
      </c>
      <c r="D2855" s="198" t="s">
        <v>336</v>
      </c>
      <c r="E2855" s="17" t="s">
        <v>3</v>
      </c>
      <c r="F2855" s="199">
        <v>13</v>
      </c>
      <c r="H2855" s="33"/>
    </row>
    <row r="2856" spans="2:8" s="1" customFormat="1" ht="16.899999999999999" customHeight="1">
      <c r="B2856" s="33"/>
      <c r="C2856" s="194" t="s">
        <v>594</v>
      </c>
      <c r="D2856" s="195" t="s">
        <v>594</v>
      </c>
      <c r="E2856" s="196" t="s">
        <v>3</v>
      </c>
      <c r="F2856" s="197">
        <v>155</v>
      </c>
      <c r="H2856" s="33"/>
    </row>
    <row r="2857" spans="2:8" s="1" customFormat="1" ht="16.899999999999999" customHeight="1">
      <c r="B2857" s="33"/>
      <c r="C2857" s="198" t="s">
        <v>594</v>
      </c>
      <c r="D2857" s="198" t="s">
        <v>5099</v>
      </c>
      <c r="E2857" s="17" t="s">
        <v>3</v>
      </c>
      <c r="F2857" s="199">
        <v>155</v>
      </c>
      <c r="H2857" s="33"/>
    </row>
    <row r="2858" spans="2:8" s="1" customFormat="1" ht="16.899999999999999" customHeight="1">
      <c r="B2858" s="33"/>
      <c r="C2858" s="194" t="s">
        <v>2621</v>
      </c>
      <c r="D2858" s="195" t="s">
        <v>2621</v>
      </c>
      <c r="E2858" s="196" t="s">
        <v>3</v>
      </c>
      <c r="F2858" s="197">
        <v>1</v>
      </c>
      <c r="H2858" s="33"/>
    </row>
    <row r="2859" spans="2:8" s="1" customFormat="1" ht="16.899999999999999" customHeight="1">
      <c r="B2859" s="33"/>
      <c r="C2859" s="198" t="s">
        <v>3</v>
      </c>
      <c r="D2859" s="198" t="s">
        <v>4548</v>
      </c>
      <c r="E2859" s="17" t="s">
        <v>3</v>
      </c>
      <c r="F2859" s="199">
        <v>0</v>
      </c>
      <c r="H2859" s="33"/>
    </row>
    <row r="2860" spans="2:8" s="1" customFormat="1" ht="16.899999999999999" customHeight="1">
      <c r="B2860" s="33"/>
      <c r="C2860" s="198" t="s">
        <v>3</v>
      </c>
      <c r="D2860" s="198" t="s">
        <v>4549</v>
      </c>
      <c r="E2860" s="17" t="s">
        <v>3</v>
      </c>
      <c r="F2860" s="199">
        <v>0</v>
      </c>
      <c r="H2860" s="33"/>
    </row>
    <row r="2861" spans="2:8" s="1" customFormat="1" ht="16.899999999999999" customHeight="1">
      <c r="B2861" s="33"/>
      <c r="C2861" s="198" t="s">
        <v>3</v>
      </c>
      <c r="D2861" s="198" t="s">
        <v>5101</v>
      </c>
      <c r="E2861" s="17" t="s">
        <v>3</v>
      </c>
      <c r="F2861" s="199">
        <v>0</v>
      </c>
      <c r="H2861" s="33"/>
    </row>
    <row r="2862" spans="2:8" s="1" customFormat="1" ht="16.899999999999999" customHeight="1">
      <c r="B2862" s="33"/>
      <c r="C2862" s="198" t="s">
        <v>3</v>
      </c>
      <c r="D2862" s="198" t="s">
        <v>5105</v>
      </c>
      <c r="E2862" s="17" t="s">
        <v>3</v>
      </c>
      <c r="F2862" s="199">
        <v>0</v>
      </c>
      <c r="H2862" s="33"/>
    </row>
    <row r="2863" spans="2:8" s="1" customFormat="1" ht="16.899999999999999" customHeight="1">
      <c r="B2863" s="33"/>
      <c r="C2863" s="198" t="s">
        <v>3</v>
      </c>
      <c r="D2863" s="198" t="s">
        <v>5219</v>
      </c>
      <c r="E2863" s="17" t="s">
        <v>3</v>
      </c>
      <c r="F2863" s="199">
        <v>0</v>
      </c>
      <c r="H2863" s="33"/>
    </row>
    <row r="2864" spans="2:8" s="1" customFormat="1" ht="16.899999999999999" customHeight="1">
      <c r="B2864" s="33"/>
      <c r="C2864" s="198" t="s">
        <v>2621</v>
      </c>
      <c r="D2864" s="198" t="s">
        <v>81</v>
      </c>
      <c r="E2864" s="17" t="s">
        <v>3</v>
      </c>
      <c r="F2864" s="199">
        <v>1</v>
      </c>
      <c r="H2864" s="33"/>
    </row>
    <row r="2865" spans="2:8" s="1" customFormat="1" ht="16.899999999999999" customHeight="1">
      <c r="B2865" s="33"/>
      <c r="C2865" s="194" t="s">
        <v>3439</v>
      </c>
      <c r="D2865" s="195" t="s">
        <v>3439</v>
      </c>
      <c r="E2865" s="196" t="s">
        <v>3</v>
      </c>
      <c r="F2865" s="197">
        <v>0.22500000000000001</v>
      </c>
      <c r="H2865" s="33"/>
    </row>
    <row r="2866" spans="2:8" s="1" customFormat="1" ht="16.899999999999999" customHeight="1">
      <c r="B2866" s="33"/>
      <c r="C2866" s="198" t="s">
        <v>3</v>
      </c>
      <c r="D2866" s="198" t="s">
        <v>4548</v>
      </c>
      <c r="E2866" s="17" t="s">
        <v>3</v>
      </c>
      <c r="F2866" s="199">
        <v>0</v>
      </c>
      <c r="H2866" s="33"/>
    </row>
    <row r="2867" spans="2:8" s="1" customFormat="1" ht="16.899999999999999" customHeight="1">
      <c r="B2867" s="33"/>
      <c r="C2867" s="198" t="s">
        <v>3</v>
      </c>
      <c r="D2867" s="198" t="s">
        <v>4549</v>
      </c>
      <c r="E2867" s="17" t="s">
        <v>3</v>
      </c>
      <c r="F2867" s="199">
        <v>0</v>
      </c>
      <c r="H2867" s="33"/>
    </row>
    <row r="2868" spans="2:8" s="1" customFormat="1" ht="16.899999999999999" customHeight="1">
      <c r="B2868" s="33"/>
      <c r="C2868" s="198" t="s">
        <v>3</v>
      </c>
      <c r="D2868" s="198" t="s">
        <v>5101</v>
      </c>
      <c r="E2868" s="17" t="s">
        <v>3</v>
      </c>
      <c r="F2868" s="199">
        <v>0</v>
      </c>
      <c r="H2868" s="33"/>
    </row>
    <row r="2869" spans="2:8" s="1" customFormat="1" ht="16.899999999999999" customHeight="1">
      <c r="B2869" s="33"/>
      <c r="C2869" s="198" t="s">
        <v>3</v>
      </c>
      <c r="D2869" s="198" t="s">
        <v>5188</v>
      </c>
      <c r="E2869" s="17" t="s">
        <v>3</v>
      </c>
      <c r="F2869" s="199">
        <v>0</v>
      </c>
      <c r="H2869" s="33"/>
    </row>
    <row r="2870" spans="2:8" s="1" customFormat="1" ht="16.899999999999999" customHeight="1">
      <c r="B2870" s="33"/>
      <c r="C2870" s="198" t="s">
        <v>3</v>
      </c>
      <c r="D2870" s="198" t="s">
        <v>5220</v>
      </c>
      <c r="E2870" s="17" t="s">
        <v>3</v>
      </c>
      <c r="F2870" s="199">
        <v>0</v>
      </c>
      <c r="H2870" s="33"/>
    </row>
    <row r="2871" spans="2:8" s="1" customFormat="1" ht="16.899999999999999" customHeight="1">
      <c r="B2871" s="33"/>
      <c r="C2871" s="198" t="s">
        <v>3</v>
      </c>
      <c r="D2871" s="198" t="s">
        <v>5221</v>
      </c>
      <c r="E2871" s="17" t="s">
        <v>3</v>
      </c>
      <c r="F2871" s="199">
        <v>0</v>
      </c>
      <c r="H2871" s="33"/>
    </row>
    <row r="2872" spans="2:8" s="1" customFormat="1" ht="16.899999999999999" customHeight="1">
      <c r="B2872" s="33"/>
      <c r="C2872" s="198" t="s">
        <v>3439</v>
      </c>
      <c r="D2872" s="198" t="s">
        <v>5222</v>
      </c>
      <c r="E2872" s="17" t="s">
        <v>3</v>
      </c>
      <c r="F2872" s="199">
        <v>0.22500000000000001</v>
      </c>
      <c r="H2872" s="33"/>
    </row>
    <row r="2873" spans="2:8" s="1" customFormat="1" ht="16.899999999999999" customHeight="1">
      <c r="B2873" s="33"/>
      <c r="C2873" s="194" t="s">
        <v>1430</v>
      </c>
      <c r="D2873" s="195" t="s">
        <v>1430</v>
      </c>
      <c r="E2873" s="196" t="s">
        <v>3</v>
      </c>
      <c r="F2873" s="197">
        <v>71</v>
      </c>
      <c r="H2873" s="33"/>
    </row>
    <row r="2874" spans="2:8" s="1" customFormat="1" ht="16.899999999999999" customHeight="1">
      <c r="B2874" s="33"/>
      <c r="C2874" s="198" t="s">
        <v>3</v>
      </c>
      <c r="D2874" s="198" t="s">
        <v>4548</v>
      </c>
      <c r="E2874" s="17" t="s">
        <v>3</v>
      </c>
      <c r="F2874" s="199">
        <v>0</v>
      </c>
      <c r="H2874" s="33"/>
    </row>
    <row r="2875" spans="2:8" s="1" customFormat="1" ht="16.899999999999999" customHeight="1">
      <c r="B2875" s="33"/>
      <c r="C2875" s="198" t="s">
        <v>3</v>
      </c>
      <c r="D2875" s="198" t="s">
        <v>4549</v>
      </c>
      <c r="E2875" s="17" t="s">
        <v>3</v>
      </c>
      <c r="F2875" s="199">
        <v>0</v>
      </c>
      <c r="H2875" s="33"/>
    </row>
    <row r="2876" spans="2:8" s="1" customFormat="1" ht="16.899999999999999" customHeight="1">
      <c r="B2876" s="33"/>
      <c r="C2876" s="198" t="s">
        <v>3</v>
      </c>
      <c r="D2876" s="198" t="s">
        <v>5101</v>
      </c>
      <c r="E2876" s="17" t="s">
        <v>3</v>
      </c>
      <c r="F2876" s="199">
        <v>0</v>
      </c>
      <c r="H2876" s="33"/>
    </row>
    <row r="2877" spans="2:8" s="1" customFormat="1" ht="16.899999999999999" customHeight="1">
      <c r="B2877" s="33"/>
      <c r="C2877" s="198" t="s">
        <v>3</v>
      </c>
      <c r="D2877" s="198" t="s">
        <v>5105</v>
      </c>
      <c r="E2877" s="17" t="s">
        <v>3</v>
      </c>
      <c r="F2877" s="199">
        <v>0</v>
      </c>
      <c r="H2877" s="33"/>
    </row>
    <row r="2878" spans="2:8" s="1" customFormat="1" ht="16.899999999999999" customHeight="1">
      <c r="B2878" s="33"/>
      <c r="C2878" s="198" t="s">
        <v>3</v>
      </c>
      <c r="D2878" s="198" t="s">
        <v>5216</v>
      </c>
      <c r="E2878" s="17" t="s">
        <v>3</v>
      </c>
      <c r="F2878" s="199">
        <v>0</v>
      </c>
      <c r="H2878" s="33"/>
    </row>
    <row r="2879" spans="2:8" s="1" customFormat="1" ht="16.899999999999999" customHeight="1">
      <c r="B2879" s="33"/>
      <c r="C2879" s="198" t="s">
        <v>1430</v>
      </c>
      <c r="D2879" s="198" t="s">
        <v>5223</v>
      </c>
      <c r="E2879" s="17" t="s">
        <v>3</v>
      </c>
      <c r="F2879" s="199">
        <v>71</v>
      </c>
      <c r="H2879" s="33"/>
    </row>
    <row r="2880" spans="2:8" s="1" customFormat="1" ht="16.899999999999999" customHeight="1">
      <c r="B2880" s="33"/>
      <c r="C2880" s="194" t="s">
        <v>3451</v>
      </c>
      <c r="D2880" s="195" t="s">
        <v>3451</v>
      </c>
      <c r="E2880" s="196" t="s">
        <v>3</v>
      </c>
      <c r="F2880" s="197">
        <v>22</v>
      </c>
      <c r="H2880" s="33"/>
    </row>
    <row r="2881" spans="2:8" s="1" customFormat="1" ht="16.899999999999999" customHeight="1">
      <c r="B2881" s="33"/>
      <c r="C2881" s="198" t="s">
        <v>3</v>
      </c>
      <c r="D2881" s="198" t="s">
        <v>4548</v>
      </c>
      <c r="E2881" s="17" t="s">
        <v>3</v>
      </c>
      <c r="F2881" s="199">
        <v>0</v>
      </c>
      <c r="H2881" s="33"/>
    </row>
    <row r="2882" spans="2:8" s="1" customFormat="1" ht="16.899999999999999" customHeight="1">
      <c r="B2882" s="33"/>
      <c r="C2882" s="198" t="s">
        <v>3</v>
      </c>
      <c r="D2882" s="198" t="s">
        <v>4549</v>
      </c>
      <c r="E2882" s="17" t="s">
        <v>3</v>
      </c>
      <c r="F2882" s="199">
        <v>0</v>
      </c>
      <c r="H2882" s="33"/>
    </row>
    <row r="2883" spans="2:8" s="1" customFormat="1" ht="16.899999999999999" customHeight="1">
      <c r="B2883" s="33"/>
      <c r="C2883" s="198" t="s">
        <v>3</v>
      </c>
      <c r="D2883" s="198" t="s">
        <v>5101</v>
      </c>
      <c r="E2883" s="17" t="s">
        <v>3</v>
      </c>
      <c r="F2883" s="199">
        <v>0</v>
      </c>
      <c r="H2883" s="33"/>
    </row>
    <row r="2884" spans="2:8" s="1" customFormat="1" ht="16.899999999999999" customHeight="1">
      <c r="B2884" s="33"/>
      <c r="C2884" s="198" t="s">
        <v>3</v>
      </c>
      <c r="D2884" s="198" t="s">
        <v>5105</v>
      </c>
      <c r="E2884" s="17" t="s">
        <v>3</v>
      </c>
      <c r="F2884" s="199">
        <v>0</v>
      </c>
      <c r="H2884" s="33"/>
    </row>
    <row r="2885" spans="2:8" s="1" customFormat="1" ht="16.899999999999999" customHeight="1">
      <c r="B2885" s="33"/>
      <c r="C2885" s="198" t="s">
        <v>3</v>
      </c>
      <c r="D2885" s="198" t="s">
        <v>5224</v>
      </c>
      <c r="E2885" s="17" t="s">
        <v>3</v>
      </c>
      <c r="F2885" s="199">
        <v>0</v>
      </c>
      <c r="H2885" s="33"/>
    </row>
    <row r="2886" spans="2:8" s="1" customFormat="1" ht="16.899999999999999" customHeight="1">
      <c r="B2886" s="33"/>
      <c r="C2886" s="198" t="s">
        <v>3451</v>
      </c>
      <c r="D2886" s="198" t="s">
        <v>5200</v>
      </c>
      <c r="E2886" s="17" t="s">
        <v>3</v>
      </c>
      <c r="F2886" s="199">
        <v>22</v>
      </c>
      <c r="H2886" s="33"/>
    </row>
    <row r="2887" spans="2:8" s="1" customFormat="1" ht="16.899999999999999" customHeight="1">
      <c r="B2887" s="33"/>
      <c r="C2887" s="194" t="s">
        <v>3457</v>
      </c>
      <c r="D2887" s="195" t="s">
        <v>3457</v>
      </c>
      <c r="E2887" s="196" t="s">
        <v>3</v>
      </c>
      <c r="F2887" s="197">
        <v>71</v>
      </c>
      <c r="H2887" s="33"/>
    </row>
    <row r="2888" spans="2:8" s="1" customFormat="1" ht="16.899999999999999" customHeight="1">
      <c r="B2888" s="33"/>
      <c r="C2888" s="198" t="s">
        <v>3</v>
      </c>
      <c r="D2888" s="198" t="s">
        <v>4548</v>
      </c>
      <c r="E2888" s="17" t="s">
        <v>3</v>
      </c>
      <c r="F2888" s="199">
        <v>0</v>
      </c>
      <c r="H2888" s="33"/>
    </row>
    <row r="2889" spans="2:8" s="1" customFormat="1" ht="16.899999999999999" customHeight="1">
      <c r="B2889" s="33"/>
      <c r="C2889" s="198" t="s">
        <v>3</v>
      </c>
      <c r="D2889" s="198" t="s">
        <v>4549</v>
      </c>
      <c r="E2889" s="17" t="s">
        <v>3</v>
      </c>
      <c r="F2889" s="199">
        <v>0</v>
      </c>
      <c r="H2889" s="33"/>
    </row>
    <row r="2890" spans="2:8" s="1" customFormat="1" ht="16.899999999999999" customHeight="1">
      <c r="B2890" s="33"/>
      <c r="C2890" s="198" t="s">
        <v>3</v>
      </c>
      <c r="D2890" s="198" t="s">
        <v>5101</v>
      </c>
      <c r="E2890" s="17" t="s">
        <v>3</v>
      </c>
      <c r="F2890" s="199">
        <v>0</v>
      </c>
      <c r="H2890" s="33"/>
    </row>
    <row r="2891" spans="2:8" s="1" customFormat="1" ht="16.899999999999999" customHeight="1">
      <c r="B2891" s="33"/>
      <c r="C2891" s="198" t="s">
        <v>3</v>
      </c>
      <c r="D2891" s="198" t="s">
        <v>5188</v>
      </c>
      <c r="E2891" s="17" t="s">
        <v>3</v>
      </c>
      <c r="F2891" s="199">
        <v>0</v>
      </c>
      <c r="H2891" s="33"/>
    </row>
    <row r="2892" spans="2:8" s="1" customFormat="1" ht="16.899999999999999" customHeight="1">
      <c r="B2892" s="33"/>
      <c r="C2892" s="198" t="s">
        <v>3</v>
      </c>
      <c r="D2892" s="198" t="s">
        <v>5225</v>
      </c>
      <c r="E2892" s="17" t="s">
        <v>3</v>
      </c>
      <c r="F2892" s="199">
        <v>0</v>
      </c>
      <c r="H2892" s="33"/>
    </row>
    <row r="2893" spans="2:8" s="1" customFormat="1" ht="16.899999999999999" customHeight="1">
      <c r="B2893" s="33"/>
      <c r="C2893" s="198" t="s">
        <v>3</v>
      </c>
      <c r="D2893" s="198" t="s">
        <v>5226</v>
      </c>
      <c r="E2893" s="17" t="s">
        <v>3</v>
      </c>
      <c r="F2893" s="199">
        <v>0</v>
      </c>
      <c r="H2893" s="33"/>
    </row>
    <row r="2894" spans="2:8" s="1" customFormat="1" ht="16.899999999999999" customHeight="1">
      <c r="B2894" s="33"/>
      <c r="C2894" s="198" t="s">
        <v>3457</v>
      </c>
      <c r="D2894" s="198" t="s">
        <v>5223</v>
      </c>
      <c r="E2894" s="17" t="s">
        <v>3</v>
      </c>
      <c r="F2894" s="199">
        <v>71</v>
      </c>
      <c r="H2894" s="33"/>
    </row>
    <row r="2895" spans="2:8" s="1" customFormat="1" ht="16.899999999999999" customHeight="1">
      <c r="B2895" s="33"/>
      <c r="C2895" s="194" t="s">
        <v>3464</v>
      </c>
      <c r="D2895" s="195" t="s">
        <v>3464</v>
      </c>
      <c r="E2895" s="196" t="s">
        <v>3</v>
      </c>
      <c r="F2895" s="197">
        <v>60</v>
      </c>
      <c r="H2895" s="33"/>
    </row>
    <row r="2896" spans="2:8" s="1" customFormat="1" ht="16.899999999999999" customHeight="1">
      <c r="B2896" s="33"/>
      <c r="C2896" s="198" t="s">
        <v>3</v>
      </c>
      <c r="D2896" s="198" t="s">
        <v>4548</v>
      </c>
      <c r="E2896" s="17" t="s">
        <v>3</v>
      </c>
      <c r="F2896" s="199">
        <v>0</v>
      </c>
      <c r="H2896" s="33"/>
    </row>
    <row r="2897" spans="2:8" s="1" customFormat="1" ht="16.899999999999999" customHeight="1">
      <c r="B2897" s="33"/>
      <c r="C2897" s="198" t="s">
        <v>3</v>
      </c>
      <c r="D2897" s="198" t="s">
        <v>4549</v>
      </c>
      <c r="E2897" s="17" t="s">
        <v>3</v>
      </c>
      <c r="F2897" s="199">
        <v>0</v>
      </c>
      <c r="H2897" s="33"/>
    </row>
    <row r="2898" spans="2:8" s="1" customFormat="1" ht="16.899999999999999" customHeight="1">
      <c r="B2898" s="33"/>
      <c r="C2898" s="198" t="s">
        <v>3</v>
      </c>
      <c r="D2898" s="198" t="s">
        <v>5101</v>
      </c>
      <c r="E2898" s="17" t="s">
        <v>3</v>
      </c>
      <c r="F2898" s="199">
        <v>0</v>
      </c>
      <c r="H2898" s="33"/>
    </row>
    <row r="2899" spans="2:8" s="1" customFormat="1" ht="16.899999999999999" customHeight="1">
      <c r="B2899" s="33"/>
      <c r="C2899" s="198" t="s">
        <v>3</v>
      </c>
      <c r="D2899" s="198" t="s">
        <v>5105</v>
      </c>
      <c r="E2899" s="17" t="s">
        <v>3</v>
      </c>
      <c r="F2899" s="199">
        <v>0</v>
      </c>
      <c r="H2899" s="33"/>
    </row>
    <row r="2900" spans="2:8" s="1" customFormat="1" ht="16.899999999999999" customHeight="1">
      <c r="B2900" s="33"/>
      <c r="C2900" s="198" t="s">
        <v>3</v>
      </c>
      <c r="D2900" s="198" t="s">
        <v>5227</v>
      </c>
      <c r="E2900" s="17" t="s">
        <v>3</v>
      </c>
      <c r="F2900" s="199">
        <v>0</v>
      </c>
      <c r="H2900" s="33"/>
    </row>
    <row r="2901" spans="2:8" s="1" customFormat="1" ht="16.899999999999999" customHeight="1">
      <c r="B2901" s="33"/>
      <c r="C2901" s="198" t="s">
        <v>3464</v>
      </c>
      <c r="D2901" s="198" t="s">
        <v>5107</v>
      </c>
      <c r="E2901" s="17" t="s">
        <v>3</v>
      </c>
      <c r="F2901" s="199">
        <v>60</v>
      </c>
      <c r="H2901" s="33"/>
    </row>
    <row r="2902" spans="2:8" s="1" customFormat="1" ht="16.899999999999999" customHeight="1">
      <c r="B2902" s="33"/>
      <c r="C2902" s="194" t="s">
        <v>3097</v>
      </c>
      <c r="D2902" s="195" t="s">
        <v>3097</v>
      </c>
      <c r="E2902" s="196" t="s">
        <v>3</v>
      </c>
      <c r="F2902" s="197">
        <v>60</v>
      </c>
      <c r="H2902" s="33"/>
    </row>
    <row r="2903" spans="2:8" s="1" customFormat="1" ht="16.899999999999999" customHeight="1">
      <c r="B2903" s="33"/>
      <c r="C2903" s="198" t="s">
        <v>3</v>
      </c>
      <c r="D2903" s="198" t="s">
        <v>4548</v>
      </c>
      <c r="E2903" s="17" t="s">
        <v>3</v>
      </c>
      <c r="F2903" s="199">
        <v>0</v>
      </c>
      <c r="H2903" s="33"/>
    </row>
    <row r="2904" spans="2:8" s="1" customFormat="1" ht="16.899999999999999" customHeight="1">
      <c r="B2904" s="33"/>
      <c r="C2904" s="198" t="s">
        <v>3</v>
      </c>
      <c r="D2904" s="198" t="s">
        <v>4549</v>
      </c>
      <c r="E2904" s="17" t="s">
        <v>3</v>
      </c>
      <c r="F2904" s="199">
        <v>0</v>
      </c>
      <c r="H2904" s="33"/>
    </row>
    <row r="2905" spans="2:8" s="1" customFormat="1" ht="16.899999999999999" customHeight="1">
      <c r="B2905" s="33"/>
      <c r="C2905" s="198" t="s">
        <v>3</v>
      </c>
      <c r="D2905" s="198" t="s">
        <v>5101</v>
      </c>
      <c r="E2905" s="17" t="s">
        <v>3</v>
      </c>
      <c r="F2905" s="199">
        <v>0</v>
      </c>
      <c r="H2905" s="33"/>
    </row>
    <row r="2906" spans="2:8" s="1" customFormat="1" ht="16.899999999999999" customHeight="1">
      <c r="B2906" s="33"/>
      <c r="C2906" s="198" t="s">
        <v>3</v>
      </c>
      <c r="D2906" s="198" t="s">
        <v>5102</v>
      </c>
      <c r="E2906" s="17" t="s">
        <v>3</v>
      </c>
      <c r="F2906" s="199">
        <v>0</v>
      </c>
      <c r="H2906" s="33"/>
    </row>
    <row r="2907" spans="2:8" s="1" customFormat="1" ht="16.899999999999999" customHeight="1">
      <c r="B2907" s="33"/>
      <c r="C2907" s="198" t="s">
        <v>3</v>
      </c>
      <c r="D2907" s="198" t="s">
        <v>5227</v>
      </c>
      <c r="E2907" s="17" t="s">
        <v>3</v>
      </c>
      <c r="F2907" s="199">
        <v>0</v>
      </c>
      <c r="H2907" s="33"/>
    </row>
    <row r="2908" spans="2:8" s="1" customFormat="1" ht="16.899999999999999" customHeight="1">
      <c r="B2908" s="33"/>
      <c r="C2908" s="198" t="s">
        <v>3097</v>
      </c>
      <c r="D2908" s="198" t="s">
        <v>5107</v>
      </c>
      <c r="E2908" s="17" t="s">
        <v>3</v>
      </c>
      <c r="F2908" s="199">
        <v>60</v>
      </c>
      <c r="H2908" s="33"/>
    </row>
    <row r="2909" spans="2:8" s="1" customFormat="1" ht="16.899999999999999" customHeight="1">
      <c r="B2909" s="33"/>
      <c r="C2909" s="194" t="s">
        <v>3476</v>
      </c>
      <c r="D2909" s="195" t="s">
        <v>3476</v>
      </c>
      <c r="E2909" s="196" t="s">
        <v>3</v>
      </c>
      <c r="F2909" s="197">
        <v>1</v>
      </c>
      <c r="H2909" s="33"/>
    </row>
    <row r="2910" spans="2:8" s="1" customFormat="1" ht="16.899999999999999" customHeight="1">
      <c r="B2910" s="33"/>
      <c r="C2910" s="198" t="s">
        <v>3</v>
      </c>
      <c r="D2910" s="198" t="s">
        <v>4548</v>
      </c>
      <c r="E2910" s="17" t="s">
        <v>3</v>
      </c>
      <c r="F2910" s="199">
        <v>0</v>
      </c>
      <c r="H2910" s="33"/>
    </row>
    <row r="2911" spans="2:8" s="1" customFormat="1" ht="16.899999999999999" customHeight="1">
      <c r="B2911" s="33"/>
      <c r="C2911" s="198" t="s">
        <v>3</v>
      </c>
      <c r="D2911" s="198" t="s">
        <v>4549</v>
      </c>
      <c r="E2911" s="17" t="s">
        <v>3</v>
      </c>
      <c r="F2911" s="199">
        <v>0</v>
      </c>
      <c r="H2911" s="33"/>
    </row>
    <row r="2912" spans="2:8" s="1" customFormat="1" ht="16.899999999999999" customHeight="1">
      <c r="B2912" s="33"/>
      <c r="C2912" s="198" t="s">
        <v>3</v>
      </c>
      <c r="D2912" s="198" t="s">
        <v>5101</v>
      </c>
      <c r="E2912" s="17" t="s">
        <v>3</v>
      </c>
      <c r="F2912" s="199">
        <v>0</v>
      </c>
      <c r="H2912" s="33"/>
    </row>
    <row r="2913" spans="2:8" s="1" customFormat="1" ht="16.899999999999999" customHeight="1">
      <c r="B2913" s="33"/>
      <c r="C2913" s="198" t="s">
        <v>3</v>
      </c>
      <c r="D2913" s="198" t="s">
        <v>5105</v>
      </c>
      <c r="E2913" s="17" t="s">
        <v>3</v>
      </c>
      <c r="F2913" s="199">
        <v>0</v>
      </c>
      <c r="H2913" s="33"/>
    </row>
    <row r="2914" spans="2:8" s="1" customFormat="1" ht="16.899999999999999" customHeight="1">
      <c r="B2914" s="33"/>
      <c r="C2914" s="198" t="s">
        <v>3</v>
      </c>
      <c r="D2914" s="198" t="s">
        <v>5228</v>
      </c>
      <c r="E2914" s="17" t="s">
        <v>3</v>
      </c>
      <c r="F2914" s="199">
        <v>0</v>
      </c>
      <c r="H2914" s="33"/>
    </row>
    <row r="2915" spans="2:8" s="1" customFormat="1" ht="16.899999999999999" customHeight="1">
      <c r="B2915" s="33"/>
      <c r="C2915" s="198" t="s">
        <v>3476</v>
      </c>
      <c r="D2915" s="198" t="s">
        <v>81</v>
      </c>
      <c r="E2915" s="17" t="s">
        <v>3</v>
      </c>
      <c r="F2915" s="199">
        <v>1</v>
      </c>
      <c r="H2915" s="33"/>
    </row>
    <row r="2916" spans="2:8" s="1" customFormat="1" ht="16.899999999999999" customHeight="1">
      <c r="B2916" s="33"/>
      <c r="C2916" s="194" t="s">
        <v>4760</v>
      </c>
      <c r="D2916" s="195" t="s">
        <v>4760</v>
      </c>
      <c r="E2916" s="196" t="s">
        <v>3</v>
      </c>
      <c r="F2916" s="197">
        <v>1</v>
      </c>
      <c r="H2916" s="33"/>
    </row>
    <row r="2917" spans="2:8" s="1" customFormat="1" ht="16.899999999999999" customHeight="1">
      <c r="B2917" s="33"/>
      <c r="C2917" s="198" t="s">
        <v>3</v>
      </c>
      <c r="D2917" s="198" t="s">
        <v>4548</v>
      </c>
      <c r="E2917" s="17" t="s">
        <v>3</v>
      </c>
      <c r="F2917" s="199">
        <v>0</v>
      </c>
      <c r="H2917" s="33"/>
    </row>
    <row r="2918" spans="2:8" s="1" customFormat="1" ht="16.899999999999999" customHeight="1">
      <c r="B2918" s="33"/>
      <c r="C2918" s="198" t="s">
        <v>3</v>
      </c>
      <c r="D2918" s="198" t="s">
        <v>4549</v>
      </c>
      <c r="E2918" s="17" t="s">
        <v>3</v>
      </c>
      <c r="F2918" s="199">
        <v>0</v>
      </c>
      <c r="H2918" s="33"/>
    </row>
    <row r="2919" spans="2:8" s="1" customFormat="1" ht="16.899999999999999" customHeight="1">
      <c r="B2919" s="33"/>
      <c r="C2919" s="198" t="s">
        <v>3</v>
      </c>
      <c r="D2919" s="198" t="s">
        <v>5101</v>
      </c>
      <c r="E2919" s="17" t="s">
        <v>3</v>
      </c>
      <c r="F2919" s="199">
        <v>0</v>
      </c>
      <c r="H2919" s="33"/>
    </row>
    <row r="2920" spans="2:8" s="1" customFormat="1" ht="16.899999999999999" customHeight="1">
      <c r="B2920" s="33"/>
      <c r="C2920" s="198" t="s">
        <v>3</v>
      </c>
      <c r="D2920" s="198" t="s">
        <v>5102</v>
      </c>
      <c r="E2920" s="17" t="s">
        <v>3</v>
      </c>
      <c r="F2920" s="199">
        <v>0</v>
      </c>
      <c r="H2920" s="33"/>
    </row>
    <row r="2921" spans="2:8" s="1" customFormat="1" ht="16.899999999999999" customHeight="1">
      <c r="B2921" s="33"/>
      <c r="C2921" s="198" t="s">
        <v>3</v>
      </c>
      <c r="D2921" s="198" t="s">
        <v>5228</v>
      </c>
      <c r="E2921" s="17" t="s">
        <v>3</v>
      </c>
      <c r="F2921" s="199">
        <v>0</v>
      </c>
      <c r="H2921" s="33"/>
    </row>
    <row r="2922" spans="2:8" s="1" customFormat="1" ht="16.899999999999999" customHeight="1">
      <c r="B2922" s="33"/>
      <c r="C2922" s="198" t="s">
        <v>4760</v>
      </c>
      <c r="D2922" s="198" t="s">
        <v>81</v>
      </c>
      <c r="E2922" s="17" t="s">
        <v>3</v>
      </c>
      <c r="F2922" s="199">
        <v>1</v>
      </c>
      <c r="H2922" s="33"/>
    </row>
    <row r="2923" spans="2:8" s="1" customFormat="1" ht="16.899999999999999" customHeight="1">
      <c r="B2923" s="33"/>
      <c r="C2923" s="194" t="s">
        <v>1803</v>
      </c>
      <c r="D2923" s="195" t="s">
        <v>1803</v>
      </c>
      <c r="E2923" s="196" t="s">
        <v>3</v>
      </c>
      <c r="F2923" s="197">
        <v>1</v>
      </c>
      <c r="H2923" s="33"/>
    </row>
    <row r="2924" spans="2:8" s="1" customFormat="1" ht="16.899999999999999" customHeight="1">
      <c r="B2924" s="33"/>
      <c r="C2924" s="198" t="s">
        <v>3</v>
      </c>
      <c r="D2924" s="198" t="s">
        <v>4548</v>
      </c>
      <c r="E2924" s="17" t="s">
        <v>3</v>
      </c>
      <c r="F2924" s="199">
        <v>0</v>
      </c>
      <c r="H2924" s="33"/>
    </row>
    <row r="2925" spans="2:8" s="1" customFormat="1" ht="16.899999999999999" customHeight="1">
      <c r="B2925" s="33"/>
      <c r="C2925" s="198" t="s">
        <v>3</v>
      </c>
      <c r="D2925" s="198" t="s">
        <v>4549</v>
      </c>
      <c r="E2925" s="17" t="s">
        <v>3</v>
      </c>
      <c r="F2925" s="199">
        <v>0</v>
      </c>
      <c r="H2925" s="33"/>
    </row>
    <row r="2926" spans="2:8" s="1" customFormat="1" ht="16.899999999999999" customHeight="1">
      <c r="B2926" s="33"/>
      <c r="C2926" s="198" t="s">
        <v>3</v>
      </c>
      <c r="D2926" s="198" t="s">
        <v>5101</v>
      </c>
      <c r="E2926" s="17" t="s">
        <v>3</v>
      </c>
      <c r="F2926" s="199">
        <v>0</v>
      </c>
      <c r="H2926" s="33"/>
    </row>
    <row r="2927" spans="2:8" s="1" customFormat="1" ht="16.899999999999999" customHeight="1">
      <c r="B2927" s="33"/>
      <c r="C2927" s="198" t="s">
        <v>3</v>
      </c>
      <c r="D2927" s="198" t="s">
        <v>5105</v>
      </c>
      <c r="E2927" s="17" t="s">
        <v>3</v>
      </c>
      <c r="F2927" s="199">
        <v>0</v>
      </c>
      <c r="H2927" s="33"/>
    </row>
    <row r="2928" spans="2:8" s="1" customFormat="1" ht="16.899999999999999" customHeight="1">
      <c r="B2928" s="33"/>
      <c r="C2928" s="198" t="s">
        <v>3</v>
      </c>
      <c r="D2928" s="198" t="s">
        <v>5229</v>
      </c>
      <c r="E2928" s="17" t="s">
        <v>3</v>
      </c>
      <c r="F2928" s="199">
        <v>0</v>
      </c>
      <c r="H2928" s="33"/>
    </row>
    <row r="2929" spans="2:8" s="1" customFormat="1" ht="16.899999999999999" customHeight="1">
      <c r="B2929" s="33"/>
      <c r="C2929" s="198" t="s">
        <v>1803</v>
      </c>
      <c r="D2929" s="198" t="s">
        <v>81</v>
      </c>
      <c r="E2929" s="17" t="s">
        <v>3</v>
      </c>
      <c r="F2929" s="199">
        <v>1</v>
      </c>
      <c r="H2929" s="33"/>
    </row>
    <row r="2930" spans="2:8" s="1" customFormat="1" ht="16.899999999999999" customHeight="1">
      <c r="B2930" s="33"/>
      <c r="C2930" s="194" t="s">
        <v>213</v>
      </c>
      <c r="D2930" s="195" t="s">
        <v>213</v>
      </c>
      <c r="E2930" s="196" t="s">
        <v>3</v>
      </c>
      <c r="F2930" s="197">
        <v>155</v>
      </c>
      <c r="H2930" s="33"/>
    </row>
    <row r="2931" spans="2:8" s="1" customFormat="1" ht="16.899999999999999" customHeight="1">
      <c r="B2931" s="33"/>
      <c r="C2931" s="198" t="s">
        <v>213</v>
      </c>
      <c r="D2931" s="198" t="s">
        <v>5099</v>
      </c>
      <c r="E2931" s="17" t="s">
        <v>3</v>
      </c>
      <c r="F2931" s="199">
        <v>155</v>
      </c>
      <c r="H2931" s="33"/>
    </row>
    <row r="2932" spans="2:8" s="1" customFormat="1" ht="16.899999999999999" customHeight="1">
      <c r="B2932" s="33"/>
      <c r="C2932" s="194" t="s">
        <v>4848</v>
      </c>
      <c r="D2932" s="195" t="s">
        <v>4848</v>
      </c>
      <c r="E2932" s="196" t="s">
        <v>3</v>
      </c>
      <c r="F2932" s="197">
        <v>1</v>
      </c>
      <c r="H2932" s="33"/>
    </row>
    <row r="2933" spans="2:8" s="1" customFormat="1" ht="16.899999999999999" customHeight="1">
      <c r="B2933" s="33"/>
      <c r="C2933" s="198" t="s">
        <v>3</v>
      </c>
      <c r="D2933" s="198" t="s">
        <v>4548</v>
      </c>
      <c r="E2933" s="17" t="s">
        <v>3</v>
      </c>
      <c r="F2933" s="199">
        <v>0</v>
      </c>
      <c r="H2933" s="33"/>
    </row>
    <row r="2934" spans="2:8" s="1" customFormat="1" ht="16.899999999999999" customHeight="1">
      <c r="B2934" s="33"/>
      <c r="C2934" s="198" t="s">
        <v>3</v>
      </c>
      <c r="D2934" s="198" t="s">
        <v>4549</v>
      </c>
      <c r="E2934" s="17" t="s">
        <v>3</v>
      </c>
      <c r="F2934" s="199">
        <v>0</v>
      </c>
      <c r="H2934" s="33"/>
    </row>
    <row r="2935" spans="2:8" s="1" customFormat="1" ht="16.899999999999999" customHeight="1">
      <c r="B2935" s="33"/>
      <c r="C2935" s="198" t="s">
        <v>3</v>
      </c>
      <c r="D2935" s="198" t="s">
        <v>5101</v>
      </c>
      <c r="E2935" s="17" t="s">
        <v>3</v>
      </c>
      <c r="F2935" s="199">
        <v>0</v>
      </c>
      <c r="H2935" s="33"/>
    </row>
    <row r="2936" spans="2:8" s="1" customFormat="1" ht="16.899999999999999" customHeight="1">
      <c r="B2936" s="33"/>
      <c r="C2936" s="198" t="s">
        <v>3</v>
      </c>
      <c r="D2936" s="198" t="s">
        <v>5102</v>
      </c>
      <c r="E2936" s="17" t="s">
        <v>3</v>
      </c>
      <c r="F2936" s="199">
        <v>0</v>
      </c>
      <c r="H2936" s="33"/>
    </row>
    <row r="2937" spans="2:8" s="1" customFormat="1" ht="16.899999999999999" customHeight="1">
      <c r="B2937" s="33"/>
      <c r="C2937" s="198" t="s">
        <v>3</v>
      </c>
      <c r="D2937" s="198" t="s">
        <v>5229</v>
      </c>
      <c r="E2937" s="17" t="s">
        <v>3</v>
      </c>
      <c r="F2937" s="199">
        <v>0</v>
      </c>
      <c r="H2937" s="33"/>
    </row>
    <row r="2938" spans="2:8" s="1" customFormat="1" ht="16.899999999999999" customHeight="1">
      <c r="B2938" s="33"/>
      <c r="C2938" s="198" t="s">
        <v>4848</v>
      </c>
      <c r="D2938" s="198" t="s">
        <v>81</v>
      </c>
      <c r="E2938" s="17" t="s">
        <v>3</v>
      </c>
      <c r="F2938" s="199">
        <v>1</v>
      </c>
      <c r="H2938" s="33"/>
    </row>
    <row r="2939" spans="2:8" s="1" customFormat="1" ht="16.899999999999999" customHeight="1">
      <c r="B2939" s="33"/>
      <c r="C2939" s="194" t="s">
        <v>5027</v>
      </c>
      <c r="D2939" s="195" t="s">
        <v>5027</v>
      </c>
      <c r="E2939" s="196" t="s">
        <v>3</v>
      </c>
      <c r="F2939" s="197">
        <v>13</v>
      </c>
      <c r="H2939" s="33"/>
    </row>
    <row r="2940" spans="2:8" s="1" customFormat="1" ht="16.899999999999999" customHeight="1">
      <c r="B2940" s="33"/>
      <c r="C2940" s="198" t="s">
        <v>3</v>
      </c>
      <c r="D2940" s="198" t="s">
        <v>4548</v>
      </c>
      <c r="E2940" s="17" t="s">
        <v>3</v>
      </c>
      <c r="F2940" s="199">
        <v>0</v>
      </c>
      <c r="H2940" s="33"/>
    </row>
    <row r="2941" spans="2:8" s="1" customFormat="1" ht="16.899999999999999" customHeight="1">
      <c r="B2941" s="33"/>
      <c r="C2941" s="198" t="s">
        <v>3</v>
      </c>
      <c r="D2941" s="198" t="s">
        <v>4549</v>
      </c>
      <c r="E2941" s="17" t="s">
        <v>3</v>
      </c>
      <c r="F2941" s="199">
        <v>0</v>
      </c>
      <c r="H2941" s="33"/>
    </row>
    <row r="2942" spans="2:8" s="1" customFormat="1" ht="16.899999999999999" customHeight="1">
      <c r="B2942" s="33"/>
      <c r="C2942" s="198" t="s">
        <v>3</v>
      </c>
      <c r="D2942" s="198" t="s">
        <v>5101</v>
      </c>
      <c r="E2942" s="17" t="s">
        <v>3</v>
      </c>
      <c r="F2942" s="199">
        <v>0</v>
      </c>
      <c r="H2942" s="33"/>
    </row>
    <row r="2943" spans="2:8" s="1" customFormat="1" ht="16.899999999999999" customHeight="1">
      <c r="B2943" s="33"/>
      <c r="C2943" s="198" t="s">
        <v>3</v>
      </c>
      <c r="D2943" s="198" t="s">
        <v>5105</v>
      </c>
      <c r="E2943" s="17" t="s">
        <v>3</v>
      </c>
      <c r="F2943" s="199">
        <v>0</v>
      </c>
      <c r="H2943" s="33"/>
    </row>
    <row r="2944" spans="2:8" s="1" customFormat="1" ht="16.899999999999999" customHeight="1">
      <c r="B2944" s="33"/>
      <c r="C2944" s="198" t="s">
        <v>3</v>
      </c>
      <c r="D2944" s="198" t="s">
        <v>5230</v>
      </c>
      <c r="E2944" s="17" t="s">
        <v>3</v>
      </c>
      <c r="F2944" s="199">
        <v>0</v>
      </c>
      <c r="H2944" s="33"/>
    </row>
    <row r="2945" spans="2:8" s="1" customFormat="1" ht="16.899999999999999" customHeight="1">
      <c r="B2945" s="33"/>
      <c r="C2945" s="198" t="s">
        <v>5027</v>
      </c>
      <c r="D2945" s="198" t="s">
        <v>336</v>
      </c>
      <c r="E2945" s="17" t="s">
        <v>3</v>
      </c>
      <c r="F2945" s="199">
        <v>13</v>
      </c>
      <c r="H2945" s="33"/>
    </row>
    <row r="2946" spans="2:8" s="1" customFormat="1" ht="16.899999999999999" customHeight="1">
      <c r="B2946" s="33"/>
      <c r="C2946" s="194" t="s">
        <v>1824</v>
      </c>
      <c r="D2946" s="195" t="s">
        <v>1824</v>
      </c>
      <c r="E2946" s="196" t="s">
        <v>3</v>
      </c>
      <c r="F2946" s="197">
        <v>71</v>
      </c>
      <c r="H2946" s="33"/>
    </row>
    <row r="2947" spans="2:8" s="1" customFormat="1" ht="16.899999999999999" customHeight="1">
      <c r="B2947" s="33"/>
      <c r="C2947" s="198" t="s">
        <v>3</v>
      </c>
      <c r="D2947" s="198" t="s">
        <v>4548</v>
      </c>
      <c r="E2947" s="17" t="s">
        <v>3</v>
      </c>
      <c r="F2947" s="199">
        <v>0</v>
      </c>
      <c r="H2947" s="33"/>
    </row>
    <row r="2948" spans="2:8" s="1" customFormat="1" ht="16.899999999999999" customHeight="1">
      <c r="B2948" s="33"/>
      <c r="C2948" s="198" t="s">
        <v>3</v>
      </c>
      <c r="D2948" s="198" t="s">
        <v>4549</v>
      </c>
      <c r="E2948" s="17" t="s">
        <v>3</v>
      </c>
      <c r="F2948" s="199">
        <v>0</v>
      </c>
      <c r="H2948" s="33"/>
    </row>
    <row r="2949" spans="2:8" s="1" customFormat="1" ht="16.899999999999999" customHeight="1">
      <c r="B2949" s="33"/>
      <c r="C2949" s="198" t="s">
        <v>3</v>
      </c>
      <c r="D2949" s="198" t="s">
        <v>5101</v>
      </c>
      <c r="E2949" s="17" t="s">
        <v>3</v>
      </c>
      <c r="F2949" s="199">
        <v>0</v>
      </c>
      <c r="H2949" s="33"/>
    </row>
    <row r="2950" spans="2:8" s="1" customFormat="1" ht="16.899999999999999" customHeight="1">
      <c r="B2950" s="33"/>
      <c r="C2950" s="198" t="s">
        <v>3</v>
      </c>
      <c r="D2950" s="198" t="s">
        <v>5105</v>
      </c>
      <c r="E2950" s="17" t="s">
        <v>3</v>
      </c>
      <c r="F2950" s="199">
        <v>0</v>
      </c>
      <c r="H2950" s="33"/>
    </row>
    <row r="2951" spans="2:8" s="1" customFormat="1" ht="16.899999999999999" customHeight="1">
      <c r="B2951" s="33"/>
      <c r="C2951" s="198" t="s">
        <v>3</v>
      </c>
      <c r="D2951" s="198" t="s">
        <v>5231</v>
      </c>
      <c r="E2951" s="17" t="s">
        <v>3</v>
      </c>
      <c r="F2951" s="199">
        <v>0</v>
      </c>
      <c r="H2951" s="33"/>
    </row>
    <row r="2952" spans="2:8" s="1" customFormat="1" ht="16.899999999999999" customHeight="1">
      <c r="B2952" s="33"/>
      <c r="C2952" s="198" t="s">
        <v>1824</v>
      </c>
      <c r="D2952" s="198" t="s">
        <v>5223</v>
      </c>
      <c r="E2952" s="17" t="s">
        <v>3</v>
      </c>
      <c r="F2952" s="199">
        <v>71</v>
      </c>
      <c r="H2952" s="33"/>
    </row>
    <row r="2953" spans="2:8" s="1" customFormat="1" ht="16.899999999999999" customHeight="1">
      <c r="B2953" s="33"/>
      <c r="C2953" s="194" t="s">
        <v>1831</v>
      </c>
      <c r="D2953" s="195" t="s">
        <v>1831</v>
      </c>
      <c r="E2953" s="196" t="s">
        <v>3</v>
      </c>
      <c r="F2953" s="197">
        <v>22</v>
      </c>
      <c r="H2953" s="33"/>
    </row>
    <row r="2954" spans="2:8" s="1" customFormat="1" ht="16.899999999999999" customHeight="1">
      <c r="B2954" s="33"/>
      <c r="C2954" s="198" t="s">
        <v>3</v>
      </c>
      <c r="D2954" s="198" t="s">
        <v>4548</v>
      </c>
      <c r="E2954" s="17" t="s">
        <v>3</v>
      </c>
      <c r="F2954" s="199">
        <v>0</v>
      </c>
      <c r="H2954" s="33"/>
    </row>
    <row r="2955" spans="2:8" s="1" customFormat="1" ht="16.899999999999999" customHeight="1">
      <c r="B2955" s="33"/>
      <c r="C2955" s="198" t="s">
        <v>3</v>
      </c>
      <c r="D2955" s="198" t="s">
        <v>4549</v>
      </c>
      <c r="E2955" s="17" t="s">
        <v>3</v>
      </c>
      <c r="F2955" s="199">
        <v>0</v>
      </c>
      <c r="H2955" s="33"/>
    </row>
    <row r="2956" spans="2:8" s="1" customFormat="1" ht="16.899999999999999" customHeight="1">
      <c r="B2956" s="33"/>
      <c r="C2956" s="198" t="s">
        <v>3</v>
      </c>
      <c r="D2956" s="198" t="s">
        <v>5101</v>
      </c>
      <c r="E2956" s="17" t="s">
        <v>3</v>
      </c>
      <c r="F2956" s="199">
        <v>0</v>
      </c>
      <c r="H2956" s="33"/>
    </row>
    <row r="2957" spans="2:8" s="1" customFormat="1" ht="16.899999999999999" customHeight="1">
      <c r="B2957" s="33"/>
      <c r="C2957" s="198" t="s">
        <v>3</v>
      </c>
      <c r="D2957" s="198" t="s">
        <v>5105</v>
      </c>
      <c r="E2957" s="17" t="s">
        <v>3</v>
      </c>
      <c r="F2957" s="199">
        <v>0</v>
      </c>
      <c r="H2957" s="33"/>
    </row>
    <row r="2958" spans="2:8" s="1" customFormat="1" ht="16.899999999999999" customHeight="1">
      <c r="B2958" s="33"/>
      <c r="C2958" s="198" t="s">
        <v>3</v>
      </c>
      <c r="D2958" s="198" t="s">
        <v>5232</v>
      </c>
      <c r="E2958" s="17" t="s">
        <v>3</v>
      </c>
      <c r="F2958" s="199">
        <v>0</v>
      </c>
      <c r="H2958" s="33"/>
    </row>
    <row r="2959" spans="2:8" s="1" customFormat="1" ht="16.899999999999999" customHeight="1">
      <c r="B2959" s="33"/>
      <c r="C2959" s="198" t="s">
        <v>1831</v>
      </c>
      <c r="D2959" s="198" t="s">
        <v>5200</v>
      </c>
      <c r="E2959" s="17" t="s">
        <v>3</v>
      </c>
      <c r="F2959" s="199">
        <v>22</v>
      </c>
      <c r="H2959" s="33"/>
    </row>
    <row r="2960" spans="2:8" s="1" customFormat="1" ht="16.899999999999999" customHeight="1">
      <c r="B2960" s="33"/>
      <c r="C2960" s="194" t="s">
        <v>308</v>
      </c>
      <c r="D2960" s="195" t="s">
        <v>308</v>
      </c>
      <c r="E2960" s="196" t="s">
        <v>3</v>
      </c>
      <c r="F2960" s="197">
        <v>155</v>
      </c>
      <c r="H2960" s="33"/>
    </row>
    <row r="2961" spans="2:8" s="1" customFormat="1" ht="16.899999999999999" customHeight="1">
      <c r="B2961" s="33"/>
      <c r="C2961" s="198" t="s">
        <v>308</v>
      </c>
      <c r="D2961" s="198" t="s">
        <v>5099</v>
      </c>
      <c r="E2961" s="17" t="s">
        <v>3</v>
      </c>
      <c r="F2961" s="199">
        <v>155</v>
      </c>
      <c r="H2961" s="33"/>
    </row>
    <row r="2962" spans="2:8" s="1" customFormat="1" ht="16.899999999999999" customHeight="1">
      <c r="B2962" s="33"/>
      <c r="C2962" s="194" t="s">
        <v>1478</v>
      </c>
      <c r="D2962" s="195" t="s">
        <v>1478</v>
      </c>
      <c r="E2962" s="196" t="s">
        <v>3</v>
      </c>
      <c r="F2962" s="197">
        <v>155</v>
      </c>
      <c r="H2962" s="33"/>
    </row>
    <row r="2963" spans="2:8" s="1" customFormat="1" ht="16.899999999999999" customHeight="1">
      <c r="B2963" s="33"/>
      <c r="C2963" s="198" t="s">
        <v>1478</v>
      </c>
      <c r="D2963" s="198" t="s">
        <v>5099</v>
      </c>
      <c r="E2963" s="17" t="s">
        <v>3</v>
      </c>
      <c r="F2963" s="199">
        <v>155</v>
      </c>
      <c r="H2963" s="33"/>
    </row>
    <row r="2964" spans="2:8" s="1" customFormat="1" ht="16.899999999999999" customHeight="1">
      <c r="B2964" s="33"/>
      <c r="C2964" s="194" t="s">
        <v>1486</v>
      </c>
      <c r="D2964" s="195" t="s">
        <v>1486</v>
      </c>
      <c r="E2964" s="196" t="s">
        <v>3</v>
      </c>
      <c r="F2964" s="197">
        <v>155</v>
      </c>
      <c r="H2964" s="33"/>
    </row>
    <row r="2965" spans="2:8" s="1" customFormat="1" ht="16.899999999999999" customHeight="1">
      <c r="B2965" s="33"/>
      <c r="C2965" s="198" t="s">
        <v>3</v>
      </c>
      <c r="D2965" s="198" t="s">
        <v>1000</v>
      </c>
      <c r="E2965" s="17" t="s">
        <v>3</v>
      </c>
      <c r="F2965" s="199">
        <v>0</v>
      </c>
      <c r="H2965" s="33"/>
    </row>
    <row r="2966" spans="2:8" s="1" customFormat="1" ht="16.899999999999999" customHeight="1">
      <c r="B2966" s="33"/>
      <c r="C2966" s="198" t="s">
        <v>3</v>
      </c>
      <c r="D2966" s="198" t="s">
        <v>5159</v>
      </c>
      <c r="E2966" s="17" t="s">
        <v>3</v>
      </c>
      <c r="F2966" s="199">
        <v>0</v>
      </c>
      <c r="H2966" s="33"/>
    </row>
    <row r="2967" spans="2:8" s="1" customFormat="1" ht="16.899999999999999" customHeight="1">
      <c r="B2967" s="33"/>
      <c r="C2967" s="198" t="s">
        <v>1486</v>
      </c>
      <c r="D2967" s="198" t="s">
        <v>5211</v>
      </c>
      <c r="E2967" s="17" t="s">
        <v>3</v>
      </c>
      <c r="F2967" s="199">
        <v>155</v>
      </c>
      <c r="H2967" s="33"/>
    </row>
    <row r="2968" spans="2:8" s="1" customFormat="1" ht="16.899999999999999" customHeight="1">
      <c r="B2968" s="33"/>
      <c r="C2968" s="194" t="s">
        <v>2444</v>
      </c>
      <c r="D2968" s="195" t="s">
        <v>2444</v>
      </c>
      <c r="E2968" s="196" t="s">
        <v>3</v>
      </c>
      <c r="F2968" s="197">
        <v>0</v>
      </c>
      <c r="H2968" s="33"/>
    </row>
    <row r="2969" spans="2:8" s="1" customFormat="1" ht="16.899999999999999" customHeight="1">
      <c r="B2969" s="33"/>
      <c r="C2969" s="198" t="s">
        <v>2444</v>
      </c>
      <c r="D2969" s="198" t="s">
        <v>4858</v>
      </c>
      <c r="E2969" s="17" t="s">
        <v>3</v>
      </c>
      <c r="F2969" s="199">
        <v>0</v>
      </c>
      <c r="H2969" s="33"/>
    </row>
    <row r="2970" spans="2:8" s="1" customFormat="1" ht="16.899999999999999" customHeight="1">
      <c r="B2970" s="33"/>
      <c r="C2970" s="194" t="s">
        <v>4678</v>
      </c>
      <c r="D2970" s="195" t="s">
        <v>4678</v>
      </c>
      <c r="E2970" s="196" t="s">
        <v>3</v>
      </c>
      <c r="F2970" s="197">
        <v>0</v>
      </c>
      <c r="H2970" s="33"/>
    </row>
    <row r="2971" spans="2:8" s="1" customFormat="1" ht="16.899999999999999" customHeight="1">
      <c r="B2971" s="33"/>
      <c r="C2971" s="198" t="s">
        <v>4678</v>
      </c>
      <c r="D2971" s="198" t="s">
        <v>4936</v>
      </c>
      <c r="E2971" s="17" t="s">
        <v>3</v>
      </c>
      <c r="F2971" s="199">
        <v>0</v>
      </c>
      <c r="H2971" s="33"/>
    </row>
    <row r="2972" spans="2:8" s="1" customFormat="1" ht="16.899999999999999" customHeight="1">
      <c r="B2972" s="33"/>
      <c r="C2972" s="194" t="s">
        <v>4909</v>
      </c>
      <c r="D2972" s="195" t="s">
        <v>4909</v>
      </c>
      <c r="E2972" s="196" t="s">
        <v>3</v>
      </c>
      <c r="F2972" s="197">
        <v>3.1</v>
      </c>
      <c r="H2972" s="33"/>
    </row>
    <row r="2973" spans="2:8" s="1" customFormat="1" ht="16.899999999999999" customHeight="1">
      <c r="B2973" s="33"/>
      <c r="C2973" s="198" t="s">
        <v>4909</v>
      </c>
      <c r="D2973" s="198" t="s">
        <v>5233</v>
      </c>
      <c r="E2973" s="17" t="s">
        <v>3</v>
      </c>
      <c r="F2973" s="199">
        <v>3.1</v>
      </c>
      <c r="H2973" s="33"/>
    </row>
    <row r="2974" spans="2:8" s="1" customFormat="1" ht="16.899999999999999" customHeight="1">
      <c r="B2974" s="33"/>
      <c r="C2974" s="194" t="s">
        <v>4944</v>
      </c>
      <c r="D2974" s="195" t="s">
        <v>4944</v>
      </c>
      <c r="E2974" s="196" t="s">
        <v>3</v>
      </c>
      <c r="F2974" s="197">
        <v>45</v>
      </c>
      <c r="H2974" s="33"/>
    </row>
    <row r="2975" spans="2:8" s="1" customFormat="1" ht="16.899999999999999" customHeight="1">
      <c r="B2975" s="33"/>
      <c r="C2975" s="198" t="s">
        <v>3</v>
      </c>
      <c r="D2975" s="198" t="s">
        <v>5234</v>
      </c>
      <c r="E2975" s="17" t="s">
        <v>3</v>
      </c>
      <c r="F2975" s="199">
        <v>0</v>
      </c>
      <c r="H2975" s="33"/>
    </row>
    <row r="2976" spans="2:8" s="1" customFormat="1" ht="16.899999999999999" customHeight="1">
      <c r="B2976" s="33"/>
      <c r="C2976" s="198" t="s">
        <v>4944</v>
      </c>
      <c r="D2976" s="198" t="s">
        <v>5100</v>
      </c>
      <c r="E2976" s="17" t="s">
        <v>3</v>
      </c>
      <c r="F2976" s="199">
        <v>45</v>
      </c>
      <c r="H2976" s="33"/>
    </row>
    <row r="2977" spans="2:8" s="1" customFormat="1" ht="16.899999999999999" customHeight="1">
      <c r="B2977" s="33"/>
      <c r="C2977" s="194" t="s">
        <v>5055</v>
      </c>
      <c r="D2977" s="195" t="s">
        <v>5055</v>
      </c>
      <c r="E2977" s="196" t="s">
        <v>3</v>
      </c>
      <c r="F2977" s="197">
        <v>45</v>
      </c>
      <c r="H2977" s="33"/>
    </row>
    <row r="2978" spans="2:8" s="1" customFormat="1" ht="16.899999999999999" customHeight="1">
      <c r="B2978" s="33"/>
      <c r="C2978" s="198" t="s">
        <v>3</v>
      </c>
      <c r="D2978" s="198" t="s">
        <v>5234</v>
      </c>
      <c r="E2978" s="17" t="s">
        <v>3</v>
      </c>
      <c r="F2978" s="199">
        <v>0</v>
      </c>
      <c r="H2978" s="33"/>
    </row>
    <row r="2979" spans="2:8" s="1" customFormat="1" ht="16.899999999999999" customHeight="1">
      <c r="B2979" s="33"/>
      <c r="C2979" s="198" t="s">
        <v>5055</v>
      </c>
      <c r="D2979" s="198" t="s">
        <v>5100</v>
      </c>
      <c r="E2979" s="17" t="s">
        <v>3</v>
      </c>
      <c r="F2979" s="199">
        <v>45</v>
      </c>
      <c r="H2979" s="33"/>
    </row>
    <row r="2980" spans="2:8" s="1" customFormat="1" ht="16.899999999999999" customHeight="1">
      <c r="B2980" s="33"/>
      <c r="C2980" s="194" t="s">
        <v>1414</v>
      </c>
      <c r="D2980" s="195" t="s">
        <v>1414</v>
      </c>
      <c r="E2980" s="196" t="s">
        <v>3</v>
      </c>
      <c r="F2980" s="197">
        <v>0</v>
      </c>
      <c r="H2980" s="33"/>
    </row>
    <row r="2981" spans="2:8" s="1" customFormat="1" ht="16.899999999999999" customHeight="1">
      <c r="B2981" s="33"/>
      <c r="C2981" s="198" t="s">
        <v>1414</v>
      </c>
      <c r="D2981" s="198" t="s">
        <v>3008</v>
      </c>
      <c r="E2981" s="17" t="s">
        <v>3</v>
      </c>
      <c r="F2981" s="199">
        <v>0</v>
      </c>
      <c r="H2981" s="33"/>
    </row>
    <row r="2982" spans="2:8" s="1" customFormat="1" ht="16.899999999999999" customHeight="1">
      <c r="B2982" s="33"/>
      <c r="C2982" s="194" t="s">
        <v>4710</v>
      </c>
      <c r="D2982" s="195" t="s">
        <v>4710</v>
      </c>
      <c r="E2982" s="196" t="s">
        <v>3</v>
      </c>
      <c r="F2982" s="197">
        <v>0</v>
      </c>
      <c r="H2982" s="33"/>
    </row>
    <row r="2983" spans="2:8" s="1" customFormat="1" ht="16.899999999999999" customHeight="1">
      <c r="B2983" s="33"/>
      <c r="C2983" s="198" t="s">
        <v>4710</v>
      </c>
      <c r="D2983" s="198" t="s">
        <v>4711</v>
      </c>
      <c r="E2983" s="17" t="s">
        <v>3</v>
      </c>
      <c r="F2983" s="199">
        <v>0</v>
      </c>
      <c r="H2983" s="33"/>
    </row>
    <row r="2984" spans="2:8" s="1" customFormat="1" ht="16.899999999999999" customHeight="1">
      <c r="B2984" s="33"/>
      <c r="C2984" s="194" t="s">
        <v>4712</v>
      </c>
      <c r="D2984" s="195" t="s">
        <v>4712</v>
      </c>
      <c r="E2984" s="196" t="s">
        <v>3</v>
      </c>
      <c r="F2984" s="197">
        <v>0</v>
      </c>
      <c r="H2984" s="33"/>
    </row>
    <row r="2985" spans="2:8" s="1" customFormat="1" ht="16.899999999999999" customHeight="1">
      <c r="B2985" s="33"/>
      <c r="C2985" s="198" t="s">
        <v>4712</v>
      </c>
      <c r="D2985" s="198" t="s">
        <v>4713</v>
      </c>
      <c r="E2985" s="17" t="s">
        <v>3</v>
      </c>
      <c r="F2985" s="199">
        <v>0</v>
      </c>
      <c r="H2985" s="33"/>
    </row>
    <row r="2986" spans="2:8" s="1" customFormat="1" ht="16.899999999999999" customHeight="1">
      <c r="B2986" s="33"/>
      <c r="C2986" s="194" t="s">
        <v>1416</v>
      </c>
      <c r="D2986" s="195" t="s">
        <v>1416</v>
      </c>
      <c r="E2986" s="196" t="s">
        <v>3</v>
      </c>
      <c r="F2986" s="197">
        <v>0</v>
      </c>
      <c r="H2986" s="33"/>
    </row>
    <row r="2987" spans="2:8" s="1" customFormat="1" ht="16.899999999999999" customHeight="1">
      <c r="B2987" s="33"/>
      <c r="C2987" s="198" t="s">
        <v>1416</v>
      </c>
      <c r="D2987" s="198" t="s">
        <v>5057</v>
      </c>
      <c r="E2987" s="17" t="s">
        <v>3</v>
      </c>
      <c r="F2987" s="199">
        <v>0</v>
      </c>
      <c r="H2987" s="33"/>
    </row>
    <row r="2988" spans="2:8" s="1" customFormat="1" ht="16.899999999999999" customHeight="1">
      <c r="B2988" s="33"/>
      <c r="C2988" s="194" t="s">
        <v>2966</v>
      </c>
      <c r="D2988" s="195" t="s">
        <v>2966</v>
      </c>
      <c r="E2988" s="196" t="s">
        <v>3</v>
      </c>
      <c r="F2988" s="197">
        <v>0</v>
      </c>
      <c r="H2988" s="33"/>
    </row>
    <row r="2989" spans="2:8" s="1" customFormat="1" ht="16.899999999999999" customHeight="1">
      <c r="B2989" s="33"/>
      <c r="C2989" s="198" t="s">
        <v>2966</v>
      </c>
      <c r="D2989" s="198" t="s">
        <v>3016</v>
      </c>
      <c r="E2989" s="17" t="s">
        <v>3</v>
      </c>
      <c r="F2989" s="199">
        <v>0</v>
      </c>
      <c r="H2989" s="33"/>
    </row>
    <row r="2990" spans="2:8" s="1" customFormat="1" ht="16.899999999999999" customHeight="1">
      <c r="B2990" s="33"/>
      <c r="C2990" s="194" t="s">
        <v>4946</v>
      </c>
      <c r="D2990" s="195" t="s">
        <v>4946</v>
      </c>
      <c r="E2990" s="196" t="s">
        <v>3</v>
      </c>
      <c r="F2990" s="197">
        <v>0</v>
      </c>
      <c r="H2990" s="33"/>
    </row>
    <row r="2991" spans="2:8" s="1" customFormat="1" ht="16.899999999999999" customHeight="1">
      <c r="B2991" s="33"/>
      <c r="C2991" s="198" t="s">
        <v>4946</v>
      </c>
      <c r="D2991" s="198" t="s">
        <v>4947</v>
      </c>
      <c r="E2991" s="17" t="s">
        <v>3</v>
      </c>
      <c r="F2991" s="199">
        <v>0</v>
      </c>
      <c r="H2991" s="33"/>
    </row>
    <row r="2992" spans="2:8" s="1" customFormat="1" ht="16.899999999999999" customHeight="1">
      <c r="B2992" s="33"/>
      <c r="C2992" s="194" t="s">
        <v>873</v>
      </c>
      <c r="D2992" s="195" t="s">
        <v>873</v>
      </c>
      <c r="E2992" s="196" t="s">
        <v>3</v>
      </c>
      <c r="F2992" s="197">
        <v>0</v>
      </c>
      <c r="H2992" s="33"/>
    </row>
    <row r="2993" spans="2:8" s="1" customFormat="1" ht="16.899999999999999" customHeight="1">
      <c r="B2993" s="33"/>
      <c r="C2993" s="198" t="s">
        <v>873</v>
      </c>
      <c r="D2993" s="198" t="s">
        <v>1016</v>
      </c>
      <c r="E2993" s="17" t="s">
        <v>3</v>
      </c>
      <c r="F2993" s="199">
        <v>0</v>
      </c>
      <c r="H2993" s="33"/>
    </row>
    <row r="2994" spans="2:8" s="1" customFormat="1" ht="16.899999999999999" customHeight="1">
      <c r="B2994" s="33"/>
      <c r="C2994" s="194" t="s">
        <v>4768</v>
      </c>
      <c r="D2994" s="195" t="s">
        <v>4768</v>
      </c>
      <c r="E2994" s="196" t="s">
        <v>3</v>
      </c>
      <c r="F2994" s="197">
        <v>0</v>
      </c>
      <c r="H2994" s="33"/>
    </row>
    <row r="2995" spans="2:8" s="1" customFormat="1" ht="16.899999999999999" customHeight="1">
      <c r="B2995" s="33"/>
      <c r="C2995" s="198" t="s">
        <v>4768</v>
      </c>
      <c r="D2995" s="198" t="s">
        <v>4948</v>
      </c>
      <c r="E2995" s="17" t="s">
        <v>3</v>
      </c>
      <c r="F2995" s="199">
        <v>0</v>
      </c>
      <c r="H2995" s="33"/>
    </row>
    <row r="2996" spans="2:8" s="1" customFormat="1" ht="16.899999999999999" customHeight="1">
      <c r="B2996" s="33"/>
      <c r="C2996" s="194" t="s">
        <v>4949</v>
      </c>
      <c r="D2996" s="195" t="s">
        <v>4949</v>
      </c>
      <c r="E2996" s="196" t="s">
        <v>3</v>
      </c>
      <c r="F2996" s="197">
        <v>0</v>
      </c>
      <c r="H2996" s="33"/>
    </row>
    <row r="2997" spans="2:8" s="1" customFormat="1" ht="16.899999999999999" customHeight="1">
      <c r="B2997" s="33"/>
      <c r="C2997" s="198" t="s">
        <v>4949</v>
      </c>
      <c r="D2997" s="198" t="s">
        <v>4950</v>
      </c>
      <c r="E2997" s="17" t="s">
        <v>3</v>
      </c>
      <c r="F2997" s="199">
        <v>0</v>
      </c>
      <c r="H2997" s="33"/>
    </row>
    <row r="2998" spans="2:8" s="1" customFormat="1" ht="16.899999999999999" customHeight="1">
      <c r="B2998" s="33"/>
      <c r="C2998" s="194" t="s">
        <v>4792</v>
      </c>
      <c r="D2998" s="195" t="s">
        <v>4792</v>
      </c>
      <c r="E2998" s="196" t="s">
        <v>3</v>
      </c>
      <c r="F2998" s="197">
        <v>0</v>
      </c>
      <c r="H2998" s="33"/>
    </row>
    <row r="2999" spans="2:8" s="1" customFormat="1" ht="16.899999999999999" customHeight="1">
      <c r="B2999" s="33"/>
      <c r="C2999" s="198" t="s">
        <v>4792</v>
      </c>
      <c r="D2999" s="198" t="s">
        <v>4951</v>
      </c>
      <c r="E2999" s="17" t="s">
        <v>3</v>
      </c>
      <c r="F2999" s="199">
        <v>0</v>
      </c>
      <c r="H2999" s="33"/>
    </row>
    <row r="3000" spans="2:8" s="1" customFormat="1" ht="16.899999999999999" customHeight="1">
      <c r="B3000" s="33"/>
      <c r="C3000" s="194" t="s">
        <v>4952</v>
      </c>
      <c r="D3000" s="195" t="s">
        <v>4952</v>
      </c>
      <c r="E3000" s="196" t="s">
        <v>3</v>
      </c>
      <c r="F3000" s="197">
        <v>0</v>
      </c>
      <c r="H3000" s="33"/>
    </row>
    <row r="3001" spans="2:8" s="1" customFormat="1" ht="16.899999999999999" customHeight="1">
      <c r="B3001" s="33"/>
      <c r="C3001" s="198" t="s">
        <v>4952</v>
      </c>
      <c r="D3001" s="198" t="s">
        <v>4953</v>
      </c>
      <c r="E3001" s="17" t="s">
        <v>3</v>
      </c>
      <c r="F3001" s="199">
        <v>0</v>
      </c>
      <c r="H3001" s="33"/>
    </row>
    <row r="3002" spans="2:8" s="1" customFormat="1" ht="16.899999999999999" customHeight="1">
      <c r="B3002" s="33"/>
      <c r="C3002" s="194" t="s">
        <v>4684</v>
      </c>
      <c r="D3002" s="195" t="s">
        <v>4684</v>
      </c>
      <c r="E3002" s="196" t="s">
        <v>3</v>
      </c>
      <c r="F3002" s="197">
        <v>0</v>
      </c>
      <c r="H3002" s="33"/>
    </row>
    <row r="3003" spans="2:8" s="1" customFormat="1" ht="16.899999999999999" customHeight="1">
      <c r="B3003" s="33"/>
      <c r="C3003" s="198" t="s">
        <v>4684</v>
      </c>
      <c r="D3003" s="198" t="s">
        <v>4911</v>
      </c>
      <c r="E3003" s="17" t="s">
        <v>3</v>
      </c>
      <c r="F3003" s="199">
        <v>0</v>
      </c>
      <c r="H3003" s="33"/>
    </row>
    <row r="3004" spans="2:8" s="1" customFormat="1" ht="16.899999999999999" customHeight="1">
      <c r="B3004" s="33"/>
      <c r="C3004" s="194" t="s">
        <v>4794</v>
      </c>
      <c r="D3004" s="195" t="s">
        <v>4794</v>
      </c>
      <c r="E3004" s="196" t="s">
        <v>3</v>
      </c>
      <c r="F3004" s="197">
        <v>0</v>
      </c>
      <c r="H3004" s="33"/>
    </row>
    <row r="3005" spans="2:8" s="1" customFormat="1" ht="16.899999999999999" customHeight="1">
      <c r="B3005" s="33"/>
      <c r="C3005" s="198" t="s">
        <v>4794</v>
      </c>
      <c r="D3005" s="198" t="s">
        <v>5235</v>
      </c>
      <c r="E3005" s="17" t="s">
        <v>3</v>
      </c>
      <c r="F3005" s="199">
        <v>0</v>
      </c>
      <c r="H3005" s="33"/>
    </row>
    <row r="3006" spans="2:8" s="1" customFormat="1" ht="16.899999999999999" customHeight="1">
      <c r="B3006" s="33"/>
      <c r="C3006" s="194" t="s">
        <v>3370</v>
      </c>
      <c r="D3006" s="195" t="s">
        <v>3370</v>
      </c>
      <c r="E3006" s="196" t="s">
        <v>3</v>
      </c>
      <c r="F3006" s="197">
        <v>0</v>
      </c>
      <c r="H3006" s="33"/>
    </row>
    <row r="3007" spans="2:8" s="1" customFormat="1" ht="16.899999999999999" customHeight="1">
      <c r="B3007" s="33"/>
      <c r="C3007" s="198" t="s">
        <v>3370</v>
      </c>
      <c r="D3007" s="198" t="s">
        <v>4954</v>
      </c>
      <c r="E3007" s="17" t="s">
        <v>3</v>
      </c>
      <c r="F3007" s="199">
        <v>0</v>
      </c>
      <c r="H3007" s="33"/>
    </row>
    <row r="3008" spans="2:8" s="1" customFormat="1" ht="16.899999999999999" customHeight="1">
      <c r="B3008" s="33"/>
      <c r="C3008" s="194" t="s">
        <v>1643</v>
      </c>
      <c r="D3008" s="195" t="s">
        <v>1643</v>
      </c>
      <c r="E3008" s="196" t="s">
        <v>3</v>
      </c>
      <c r="F3008" s="197">
        <v>0</v>
      </c>
      <c r="H3008" s="33"/>
    </row>
    <row r="3009" spans="2:8" s="1" customFormat="1" ht="16.899999999999999" customHeight="1">
      <c r="B3009" s="33"/>
      <c r="C3009" s="198" t="s">
        <v>1643</v>
      </c>
      <c r="D3009" s="198" t="s">
        <v>4797</v>
      </c>
      <c r="E3009" s="17" t="s">
        <v>3</v>
      </c>
      <c r="F3009" s="199">
        <v>0</v>
      </c>
      <c r="H3009" s="33"/>
    </row>
    <row r="3010" spans="2:8" s="1" customFormat="1" ht="16.899999999999999" customHeight="1">
      <c r="B3010" s="33"/>
      <c r="C3010" s="194" t="s">
        <v>1652</v>
      </c>
      <c r="D3010" s="195" t="s">
        <v>1652</v>
      </c>
      <c r="E3010" s="196" t="s">
        <v>3</v>
      </c>
      <c r="F3010" s="197">
        <v>0</v>
      </c>
      <c r="H3010" s="33"/>
    </row>
    <row r="3011" spans="2:8" s="1" customFormat="1" ht="16.899999999999999" customHeight="1">
      <c r="B3011" s="33"/>
      <c r="C3011" s="198" t="s">
        <v>1652</v>
      </c>
      <c r="D3011" s="198" t="s">
        <v>4798</v>
      </c>
      <c r="E3011" s="17" t="s">
        <v>3</v>
      </c>
      <c r="F3011" s="199">
        <v>0</v>
      </c>
      <c r="H3011" s="33"/>
    </row>
    <row r="3012" spans="2:8" s="1" customFormat="1" ht="16.899999999999999" customHeight="1">
      <c r="B3012" s="33"/>
      <c r="C3012" s="194" t="s">
        <v>215</v>
      </c>
      <c r="D3012" s="195" t="s">
        <v>215</v>
      </c>
      <c r="E3012" s="196" t="s">
        <v>3</v>
      </c>
      <c r="F3012" s="197">
        <v>0</v>
      </c>
      <c r="H3012" s="33"/>
    </row>
    <row r="3013" spans="2:8" s="1" customFormat="1" ht="16.899999999999999" customHeight="1">
      <c r="B3013" s="33"/>
      <c r="C3013" s="198" t="s">
        <v>215</v>
      </c>
      <c r="D3013" s="198" t="s">
        <v>4799</v>
      </c>
      <c r="E3013" s="17" t="s">
        <v>3</v>
      </c>
      <c r="F3013" s="199">
        <v>0</v>
      </c>
      <c r="H3013" s="33"/>
    </row>
    <row r="3014" spans="2:8" s="1" customFormat="1" ht="16.899999999999999" customHeight="1">
      <c r="B3014" s="33"/>
      <c r="C3014" s="194" t="s">
        <v>1683</v>
      </c>
      <c r="D3014" s="195" t="s">
        <v>1683</v>
      </c>
      <c r="E3014" s="196" t="s">
        <v>3</v>
      </c>
      <c r="F3014" s="197">
        <v>0</v>
      </c>
      <c r="H3014" s="33"/>
    </row>
    <row r="3015" spans="2:8" s="1" customFormat="1" ht="16.899999999999999" customHeight="1">
      <c r="B3015" s="33"/>
      <c r="C3015" s="198" t="s">
        <v>1683</v>
      </c>
      <c r="D3015" s="198" t="s">
        <v>5236</v>
      </c>
      <c r="E3015" s="17" t="s">
        <v>3</v>
      </c>
      <c r="F3015" s="199">
        <v>0</v>
      </c>
      <c r="H3015" s="33"/>
    </row>
    <row r="3016" spans="2:8" s="1" customFormat="1" ht="16.899999999999999" customHeight="1">
      <c r="B3016" s="33"/>
      <c r="C3016" s="194" t="s">
        <v>1697</v>
      </c>
      <c r="D3016" s="195" t="s">
        <v>1697</v>
      </c>
      <c r="E3016" s="196" t="s">
        <v>3</v>
      </c>
      <c r="F3016" s="197">
        <v>0</v>
      </c>
      <c r="H3016" s="33"/>
    </row>
    <row r="3017" spans="2:8" s="1" customFormat="1" ht="16.899999999999999" customHeight="1">
      <c r="B3017" s="33"/>
      <c r="C3017" s="198" t="s">
        <v>1697</v>
      </c>
      <c r="D3017" s="198" t="s">
        <v>4956</v>
      </c>
      <c r="E3017" s="17" t="s">
        <v>3</v>
      </c>
      <c r="F3017" s="199">
        <v>0</v>
      </c>
      <c r="H3017" s="33"/>
    </row>
    <row r="3018" spans="2:8" s="1" customFormat="1" ht="16.899999999999999" customHeight="1">
      <c r="B3018" s="33"/>
      <c r="C3018" s="194" t="s">
        <v>4860</v>
      </c>
      <c r="D3018" s="195" t="s">
        <v>4860</v>
      </c>
      <c r="E3018" s="196" t="s">
        <v>3</v>
      </c>
      <c r="F3018" s="197">
        <v>0</v>
      </c>
      <c r="H3018" s="33"/>
    </row>
    <row r="3019" spans="2:8" s="1" customFormat="1" ht="16.899999999999999" customHeight="1">
      <c r="B3019" s="33"/>
      <c r="C3019" s="198" t="s">
        <v>4860</v>
      </c>
      <c r="D3019" s="198" t="s">
        <v>4861</v>
      </c>
      <c r="E3019" s="17" t="s">
        <v>3</v>
      </c>
      <c r="F3019" s="199">
        <v>0</v>
      </c>
      <c r="H3019" s="33"/>
    </row>
    <row r="3020" spans="2:8" s="1" customFormat="1" ht="16.899999999999999" customHeight="1">
      <c r="B3020" s="33"/>
      <c r="C3020" s="194" t="s">
        <v>3100</v>
      </c>
      <c r="D3020" s="195" t="s">
        <v>3100</v>
      </c>
      <c r="E3020" s="196" t="s">
        <v>3</v>
      </c>
      <c r="F3020" s="197">
        <v>0</v>
      </c>
      <c r="H3020" s="33"/>
    </row>
    <row r="3021" spans="2:8" s="1" customFormat="1" ht="16.899999999999999" customHeight="1">
      <c r="B3021" s="33"/>
      <c r="C3021" s="198" t="s">
        <v>3100</v>
      </c>
      <c r="D3021" s="198" t="s">
        <v>4862</v>
      </c>
      <c r="E3021" s="17" t="s">
        <v>3</v>
      </c>
      <c r="F3021" s="199">
        <v>0</v>
      </c>
      <c r="H3021" s="33"/>
    </row>
    <row r="3022" spans="2:8" s="1" customFormat="1" ht="16.899999999999999" customHeight="1">
      <c r="B3022" s="33"/>
      <c r="C3022" s="194" t="s">
        <v>4957</v>
      </c>
      <c r="D3022" s="195" t="s">
        <v>4957</v>
      </c>
      <c r="E3022" s="196" t="s">
        <v>3</v>
      </c>
      <c r="F3022" s="197">
        <v>0</v>
      </c>
      <c r="H3022" s="33"/>
    </row>
    <row r="3023" spans="2:8" s="1" customFormat="1" ht="16.899999999999999" customHeight="1">
      <c r="B3023" s="33"/>
      <c r="C3023" s="198" t="s">
        <v>4957</v>
      </c>
      <c r="D3023" s="198" t="s">
        <v>4958</v>
      </c>
      <c r="E3023" s="17" t="s">
        <v>3</v>
      </c>
      <c r="F3023" s="199">
        <v>0</v>
      </c>
      <c r="H3023" s="33"/>
    </row>
    <row r="3024" spans="2:8" s="1" customFormat="1" ht="16.899999999999999" customHeight="1">
      <c r="B3024" s="33"/>
      <c r="C3024" s="194" t="s">
        <v>4873</v>
      </c>
      <c r="D3024" s="195" t="s">
        <v>4873</v>
      </c>
      <c r="E3024" s="196" t="s">
        <v>3</v>
      </c>
      <c r="F3024" s="197">
        <v>0</v>
      </c>
      <c r="H3024" s="33"/>
    </row>
    <row r="3025" spans="2:8" s="1" customFormat="1" ht="16.899999999999999" customHeight="1">
      <c r="B3025" s="33"/>
      <c r="C3025" s="198" t="s">
        <v>4873</v>
      </c>
      <c r="D3025" s="198" t="s">
        <v>5237</v>
      </c>
      <c r="E3025" s="17" t="s">
        <v>3</v>
      </c>
      <c r="F3025" s="199">
        <v>0</v>
      </c>
      <c r="H3025" s="33"/>
    </row>
    <row r="3026" spans="2:8" s="1" customFormat="1" ht="16.899999999999999" customHeight="1">
      <c r="B3026" s="33"/>
      <c r="C3026" s="194" t="s">
        <v>4724</v>
      </c>
      <c r="D3026" s="195" t="s">
        <v>4724</v>
      </c>
      <c r="E3026" s="196" t="s">
        <v>3</v>
      </c>
      <c r="F3026" s="197">
        <v>0</v>
      </c>
      <c r="H3026" s="33"/>
    </row>
    <row r="3027" spans="2:8" s="1" customFormat="1" ht="16.899999999999999" customHeight="1">
      <c r="B3027" s="33"/>
      <c r="C3027" s="198" t="s">
        <v>4724</v>
      </c>
      <c r="D3027" s="198" t="s">
        <v>4725</v>
      </c>
      <c r="E3027" s="17" t="s">
        <v>3</v>
      </c>
      <c r="F3027" s="199">
        <v>0</v>
      </c>
      <c r="H3027" s="33"/>
    </row>
    <row r="3028" spans="2:8" s="1" customFormat="1" ht="16.899999999999999" customHeight="1">
      <c r="B3028" s="33"/>
      <c r="C3028" s="194" t="s">
        <v>1729</v>
      </c>
      <c r="D3028" s="195" t="s">
        <v>1729</v>
      </c>
      <c r="E3028" s="196" t="s">
        <v>3</v>
      </c>
      <c r="F3028" s="197">
        <v>0</v>
      </c>
      <c r="H3028" s="33"/>
    </row>
    <row r="3029" spans="2:8" s="1" customFormat="1" ht="16.899999999999999" customHeight="1">
      <c r="B3029" s="33"/>
      <c r="C3029" s="198" t="s">
        <v>1729</v>
      </c>
      <c r="D3029" s="198" t="s">
        <v>3393</v>
      </c>
      <c r="E3029" s="17" t="s">
        <v>3</v>
      </c>
      <c r="F3029" s="199">
        <v>0</v>
      </c>
      <c r="H3029" s="33"/>
    </row>
    <row r="3030" spans="2:8" s="1" customFormat="1" ht="16.899999999999999" customHeight="1">
      <c r="B3030" s="33"/>
      <c r="C3030" s="194" t="s">
        <v>4863</v>
      </c>
      <c r="D3030" s="195" t="s">
        <v>4863</v>
      </c>
      <c r="E3030" s="196" t="s">
        <v>3</v>
      </c>
      <c r="F3030" s="197">
        <v>0</v>
      </c>
      <c r="H3030" s="33"/>
    </row>
    <row r="3031" spans="2:8" s="1" customFormat="1" ht="16.899999999999999" customHeight="1">
      <c r="B3031" s="33"/>
      <c r="C3031" s="198" t="s">
        <v>4863</v>
      </c>
      <c r="D3031" s="198" t="s">
        <v>4864</v>
      </c>
      <c r="E3031" s="17" t="s">
        <v>3</v>
      </c>
      <c r="F3031" s="199">
        <v>0</v>
      </c>
      <c r="H3031" s="33"/>
    </row>
    <row r="3032" spans="2:8" s="1" customFormat="1" ht="16.899999999999999" customHeight="1">
      <c r="B3032" s="33"/>
      <c r="C3032" s="194" t="s">
        <v>3265</v>
      </c>
      <c r="D3032" s="195" t="s">
        <v>3265</v>
      </c>
      <c r="E3032" s="196" t="s">
        <v>3</v>
      </c>
      <c r="F3032" s="197">
        <v>0</v>
      </c>
      <c r="H3032" s="33"/>
    </row>
    <row r="3033" spans="2:8" s="1" customFormat="1" ht="16.899999999999999" customHeight="1">
      <c r="B3033" s="33"/>
      <c r="C3033" s="198" t="s">
        <v>3265</v>
      </c>
      <c r="D3033" s="198" t="s">
        <v>3406</v>
      </c>
      <c r="E3033" s="17" t="s">
        <v>3</v>
      </c>
      <c r="F3033" s="199">
        <v>0</v>
      </c>
      <c r="H3033" s="33"/>
    </row>
    <row r="3034" spans="2:8" s="1" customFormat="1" ht="16.899999999999999" customHeight="1">
      <c r="B3034" s="33"/>
      <c r="C3034" s="194" t="s">
        <v>4960</v>
      </c>
      <c r="D3034" s="195" t="s">
        <v>4960</v>
      </c>
      <c r="E3034" s="196" t="s">
        <v>3</v>
      </c>
      <c r="F3034" s="197">
        <v>0</v>
      </c>
      <c r="H3034" s="33"/>
    </row>
    <row r="3035" spans="2:8" s="1" customFormat="1" ht="16.899999999999999" customHeight="1">
      <c r="B3035" s="33"/>
      <c r="C3035" s="198" t="s">
        <v>4960</v>
      </c>
      <c r="D3035" s="198" t="s">
        <v>4961</v>
      </c>
      <c r="E3035" s="17" t="s">
        <v>3</v>
      </c>
      <c r="F3035" s="199">
        <v>0</v>
      </c>
      <c r="H3035" s="33"/>
    </row>
    <row r="3036" spans="2:8" s="1" customFormat="1" ht="16.899999999999999" customHeight="1">
      <c r="B3036" s="33"/>
      <c r="C3036" s="194" t="s">
        <v>3267</v>
      </c>
      <c r="D3036" s="195" t="s">
        <v>3267</v>
      </c>
      <c r="E3036" s="196" t="s">
        <v>3</v>
      </c>
      <c r="F3036" s="197">
        <v>0</v>
      </c>
      <c r="H3036" s="33"/>
    </row>
    <row r="3037" spans="2:8" s="1" customFormat="1" ht="16.899999999999999" customHeight="1">
      <c r="B3037" s="33"/>
      <c r="C3037" s="198" t="s">
        <v>3267</v>
      </c>
      <c r="D3037" s="198" t="s">
        <v>3419</v>
      </c>
      <c r="E3037" s="17" t="s">
        <v>3</v>
      </c>
      <c r="F3037" s="199">
        <v>0</v>
      </c>
      <c r="H3037" s="33"/>
    </row>
    <row r="3038" spans="2:8" s="1" customFormat="1" ht="16.899999999999999" customHeight="1">
      <c r="B3038" s="33"/>
      <c r="C3038" s="194" t="s">
        <v>2614</v>
      </c>
      <c r="D3038" s="195" t="s">
        <v>2614</v>
      </c>
      <c r="E3038" s="196" t="s">
        <v>3</v>
      </c>
      <c r="F3038" s="197">
        <v>0</v>
      </c>
      <c r="H3038" s="33"/>
    </row>
    <row r="3039" spans="2:8" s="1" customFormat="1" ht="16.899999999999999" customHeight="1">
      <c r="B3039" s="33"/>
      <c r="C3039" s="198" t="s">
        <v>2614</v>
      </c>
      <c r="D3039" s="198" t="s">
        <v>4726</v>
      </c>
      <c r="E3039" s="17" t="s">
        <v>3</v>
      </c>
      <c r="F3039" s="199">
        <v>0</v>
      </c>
      <c r="H3039" s="33"/>
    </row>
    <row r="3040" spans="2:8" s="1" customFormat="1" ht="16.899999999999999" customHeight="1">
      <c r="B3040" s="33"/>
      <c r="C3040" s="194" t="s">
        <v>2617</v>
      </c>
      <c r="D3040" s="195" t="s">
        <v>2617</v>
      </c>
      <c r="E3040" s="196" t="s">
        <v>3</v>
      </c>
      <c r="F3040" s="197">
        <v>45</v>
      </c>
      <c r="H3040" s="33"/>
    </row>
    <row r="3041" spans="2:8" s="1" customFormat="1" ht="16.899999999999999" customHeight="1">
      <c r="B3041" s="33"/>
      <c r="C3041" s="198" t="s">
        <v>3</v>
      </c>
      <c r="D3041" s="198" t="s">
        <v>5238</v>
      </c>
      <c r="E3041" s="17" t="s">
        <v>3</v>
      </c>
      <c r="F3041" s="199">
        <v>0</v>
      </c>
      <c r="H3041" s="33"/>
    </row>
    <row r="3042" spans="2:8" s="1" customFormat="1" ht="16.899999999999999" customHeight="1">
      <c r="B3042" s="33"/>
      <c r="C3042" s="198" t="s">
        <v>2617</v>
      </c>
      <c r="D3042" s="198" t="s">
        <v>5100</v>
      </c>
      <c r="E3042" s="17" t="s">
        <v>3</v>
      </c>
      <c r="F3042" s="199">
        <v>45</v>
      </c>
      <c r="H3042" s="33"/>
    </row>
    <row r="3043" spans="2:8" s="1" customFormat="1" ht="16.899999999999999" customHeight="1">
      <c r="B3043" s="33"/>
      <c r="C3043" s="194" t="s">
        <v>5239</v>
      </c>
      <c r="D3043" s="195" t="s">
        <v>5239</v>
      </c>
      <c r="E3043" s="196" t="s">
        <v>3</v>
      </c>
      <c r="F3043" s="197">
        <v>2.1999999999999999E-2</v>
      </c>
      <c r="H3043" s="33"/>
    </row>
    <row r="3044" spans="2:8" s="1" customFormat="1" ht="16.899999999999999" customHeight="1">
      <c r="B3044" s="33"/>
      <c r="C3044" s="198" t="s">
        <v>3</v>
      </c>
      <c r="D3044" s="198" t="s">
        <v>5224</v>
      </c>
      <c r="E3044" s="17" t="s">
        <v>3</v>
      </c>
      <c r="F3044" s="199">
        <v>0</v>
      </c>
      <c r="H3044" s="33"/>
    </row>
    <row r="3045" spans="2:8" s="1" customFormat="1" ht="16.899999999999999" customHeight="1">
      <c r="B3045" s="33"/>
      <c r="C3045" s="198" t="s">
        <v>5239</v>
      </c>
      <c r="D3045" s="198" t="s">
        <v>5240</v>
      </c>
      <c r="E3045" s="17" t="s">
        <v>3</v>
      </c>
      <c r="F3045" s="199">
        <v>2.1999999999999999E-2</v>
      </c>
      <c r="H3045" s="33"/>
    </row>
    <row r="3046" spans="2:8" s="1" customFormat="1" ht="16.899999999999999" customHeight="1">
      <c r="B3046" s="33"/>
      <c r="C3046" s="194" t="s">
        <v>3268</v>
      </c>
      <c r="D3046" s="195" t="s">
        <v>3268</v>
      </c>
      <c r="E3046" s="196" t="s">
        <v>3</v>
      </c>
      <c r="F3046" s="197">
        <v>0</v>
      </c>
      <c r="H3046" s="33"/>
    </row>
    <row r="3047" spans="2:8" s="1" customFormat="1" ht="16.899999999999999" customHeight="1">
      <c r="B3047" s="33"/>
      <c r="C3047" s="198" t="s">
        <v>3268</v>
      </c>
      <c r="D3047" s="198" t="s">
        <v>3430</v>
      </c>
      <c r="E3047" s="17" t="s">
        <v>3</v>
      </c>
      <c r="F3047" s="199">
        <v>0</v>
      </c>
      <c r="H3047" s="33"/>
    </row>
    <row r="3048" spans="2:8" s="1" customFormat="1" ht="16.899999999999999" customHeight="1">
      <c r="B3048" s="33"/>
      <c r="C3048" s="194" t="s">
        <v>1456</v>
      </c>
      <c r="D3048" s="195" t="s">
        <v>1456</v>
      </c>
      <c r="E3048" s="196" t="s">
        <v>3</v>
      </c>
      <c r="F3048" s="197">
        <v>0</v>
      </c>
      <c r="H3048" s="33"/>
    </row>
    <row r="3049" spans="2:8" s="1" customFormat="1" ht="16.899999999999999" customHeight="1">
      <c r="B3049" s="33"/>
      <c r="C3049" s="198" t="s">
        <v>1456</v>
      </c>
      <c r="D3049" s="198" t="s">
        <v>4875</v>
      </c>
      <c r="E3049" s="17" t="s">
        <v>3</v>
      </c>
      <c r="F3049" s="199">
        <v>0</v>
      </c>
      <c r="H3049" s="33"/>
    </row>
    <row r="3050" spans="2:8" s="1" customFormat="1" ht="16.899999999999999" customHeight="1">
      <c r="B3050" s="33"/>
      <c r="C3050" s="194" t="s">
        <v>3269</v>
      </c>
      <c r="D3050" s="195" t="s">
        <v>3269</v>
      </c>
      <c r="E3050" s="196" t="s">
        <v>3</v>
      </c>
      <c r="F3050" s="197">
        <v>0</v>
      </c>
      <c r="H3050" s="33"/>
    </row>
    <row r="3051" spans="2:8" s="1" customFormat="1" ht="16.899999999999999" customHeight="1">
      <c r="B3051" s="33"/>
      <c r="C3051" s="198" t="s">
        <v>3269</v>
      </c>
      <c r="D3051" s="198" t="s">
        <v>3434</v>
      </c>
      <c r="E3051" s="17" t="s">
        <v>3</v>
      </c>
      <c r="F3051" s="199">
        <v>0</v>
      </c>
      <c r="H3051" s="33"/>
    </row>
    <row r="3052" spans="2:8" s="1" customFormat="1" ht="16.899999999999999" customHeight="1">
      <c r="B3052" s="33"/>
      <c r="C3052" s="194" t="s">
        <v>3270</v>
      </c>
      <c r="D3052" s="195" t="s">
        <v>3270</v>
      </c>
      <c r="E3052" s="196" t="s">
        <v>3</v>
      </c>
      <c r="F3052" s="197">
        <v>0</v>
      </c>
      <c r="H3052" s="33"/>
    </row>
    <row r="3053" spans="2:8" s="1" customFormat="1" ht="16.899999999999999" customHeight="1">
      <c r="B3053" s="33"/>
      <c r="C3053" s="198" t="s">
        <v>3270</v>
      </c>
      <c r="D3053" s="198" t="s">
        <v>3440</v>
      </c>
      <c r="E3053" s="17" t="s">
        <v>3</v>
      </c>
      <c r="F3053" s="199">
        <v>0</v>
      </c>
      <c r="H3053" s="33"/>
    </row>
    <row r="3054" spans="2:8" s="1" customFormat="1" ht="16.899999999999999" customHeight="1">
      <c r="B3054" s="33"/>
      <c r="C3054" s="194" t="s">
        <v>1417</v>
      </c>
      <c r="D3054" s="195" t="s">
        <v>1417</v>
      </c>
      <c r="E3054" s="196" t="s">
        <v>3</v>
      </c>
      <c r="F3054" s="197">
        <v>0</v>
      </c>
      <c r="H3054" s="33"/>
    </row>
    <row r="3055" spans="2:8" s="1" customFormat="1" ht="16.899999999999999" customHeight="1">
      <c r="B3055" s="33"/>
      <c r="C3055" s="198" t="s">
        <v>1417</v>
      </c>
      <c r="D3055" s="198" t="s">
        <v>4865</v>
      </c>
      <c r="E3055" s="17" t="s">
        <v>3</v>
      </c>
      <c r="F3055" s="199">
        <v>0</v>
      </c>
      <c r="H3055" s="33"/>
    </row>
    <row r="3056" spans="2:8" s="1" customFormat="1" ht="16.899999999999999" customHeight="1">
      <c r="B3056" s="33"/>
      <c r="C3056" s="194" t="s">
        <v>3271</v>
      </c>
      <c r="D3056" s="195" t="s">
        <v>3271</v>
      </c>
      <c r="E3056" s="196" t="s">
        <v>3</v>
      </c>
      <c r="F3056" s="197">
        <v>0</v>
      </c>
      <c r="H3056" s="33"/>
    </row>
    <row r="3057" spans="2:8" s="1" customFormat="1" ht="16.899999999999999" customHeight="1">
      <c r="B3057" s="33"/>
      <c r="C3057" s="198" t="s">
        <v>3271</v>
      </c>
      <c r="D3057" s="198" t="s">
        <v>3452</v>
      </c>
      <c r="E3057" s="17" t="s">
        <v>3</v>
      </c>
      <c r="F3057" s="199">
        <v>0</v>
      </c>
      <c r="H3057" s="33"/>
    </row>
    <row r="3058" spans="2:8" s="1" customFormat="1" ht="16.899999999999999" customHeight="1">
      <c r="B3058" s="33"/>
      <c r="C3058" s="194" t="s">
        <v>3272</v>
      </c>
      <c r="D3058" s="195" t="s">
        <v>3272</v>
      </c>
      <c r="E3058" s="196" t="s">
        <v>3</v>
      </c>
      <c r="F3058" s="197">
        <v>22</v>
      </c>
      <c r="H3058" s="33"/>
    </row>
    <row r="3059" spans="2:8" s="1" customFormat="1" ht="16.899999999999999" customHeight="1">
      <c r="B3059" s="33"/>
      <c r="C3059" s="198" t="s">
        <v>3</v>
      </c>
      <c r="D3059" s="198" t="s">
        <v>5241</v>
      </c>
      <c r="E3059" s="17" t="s">
        <v>3</v>
      </c>
      <c r="F3059" s="199">
        <v>0</v>
      </c>
      <c r="H3059" s="33"/>
    </row>
    <row r="3060" spans="2:8" s="1" customFormat="1" ht="16.899999999999999" customHeight="1">
      <c r="B3060" s="33"/>
      <c r="C3060" s="198" t="s">
        <v>3</v>
      </c>
      <c r="D3060" s="198" t="s">
        <v>5226</v>
      </c>
      <c r="E3060" s="17" t="s">
        <v>3</v>
      </c>
      <c r="F3060" s="199">
        <v>0</v>
      </c>
      <c r="H3060" s="33"/>
    </row>
    <row r="3061" spans="2:8" s="1" customFormat="1" ht="16.899999999999999" customHeight="1">
      <c r="B3061" s="33"/>
      <c r="C3061" s="198" t="s">
        <v>3272</v>
      </c>
      <c r="D3061" s="198" t="s">
        <v>5200</v>
      </c>
      <c r="E3061" s="17" t="s">
        <v>3</v>
      </c>
      <c r="F3061" s="199">
        <v>22</v>
      </c>
      <c r="H3061" s="33"/>
    </row>
    <row r="3062" spans="2:8" s="1" customFormat="1" ht="16.899999999999999" customHeight="1">
      <c r="B3062" s="33"/>
      <c r="C3062" s="194" t="s">
        <v>3273</v>
      </c>
      <c r="D3062" s="195" t="s">
        <v>3273</v>
      </c>
      <c r="E3062" s="196" t="s">
        <v>3</v>
      </c>
      <c r="F3062" s="197">
        <v>0</v>
      </c>
      <c r="H3062" s="33"/>
    </row>
    <row r="3063" spans="2:8" s="1" customFormat="1" ht="16.899999999999999" customHeight="1">
      <c r="B3063" s="33"/>
      <c r="C3063" s="198" t="s">
        <v>3273</v>
      </c>
      <c r="D3063" s="198" t="s">
        <v>3465</v>
      </c>
      <c r="E3063" s="17" t="s">
        <v>3</v>
      </c>
      <c r="F3063" s="199">
        <v>0</v>
      </c>
      <c r="H3063" s="33"/>
    </row>
    <row r="3064" spans="2:8" s="1" customFormat="1" ht="16.899999999999999" customHeight="1">
      <c r="B3064" s="33"/>
      <c r="C3064" s="194" t="s">
        <v>4771</v>
      </c>
      <c r="D3064" s="195" t="s">
        <v>4771</v>
      </c>
      <c r="E3064" s="196" t="s">
        <v>3</v>
      </c>
      <c r="F3064" s="197">
        <v>0</v>
      </c>
      <c r="H3064" s="33"/>
    </row>
    <row r="3065" spans="2:8" s="1" customFormat="1" ht="16.899999999999999" customHeight="1">
      <c r="B3065" s="33"/>
      <c r="C3065" s="198" t="s">
        <v>4771</v>
      </c>
      <c r="D3065" s="198" t="s">
        <v>4772</v>
      </c>
      <c r="E3065" s="17" t="s">
        <v>3</v>
      </c>
      <c r="F3065" s="199">
        <v>0</v>
      </c>
      <c r="H3065" s="33"/>
    </row>
    <row r="3066" spans="2:8" s="1" customFormat="1" ht="16.899999999999999" customHeight="1">
      <c r="B3066" s="33"/>
      <c r="C3066" s="194" t="s">
        <v>3274</v>
      </c>
      <c r="D3066" s="195" t="s">
        <v>3274</v>
      </c>
      <c r="E3066" s="196" t="s">
        <v>3</v>
      </c>
      <c r="F3066" s="197">
        <v>0</v>
      </c>
      <c r="H3066" s="33"/>
    </row>
    <row r="3067" spans="2:8" s="1" customFormat="1" ht="16.899999999999999" customHeight="1">
      <c r="B3067" s="33"/>
      <c r="C3067" s="198" t="s">
        <v>3274</v>
      </c>
      <c r="D3067" s="198" t="s">
        <v>3477</v>
      </c>
      <c r="E3067" s="17" t="s">
        <v>3</v>
      </c>
      <c r="F3067" s="199">
        <v>0</v>
      </c>
      <c r="H3067" s="33"/>
    </row>
    <row r="3068" spans="2:8" s="1" customFormat="1" ht="16.899999999999999" customHeight="1">
      <c r="B3068" s="33"/>
      <c r="C3068" s="194" t="s">
        <v>4773</v>
      </c>
      <c r="D3068" s="195" t="s">
        <v>4773</v>
      </c>
      <c r="E3068" s="196" t="s">
        <v>3</v>
      </c>
      <c r="F3068" s="197">
        <v>0</v>
      </c>
      <c r="H3068" s="33"/>
    </row>
    <row r="3069" spans="2:8" s="1" customFormat="1" ht="16.899999999999999" customHeight="1">
      <c r="B3069" s="33"/>
      <c r="C3069" s="198" t="s">
        <v>4773</v>
      </c>
      <c r="D3069" s="198" t="s">
        <v>5065</v>
      </c>
      <c r="E3069" s="17" t="s">
        <v>3</v>
      </c>
      <c r="F3069" s="199">
        <v>0</v>
      </c>
      <c r="H3069" s="33"/>
    </row>
    <row r="3070" spans="2:8" s="1" customFormat="1" ht="16.899999999999999" customHeight="1">
      <c r="B3070" s="33"/>
      <c r="C3070" s="194" t="s">
        <v>1805</v>
      </c>
      <c r="D3070" s="195" t="s">
        <v>1805</v>
      </c>
      <c r="E3070" s="196" t="s">
        <v>3</v>
      </c>
      <c r="F3070" s="197">
        <v>0</v>
      </c>
      <c r="H3070" s="33"/>
    </row>
    <row r="3071" spans="2:8" s="1" customFormat="1" ht="16.899999999999999" customHeight="1">
      <c r="B3071" s="33"/>
      <c r="C3071" s="198" t="s">
        <v>1805</v>
      </c>
      <c r="D3071" s="198" t="s">
        <v>5066</v>
      </c>
      <c r="E3071" s="17" t="s">
        <v>3</v>
      </c>
      <c r="F3071" s="199">
        <v>0</v>
      </c>
      <c r="H3071" s="33"/>
    </row>
    <row r="3072" spans="2:8" s="1" customFormat="1" ht="16.899999999999999" customHeight="1">
      <c r="B3072" s="33"/>
      <c r="C3072" s="194" t="s">
        <v>4876</v>
      </c>
      <c r="D3072" s="195" t="s">
        <v>4876</v>
      </c>
      <c r="E3072" s="196" t="s">
        <v>3</v>
      </c>
      <c r="F3072" s="197">
        <v>0</v>
      </c>
      <c r="H3072" s="33"/>
    </row>
    <row r="3073" spans="2:8" s="1" customFormat="1" ht="16.899999999999999" customHeight="1">
      <c r="B3073" s="33"/>
      <c r="C3073" s="198" t="s">
        <v>4876</v>
      </c>
      <c r="D3073" s="198" t="s">
        <v>4877</v>
      </c>
      <c r="E3073" s="17" t="s">
        <v>3</v>
      </c>
      <c r="F3073" s="199">
        <v>0</v>
      </c>
      <c r="H3073" s="33"/>
    </row>
    <row r="3074" spans="2:8" s="1" customFormat="1" ht="16.899999999999999" customHeight="1">
      <c r="B3074" s="33"/>
      <c r="C3074" s="194" t="s">
        <v>4801</v>
      </c>
      <c r="D3074" s="195" t="s">
        <v>4801</v>
      </c>
      <c r="E3074" s="196" t="s">
        <v>3</v>
      </c>
      <c r="F3074" s="197">
        <v>0</v>
      </c>
      <c r="H3074" s="33"/>
    </row>
    <row r="3075" spans="2:8" s="1" customFormat="1" ht="16.899999999999999" customHeight="1">
      <c r="B3075" s="33"/>
      <c r="C3075" s="198" t="s">
        <v>4801</v>
      </c>
      <c r="D3075" s="198" t="s">
        <v>4802</v>
      </c>
      <c r="E3075" s="17" t="s">
        <v>3</v>
      </c>
      <c r="F3075" s="199">
        <v>0</v>
      </c>
      <c r="H3075" s="33"/>
    </row>
    <row r="3076" spans="2:8" s="1" customFormat="1" ht="16.899999999999999" customHeight="1">
      <c r="B3076" s="33"/>
      <c r="C3076" s="194" t="s">
        <v>2656</v>
      </c>
      <c r="D3076" s="195" t="s">
        <v>2656</v>
      </c>
      <c r="E3076" s="196" t="s">
        <v>3</v>
      </c>
      <c r="F3076" s="197">
        <v>1</v>
      </c>
      <c r="H3076" s="33"/>
    </row>
    <row r="3077" spans="2:8" s="1" customFormat="1" ht="16.899999999999999" customHeight="1">
      <c r="B3077" s="33"/>
      <c r="C3077" s="198" t="s">
        <v>3</v>
      </c>
      <c r="D3077" s="198" t="s">
        <v>5219</v>
      </c>
      <c r="E3077" s="17" t="s">
        <v>3</v>
      </c>
      <c r="F3077" s="199">
        <v>0</v>
      </c>
      <c r="H3077" s="33"/>
    </row>
    <row r="3078" spans="2:8" s="1" customFormat="1" ht="16.899999999999999" customHeight="1">
      <c r="B3078" s="33"/>
      <c r="C3078" s="198" t="s">
        <v>2656</v>
      </c>
      <c r="D3078" s="198" t="s">
        <v>81</v>
      </c>
      <c r="E3078" s="17" t="s">
        <v>3</v>
      </c>
      <c r="F3078" s="199">
        <v>1</v>
      </c>
      <c r="H3078" s="33"/>
    </row>
    <row r="3079" spans="2:8" s="1" customFormat="1" ht="16.899999999999999" customHeight="1">
      <c r="B3079" s="33"/>
      <c r="C3079" s="194" t="s">
        <v>5069</v>
      </c>
      <c r="D3079" s="195" t="s">
        <v>5069</v>
      </c>
      <c r="E3079" s="196" t="s">
        <v>3</v>
      </c>
      <c r="F3079" s="197">
        <v>0</v>
      </c>
      <c r="H3079" s="33"/>
    </row>
    <row r="3080" spans="2:8" s="1" customFormat="1" ht="16.899999999999999" customHeight="1">
      <c r="B3080" s="33"/>
      <c r="C3080" s="198" t="s">
        <v>5069</v>
      </c>
      <c r="D3080" s="198" t="s">
        <v>5242</v>
      </c>
      <c r="E3080" s="17" t="s">
        <v>3</v>
      </c>
      <c r="F3080" s="199">
        <v>0</v>
      </c>
      <c r="H3080" s="33"/>
    </row>
    <row r="3081" spans="2:8" s="1" customFormat="1" ht="16.899999999999999" customHeight="1">
      <c r="B3081" s="33"/>
      <c r="C3081" s="194" t="s">
        <v>1833</v>
      </c>
      <c r="D3081" s="195" t="s">
        <v>1833</v>
      </c>
      <c r="E3081" s="196" t="s">
        <v>3</v>
      </c>
      <c r="F3081" s="197">
        <v>0</v>
      </c>
      <c r="H3081" s="33"/>
    </row>
    <row r="3082" spans="2:8" s="1" customFormat="1" ht="16.899999999999999" customHeight="1">
      <c r="B3082" s="33"/>
      <c r="C3082" s="198" t="s">
        <v>1833</v>
      </c>
      <c r="D3082" s="198" t="s">
        <v>5243</v>
      </c>
      <c r="E3082" s="17" t="s">
        <v>3</v>
      </c>
      <c r="F3082" s="199">
        <v>0</v>
      </c>
      <c r="H3082" s="33"/>
    </row>
    <row r="3083" spans="2:8" s="1" customFormat="1" ht="16.899999999999999" customHeight="1">
      <c r="B3083" s="33"/>
      <c r="C3083" s="194" t="s">
        <v>4714</v>
      </c>
      <c r="D3083" s="195" t="s">
        <v>4714</v>
      </c>
      <c r="E3083" s="196" t="s">
        <v>3</v>
      </c>
      <c r="F3083" s="197">
        <v>0</v>
      </c>
      <c r="H3083" s="33"/>
    </row>
    <row r="3084" spans="2:8" s="1" customFormat="1" ht="16.899999999999999" customHeight="1">
      <c r="B3084" s="33"/>
      <c r="C3084" s="198" t="s">
        <v>4714</v>
      </c>
      <c r="D3084" s="198" t="s">
        <v>4715</v>
      </c>
      <c r="E3084" s="17" t="s">
        <v>3</v>
      </c>
      <c r="F3084" s="199">
        <v>0</v>
      </c>
      <c r="H3084" s="33"/>
    </row>
    <row r="3085" spans="2:8" s="1" customFormat="1" ht="16.899999999999999" customHeight="1">
      <c r="B3085" s="33"/>
      <c r="C3085" s="194" t="s">
        <v>4716</v>
      </c>
      <c r="D3085" s="195" t="s">
        <v>4716</v>
      </c>
      <c r="E3085" s="196" t="s">
        <v>3</v>
      </c>
      <c r="F3085" s="197">
        <v>0</v>
      </c>
      <c r="H3085" s="33"/>
    </row>
    <row r="3086" spans="2:8" s="1" customFormat="1" ht="16.899999999999999" customHeight="1">
      <c r="B3086" s="33"/>
      <c r="C3086" s="198" t="s">
        <v>4716</v>
      </c>
      <c r="D3086" s="198" t="s">
        <v>4717</v>
      </c>
      <c r="E3086" s="17" t="s">
        <v>3</v>
      </c>
      <c r="F3086" s="199">
        <v>0</v>
      </c>
      <c r="H3086" s="33"/>
    </row>
    <row r="3087" spans="2:8" s="1" customFormat="1" ht="16.899999999999999" customHeight="1">
      <c r="B3087" s="33"/>
      <c r="C3087" s="194" t="s">
        <v>1488</v>
      </c>
      <c r="D3087" s="195" t="s">
        <v>1488</v>
      </c>
      <c r="E3087" s="196" t="s">
        <v>3</v>
      </c>
      <c r="F3087" s="197">
        <v>0</v>
      </c>
      <c r="H3087" s="33"/>
    </row>
    <row r="3088" spans="2:8" s="1" customFormat="1" ht="16.899999999999999" customHeight="1">
      <c r="B3088" s="33"/>
      <c r="C3088" s="198" t="s">
        <v>1488</v>
      </c>
      <c r="D3088" s="198" t="s">
        <v>5244</v>
      </c>
      <c r="E3088" s="17" t="s">
        <v>3</v>
      </c>
      <c r="F3088" s="199">
        <v>0</v>
      </c>
      <c r="H3088" s="33"/>
    </row>
    <row r="3089" spans="2:8" s="1" customFormat="1" ht="16.899999999999999" customHeight="1">
      <c r="B3089" s="33"/>
      <c r="C3089" s="194" t="s">
        <v>4879</v>
      </c>
      <c r="D3089" s="195" t="s">
        <v>4879</v>
      </c>
      <c r="E3089" s="196" t="s">
        <v>3</v>
      </c>
      <c r="F3089" s="197">
        <v>0</v>
      </c>
      <c r="H3089" s="33"/>
    </row>
    <row r="3090" spans="2:8" s="1" customFormat="1" ht="16.899999999999999" customHeight="1">
      <c r="B3090" s="33"/>
      <c r="C3090" s="198" t="s">
        <v>4879</v>
      </c>
      <c r="D3090" s="198" t="s">
        <v>4880</v>
      </c>
      <c r="E3090" s="17" t="s">
        <v>3</v>
      </c>
      <c r="F3090" s="199">
        <v>0</v>
      </c>
      <c r="H3090" s="33"/>
    </row>
    <row r="3091" spans="2:8" s="1" customFormat="1" ht="16.899999999999999" customHeight="1">
      <c r="B3091" s="33"/>
      <c r="C3091" s="194" t="s">
        <v>5245</v>
      </c>
      <c r="D3091" s="195" t="s">
        <v>5245</v>
      </c>
      <c r="E3091" s="196" t="s">
        <v>3</v>
      </c>
      <c r="F3091" s="197">
        <v>0</v>
      </c>
      <c r="H3091" s="33"/>
    </row>
    <row r="3092" spans="2:8" s="1" customFormat="1" ht="16.899999999999999" customHeight="1">
      <c r="B3092" s="33"/>
      <c r="C3092" s="198" t="s">
        <v>5245</v>
      </c>
      <c r="D3092" s="198" t="s">
        <v>5246</v>
      </c>
      <c r="E3092" s="17" t="s">
        <v>3</v>
      </c>
      <c r="F3092" s="199">
        <v>0</v>
      </c>
      <c r="H3092" s="33"/>
    </row>
    <row r="3093" spans="2:8" s="1" customFormat="1" ht="16.899999999999999" customHeight="1">
      <c r="B3093" s="33"/>
      <c r="C3093" s="194" t="s">
        <v>5247</v>
      </c>
      <c r="D3093" s="195" t="s">
        <v>5247</v>
      </c>
      <c r="E3093" s="196" t="s">
        <v>3</v>
      </c>
      <c r="F3093" s="197">
        <v>0</v>
      </c>
      <c r="H3093" s="33"/>
    </row>
    <row r="3094" spans="2:8" s="1" customFormat="1" ht="16.899999999999999" customHeight="1">
      <c r="B3094" s="33"/>
      <c r="C3094" s="198" t="s">
        <v>5247</v>
      </c>
      <c r="D3094" s="198" t="s">
        <v>5248</v>
      </c>
      <c r="E3094" s="17" t="s">
        <v>3</v>
      </c>
      <c r="F3094" s="199">
        <v>0</v>
      </c>
      <c r="H3094" s="33"/>
    </row>
    <row r="3095" spans="2:8" s="1" customFormat="1" ht="16.899999999999999" customHeight="1">
      <c r="B3095" s="33"/>
      <c r="C3095" s="194" t="s">
        <v>4966</v>
      </c>
      <c r="D3095" s="195" t="s">
        <v>4966</v>
      </c>
      <c r="E3095" s="196" t="s">
        <v>3</v>
      </c>
      <c r="F3095" s="197">
        <v>0</v>
      </c>
      <c r="H3095" s="33"/>
    </row>
    <row r="3096" spans="2:8" s="1" customFormat="1" ht="16.899999999999999" customHeight="1">
      <c r="B3096" s="33"/>
      <c r="C3096" s="198" t="s">
        <v>4966</v>
      </c>
      <c r="D3096" s="198" t="s">
        <v>4874</v>
      </c>
      <c r="E3096" s="17" t="s">
        <v>3</v>
      </c>
      <c r="F3096" s="199">
        <v>0</v>
      </c>
      <c r="H3096" s="33"/>
    </row>
    <row r="3097" spans="2:8" s="1" customFormat="1" ht="16.899999999999999" customHeight="1">
      <c r="B3097" s="33"/>
      <c r="C3097" s="194" t="s">
        <v>5249</v>
      </c>
      <c r="D3097" s="195" t="s">
        <v>5249</v>
      </c>
      <c r="E3097" s="196" t="s">
        <v>3</v>
      </c>
      <c r="F3097" s="197">
        <v>0</v>
      </c>
      <c r="H3097" s="33"/>
    </row>
    <row r="3098" spans="2:8" s="1" customFormat="1" ht="16.899999999999999" customHeight="1">
      <c r="B3098" s="33"/>
      <c r="C3098" s="198" t="s">
        <v>5249</v>
      </c>
      <c r="D3098" s="198" t="s">
        <v>5250</v>
      </c>
      <c r="E3098" s="17" t="s">
        <v>3</v>
      </c>
      <c r="F3098" s="199">
        <v>0</v>
      </c>
      <c r="H3098" s="33"/>
    </row>
    <row r="3099" spans="2:8" s="1" customFormat="1" ht="16.899999999999999" customHeight="1">
      <c r="B3099" s="33"/>
      <c r="C3099" s="194" t="s">
        <v>5251</v>
      </c>
      <c r="D3099" s="195" t="s">
        <v>5251</v>
      </c>
      <c r="E3099" s="196" t="s">
        <v>3</v>
      </c>
      <c r="F3099" s="197">
        <v>0</v>
      </c>
      <c r="H3099" s="33"/>
    </row>
    <row r="3100" spans="2:8" s="1" customFormat="1" ht="16.899999999999999" customHeight="1">
      <c r="B3100" s="33"/>
      <c r="C3100" s="198" t="s">
        <v>5251</v>
      </c>
      <c r="D3100" s="198" t="s">
        <v>5252</v>
      </c>
      <c r="E3100" s="17" t="s">
        <v>3</v>
      </c>
      <c r="F3100" s="199">
        <v>0</v>
      </c>
      <c r="H3100" s="33"/>
    </row>
    <row r="3101" spans="2:8" s="1" customFormat="1" ht="16.899999999999999" customHeight="1">
      <c r="B3101" s="33"/>
      <c r="C3101" s="194" t="s">
        <v>3459</v>
      </c>
      <c r="D3101" s="195" t="s">
        <v>3459</v>
      </c>
      <c r="E3101" s="196" t="s">
        <v>3</v>
      </c>
      <c r="F3101" s="197">
        <v>0</v>
      </c>
      <c r="H3101" s="33"/>
    </row>
    <row r="3102" spans="2:8" s="1" customFormat="1" ht="16.899999999999999" customHeight="1">
      <c r="B3102" s="33"/>
      <c r="C3102" s="198" t="s">
        <v>3459</v>
      </c>
      <c r="D3102" s="198" t="s">
        <v>5253</v>
      </c>
      <c r="E3102" s="17" t="s">
        <v>3</v>
      </c>
      <c r="F3102" s="199">
        <v>0</v>
      </c>
      <c r="H3102" s="33"/>
    </row>
    <row r="3103" spans="2:8" s="1" customFormat="1" ht="16.899999999999999" customHeight="1">
      <c r="B3103" s="33"/>
      <c r="C3103" s="194" t="s">
        <v>5128</v>
      </c>
      <c r="D3103" s="195" t="s">
        <v>5128</v>
      </c>
      <c r="E3103" s="196" t="s">
        <v>3</v>
      </c>
      <c r="F3103" s="197">
        <v>0</v>
      </c>
      <c r="H3103" s="33"/>
    </row>
    <row r="3104" spans="2:8" s="1" customFormat="1" ht="16.899999999999999" customHeight="1">
      <c r="B3104" s="33"/>
      <c r="C3104" s="198" t="s">
        <v>5128</v>
      </c>
      <c r="D3104" s="198" t="s">
        <v>5254</v>
      </c>
      <c r="E3104" s="17" t="s">
        <v>3</v>
      </c>
      <c r="F3104" s="199">
        <v>0</v>
      </c>
      <c r="H3104" s="33"/>
    </row>
    <row r="3105" spans="2:8" s="1" customFormat="1" ht="16.899999999999999" customHeight="1">
      <c r="B3105" s="33"/>
      <c r="C3105" s="194" t="s">
        <v>1490</v>
      </c>
      <c r="D3105" s="195" t="s">
        <v>1490</v>
      </c>
      <c r="E3105" s="196" t="s">
        <v>3</v>
      </c>
      <c r="F3105" s="197">
        <v>0</v>
      </c>
      <c r="H3105" s="33"/>
    </row>
    <row r="3106" spans="2:8" s="1" customFormat="1" ht="16.899999999999999" customHeight="1">
      <c r="B3106" s="33"/>
      <c r="C3106" s="198" t="s">
        <v>1490</v>
      </c>
      <c r="D3106" s="198" t="s">
        <v>4878</v>
      </c>
      <c r="E3106" s="17" t="s">
        <v>3</v>
      </c>
      <c r="F3106" s="199">
        <v>0</v>
      </c>
      <c r="H3106" s="33"/>
    </row>
    <row r="3107" spans="2:8" s="1" customFormat="1" ht="26.45" customHeight="1">
      <c r="B3107" s="33"/>
      <c r="C3107" s="193" t="s">
        <v>5255</v>
      </c>
      <c r="D3107" s="193" t="s">
        <v>182</v>
      </c>
      <c r="H3107" s="33"/>
    </row>
    <row r="3108" spans="2:8" s="1" customFormat="1" ht="16.899999999999999" customHeight="1">
      <c r="B3108" s="33"/>
      <c r="C3108" s="194" t="s">
        <v>270</v>
      </c>
      <c r="D3108" s="195" t="s">
        <v>270</v>
      </c>
      <c r="E3108" s="196" t="s">
        <v>3</v>
      </c>
      <c r="F3108" s="197">
        <v>20</v>
      </c>
      <c r="H3108" s="33"/>
    </row>
    <row r="3109" spans="2:8" s="1" customFormat="1" ht="16.899999999999999" customHeight="1">
      <c r="B3109" s="33"/>
      <c r="C3109" s="198" t="s">
        <v>270</v>
      </c>
      <c r="D3109" s="198" t="s">
        <v>383</v>
      </c>
      <c r="E3109" s="17" t="s">
        <v>3</v>
      </c>
      <c r="F3109" s="199">
        <v>20</v>
      </c>
      <c r="H3109" s="33"/>
    </row>
    <row r="3110" spans="2:8" s="1" customFormat="1" ht="16.899999999999999" customHeight="1">
      <c r="B3110" s="33"/>
      <c r="C3110" s="194" t="s">
        <v>925</v>
      </c>
      <c r="D3110" s="195" t="s">
        <v>925</v>
      </c>
      <c r="E3110" s="196" t="s">
        <v>3</v>
      </c>
      <c r="F3110" s="197">
        <v>20</v>
      </c>
      <c r="H3110" s="33"/>
    </row>
    <row r="3111" spans="2:8" s="1" customFormat="1" ht="16.899999999999999" customHeight="1">
      <c r="B3111" s="33"/>
      <c r="C3111" s="198" t="s">
        <v>925</v>
      </c>
      <c r="D3111" s="198" t="s">
        <v>383</v>
      </c>
      <c r="E3111" s="17" t="s">
        <v>3</v>
      </c>
      <c r="F3111" s="199">
        <v>20</v>
      </c>
      <c r="H3111" s="33"/>
    </row>
    <row r="3112" spans="2:8" s="1" customFormat="1" ht="16.899999999999999" customHeight="1">
      <c r="B3112" s="33"/>
      <c r="C3112" s="194" t="s">
        <v>643</v>
      </c>
      <c r="D3112" s="195" t="s">
        <v>643</v>
      </c>
      <c r="E3112" s="196" t="s">
        <v>3</v>
      </c>
      <c r="F3112" s="197">
        <v>20</v>
      </c>
      <c r="H3112" s="33"/>
    </row>
    <row r="3113" spans="2:8" s="1" customFormat="1" ht="16.899999999999999" customHeight="1">
      <c r="B3113" s="33"/>
      <c r="C3113" s="198" t="s">
        <v>643</v>
      </c>
      <c r="D3113" s="198" t="s">
        <v>383</v>
      </c>
      <c r="E3113" s="17" t="s">
        <v>3</v>
      </c>
      <c r="F3113" s="199">
        <v>20</v>
      </c>
      <c r="H3113" s="33"/>
    </row>
    <row r="3114" spans="2:8" s="1" customFormat="1" ht="16.899999999999999" customHeight="1">
      <c r="B3114" s="33"/>
      <c r="C3114" s="194" t="s">
        <v>208</v>
      </c>
      <c r="D3114" s="195" t="s">
        <v>208</v>
      </c>
      <c r="E3114" s="196" t="s">
        <v>3</v>
      </c>
      <c r="F3114" s="197">
        <v>20</v>
      </c>
      <c r="H3114" s="33"/>
    </row>
    <row r="3115" spans="2:8" s="1" customFormat="1" ht="16.899999999999999" customHeight="1">
      <c r="B3115" s="33"/>
      <c r="C3115" s="198" t="s">
        <v>208</v>
      </c>
      <c r="D3115" s="198" t="s">
        <v>383</v>
      </c>
      <c r="E3115" s="17" t="s">
        <v>3</v>
      </c>
      <c r="F3115" s="199">
        <v>20</v>
      </c>
      <c r="H3115" s="33"/>
    </row>
    <row r="3116" spans="2:8" s="1" customFormat="1" ht="16.899999999999999" customHeight="1">
      <c r="B3116" s="33"/>
      <c r="C3116" s="194" t="s">
        <v>550</v>
      </c>
      <c r="D3116" s="195" t="s">
        <v>550</v>
      </c>
      <c r="E3116" s="196" t="s">
        <v>3</v>
      </c>
      <c r="F3116" s="197">
        <v>6</v>
      </c>
      <c r="H3116" s="33"/>
    </row>
    <row r="3117" spans="2:8" s="1" customFormat="1" ht="16.899999999999999" customHeight="1">
      <c r="B3117" s="33"/>
      <c r="C3117" s="198" t="s">
        <v>3</v>
      </c>
      <c r="D3117" s="198" t="s">
        <v>5256</v>
      </c>
      <c r="E3117" s="17" t="s">
        <v>3</v>
      </c>
      <c r="F3117" s="199">
        <v>0</v>
      </c>
      <c r="H3117" s="33"/>
    </row>
    <row r="3118" spans="2:8" s="1" customFormat="1" ht="16.899999999999999" customHeight="1">
      <c r="B3118" s="33"/>
      <c r="C3118" s="198" t="s">
        <v>550</v>
      </c>
      <c r="D3118" s="198" t="s">
        <v>5257</v>
      </c>
      <c r="E3118" s="17" t="s">
        <v>3</v>
      </c>
      <c r="F3118" s="199">
        <v>6</v>
      </c>
      <c r="H3118" s="33"/>
    </row>
    <row r="3119" spans="2:8" s="1" customFormat="1" ht="16.899999999999999" customHeight="1">
      <c r="B3119" s="33"/>
      <c r="C3119" s="194" t="s">
        <v>354</v>
      </c>
      <c r="D3119" s="195" t="s">
        <v>354</v>
      </c>
      <c r="E3119" s="196" t="s">
        <v>3</v>
      </c>
      <c r="F3119" s="197">
        <v>20</v>
      </c>
      <c r="H3119" s="33"/>
    </row>
    <row r="3120" spans="2:8" s="1" customFormat="1" ht="16.899999999999999" customHeight="1">
      <c r="B3120" s="33"/>
      <c r="C3120" s="198" t="s">
        <v>354</v>
      </c>
      <c r="D3120" s="198" t="s">
        <v>383</v>
      </c>
      <c r="E3120" s="17" t="s">
        <v>3</v>
      </c>
      <c r="F3120" s="199">
        <v>20</v>
      </c>
      <c r="H3120" s="33"/>
    </row>
    <row r="3121" spans="2:8" s="1" customFormat="1" ht="16.899999999999999" customHeight="1">
      <c r="B3121" s="33"/>
      <c r="C3121" s="194" t="s">
        <v>361</v>
      </c>
      <c r="D3121" s="195" t="s">
        <v>361</v>
      </c>
      <c r="E3121" s="196" t="s">
        <v>3</v>
      </c>
      <c r="F3121" s="197">
        <v>50</v>
      </c>
      <c r="H3121" s="33"/>
    </row>
    <row r="3122" spans="2:8" s="1" customFormat="1" ht="16.899999999999999" customHeight="1">
      <c r="B3122" s="33"/>
      <c r="C3122" s="198" t="s">
        <v>3</v>
      </c>
      <c r="D3122" s="198" t="s">
        <v>4005</v>
      </c>
      <c r="E3122" s="17" t="s">
        <v>3</v>
      </c>
      <c r="F3122" s="199">
        <v>0</v>
      </c>
      <c r="H3122" s="33"/>
    </row>
    <row r="3123" spans="2:8" s="1" customFormat="1" ht="16.899999999999999" customHeight="1">
      <c r="B3123" s="33"/>
      <c r="C3123" s="198" t="s">
        <v>361</v>
      </c>
      <c r="D3123" s="198" t="s">
        <v>4006</v>
      </c>
      <c r="E3123" s="17" t="s">
        <v>3</v>
      </c>
      <c r="F3123" s="199">
        <v>50</v>
      </c>
      <c r="H3123" s="33"/>
    </row>
    <row r="3124" spans="2:8" s="1" customFormat="1" ht="16.899999999999999" customHeight="1">
      <c r="B3124" s="33"/>
      <c r="C3124" s="194" t="s">
        <v>368</v>
      </c>
      <c r="D3124" s="195" t="s">
        <v>368</v>
      </c>
      <c r="E3124" s="196" t="s">
        <v>3</v>
      </c>
      <c r="F3124" s="197">
        <v>860</v>
      </c>
      <c r="H3124" s="33"/>
    </row>
    <row r="3125" spans="2:8" s="1" customFormat="1" ht="16.899999999999999" customHeight="1">
      <c r="B3125" s="33"/>
      <c r="C3125" s="198" t="s">
        <v>3</v>
      </c>
      <c r="D3125" s="198" t="s">
        <v>1000</v>
      </c>
      <c r="E3125" s="17" t="s">
        <v>3</v>
      </c>
      <c r="F3125" s="199">
        <v>0</v>
      </c>
      <c r="H3125" s="33"/>
    </row>
    <row r="3126" spans="2:8" s="1" customFormat="1" ht="16.899999999999999" customHeight="1">
      <c r="B3126" s="33"/>
      <c r="C3126" s="198" t="s">
        <v>368</v>
      </c>
      <c r="D3126" s="198" t="s">
        <v>5258</v>
      </c>
      <c r="E3126" s="17" t="s">
        <v>3</v>
      </c>
      <c r="F3126" s="199">
        <v>860</v>
      </c>
      <c r="H3126" s="33"/>
    </row>
    <row r="3127" spans="2:8" s="1" customFormat="1" ht="16.899999999999999" customHeight="1">
      <c r="B3127" s="33"/>
      <c r="C3127" s="194" t="s">
        <v>375</v>
      </c>
      <c r="D3127" s="195" t="s">
        <v>375</v>
      </c>
      <c r="E3127" s="196" t="s">
        <v>3</v>
      </c>
      <c r="F3127" s="197">
        <v>860</v>
      </c>
      <c r="H3127" s="33"/>
    </row>
    <row r="3128" spans="2:8" s="1" customFormat="1" ht="16.899999999999999" customHeight="1">
      <c r="B3128" s="33"/>
      <c r="C3128" s="198" t="s">
        <v>375</v>
      </c>
      <c r="D3128" s="198" t="s">
        <v>5116</v>
      </c>
      <c r="E3128" s="17" t="s">
        <v>3</v>
      </c>
      <c r="F3128" s="199">
        <v>860</v>
      </c>
      <c r="H3128" s="33"/>
    </row>
    <row r="3129" spans="2:8" s="1" customFormat="1" ht="16.899999999999999" customHeight="1">
      <c r="B3129" s="33"/>
      <c r="C3129" s="194" t="s">
        <v>719</v>
      </c>
      <c r="D3129" s="195" t="s">
        <v>719</v>
      </c>
      <c r="E3129" s="196" t="s">
        <v>3</v>
      </c>
      <c r="F3129" s="197">
        <v>860</v>
      </c>
      <c r="H3129" s="33"/>
    </row>
    <row r="3130" spans="2:8" s="1" customFormat="1" ht="16.899999999999999" customHeight="1">
      <c r="B3130" s="33"/>
      <c r="C3130" s="198" t="s">
        <v>719</v>
      </c>
      <c r="D3130" s="198" t="s">
        <v>5116</v>
      </c>
      <c r="E3130" s="17" t="s">
        <v>3</v>
      </c>
      <c r="F3130" s="199">
        <v>860</v>
      </c>
      <c r="H3130" s="33"/>
    </row>
    <row r="3131" spans="2:8" s="1" customFormat="1" ht="16.899999999999999" customHeight="1">
      <c r="B3131" s="33"/>
      <c r="C3131" s="194" t="s">
        <v>725</v>
      </c>
      <c r="D3131" s="195" t="s">
        <v>725</v>
      </c>
      <c r="E3131" s="196" t="s">
        <v>3</v>
      </c>
      <c r="F3131" s="197">
        <v>860</v>
      </c>
      <c r="H3131" s="33"/>
    </row>
    <row r="3132" spans="2:8" s="1" customFormat="1" ht="16.899999999999999" customHeight="1">
      <c r="B3132" s="33"/>
      <c r="C3132" s="198" t="s">
        <v>725</v>
      </c>
      <c r="D3132" s="198" t="s">
        <v>5116</v>
      </c>
      <c r="E3132" s="17" t="s">
        <v>3</v>
      </c>
      <c r="F3132" s="199">
        <v>860</v>
      </c>
      <c r="H3132" s="33"/>
    </row>
    <row r="3133" spans="2:8" s="1" customFormat="1" ht="16.899999999999999" customHeight="1">
      <c r="B3133" s="33"/>
      <c r="C3133" s="194" t="s">
        <v>392</v>
      </c>
      <c r="D3133" s="195" t="s">
        <v>392</v>
      </c>
      <c r="E3133" s="196" t="s">
        <v>3</v>
      </c>
      <c r="F3133" s="197">
        <v>860</v>
      </c>
      <c r="H3133" s="33"/>
    </row>
    <row r="3134" spans="2:8" s="1" customFormat="1" ht="16.899999999999999" customHeight="1">
      <c r="B3134" s="33"/>
      <c r="C3134" s="198" t="s">
        <v>392</v>
      </c>
      <c r="D3134" s="198" t="s">
        <v>5116</v>
      </c>
      <c r="E3134" s="17" t="s">
        <v>3</v>
      </c>
      <c r="F3134" s="199">
        <v>860</v>
      </c>
      <c r="H3134" s="33"/>
    </row>
    <row r="3135" spans="2:8" s="1" customFormat="1" ht="16.899999999999999" customHeight="1">
      <c r="B3135" s="33"/>
      <c r="C3135" s="194" t="s">
        <v>399</v>
      </c>
      <c r="D3135" s="195" t="s">
        <v>399</v>
      </c>
      <c r="E3135" s="196" t="s">
        <v>3</v>
      </c>
      <c r="F3135" s="197">
        <v>860</v>
      </c>
      <c r="H3135" s="33"/>
    </row>
    <row r="3136" spans="2:8" s="1" customFormat="1" ht="16.899999999999999" customHeight="1">
      <c r="B3136" s="33"/>
      <c r="C3136" s="198" t="s">
        <v>3</v>
      </c>
      <c r="D3136" s="198" t="s">
        <v>1000</v>
      </c>
      <c r="E3136" s="17" t="s">
        <v>3</v>
      </c>
      <c r="F3136" s="199">
        <v>0</v>
      </c>
      <c r="H3136" s="33"/>
    </row>
    <row r="3137" spans="2:8" s="1" customFormat="1" ht="16.899999999999999" customHeight="1">
      <c r="B3137" s="33"/>
      <c r="C3137" s="198" t="s">
        <v>3</v>
      </c>
      <c r="D3137" s="198" t="s">
        <v>5159</v>
      </c>
      <c r="E3137" s="17" t="s">
        <v>3</v>
      </c>
      <c r="F3137" s="199">
        <v>0</v>
      </c>
      <c r="H3137" s="33"/>
    </row>
    <row r="3138" spans="2:8" s="1" customFormat="1" ht="16.899999999999999" customHeight="1">
      <c r="B3138" s="33"/>
      <c r="C3138" s="198" t="s">
        <v>399</v>
      </c>
      <c r="D3138" s="198" t="s">
        <v>5259</v>
      </c>
      <c r="E3138" s="17" t="s">
        <v>3</v>
      </c>
      <c r="F3138" s="199">
        <v>860</v>
      </c>
      <c r="H3138" s="33"/>
    </row>
    <row r="3139" spans="2:8" s="1" customFormat="1" ht="16.899999999999999" customHeight="1">
      <c r="B3139" s="33"/>
      <c r="C3139" s="194" t="s">
        <v>1001</v>
      </c>
      <c r="D3139" s="195" t="s">
        <v>1001</v>
      </c>
      <c r="E3139" s="196" t="s">
        <v>3</v>
      </c>
      <c r="F3139" s="197">
        <v>860</v>
      </c>
      <c r="H3139" s="33"/>
    </row>
    <row r="3140" spans="2:8" s="1" customFormat="1" ht="16.899999999999999" customHeight="1">
      <c r="B3140" s="33"/>
      <c r="C3140" s="198" t="s">
        <v>1001</v>
      </c>
      <c r="D3140" s="198" t="s">
        <v>5116</v>
      </c>
      <c r="E3140" s="17" t="s">
        <v>3</v>
      </c>
      <c r="F3140" s="199">
        <v>860</v>
      </c>
      <c r="H3140" s="33"/>
    </row>
    <row r="3141" spans="2:8" s="1" customFormat="1" ht="16.899999999999999" customHeight="1">
      <c r="B3141" s="33"/>
      <c r="C3141" s="194" t="s">
        <v>428</v>
      </c>
      <c r="D3141" s="195" t="s">
        <v>428</v>
      </c>
      <c r="E3141" s="196" t="s">
        <v>3</v>
      </c>
      <c r="F3141" s="197">
        <v>279.5</v>
      </c>
      <c r="H3141" s="33"/>
    </row>
    <row r="3142" spans="2:8" s="1" customFormat="1" ht="16.899999999999999" customHeight="1">
      <c r="B3142" s="33"/>
      <c r="C3142" s="198" t="s">
        <v>428</v>
      </c>
      <c r="D3142" s="198" t="s">
        <v>4021</v>
      </c>
      <c r="E3142" s="17" t="s">
        <v>3</v>
      </c>
      <c r="F3142" s="199">
        <v>279.5</v>
      </c>
      <c r="H3142" s="33"/>
    </row>
    <row r="3143" spans="2:8" s="1" customFormat="1" ht="16.899999999999999" customHeight="1">
      <c r="B3143" s="33"/>
      <c r="C3143" s="194" t="s">
        <v>1032</v>
      </c>
      <c r="D3143" s="195" t="s">
        <v>1032</v>
      </c>
      <c r="E3143" s="196" t="s">
        <v>3</v>
      </c>
      <c r="F3143" s="197">
        <v>189.2</v>
      </c>
      <c r="H3143" s="33"/>
    </row>
    <row r="3144" spans="2:8" s="1" customFormat="1" ht="16.899999999999999" customHeight="1">
      <c r="B3144" s="33"/>
      <c r="C3144" s="198" t="s">
        <v>1032</v>
      </c>
      <c r="D3144" s="198" t="s">
        <v>4023</v>
      </c>
      <c r="E3144" s="17" t="s">
        <v>3</v>
      </c>
      <c r="F3144" s="199">
        <v>189.2</v>
      </c>
      <c r="H3144" s="33"/>
    </row>
    <row r="3145" spans="2:8" s="1" customFormat="1" ht="16.899999999999999" customHeight="1">
      <c r="B3145" s="33"/>
      <c r="C3145" s="194" t="s">
        <v>441</v>
      </c>
      <c r="D3145" s="195" t="s">
        <v>441</v>
      </c>
      <c r="E3145" s="196" t="s">
        <v>3</v>
      </c>
      <c r="F3145" s="197">
        <v>249.4</v>
      </c>
      <c r="H3145" s="33"/>
    </row>
    <row r="3146" spans="2:8" s="1" customFormat="1" ht="16.899999999999999" customHeight="1">
      <c r="B3146" s="33"/>
      <c r="C3146" s="198" t="s">
        <v>441</v>
      </c>
      <c r="D3146" s="198" t="s">
        <v>5260</v>
      </c>
      <c r="E3146" s="17" t="s">
        <v>3</v>
      </c>
      <c r="F3146" s="199">
        <v>249.4</v>
      </c>
      <c r="H3146" s="33"/>
    </row>
    <row r="3147" spans="2:8" s="1" customFormat="1" ht="16.899999999999999" customHeight="1">
      <c r="B3147" s="33"/>
      <c r="C3147" s="194" t="s">
        <v>449</v>
      </c>
      <c r="D3147" s="195" t="s">
        <v>449</v>
      </c>
      <c r="E3147" s="196" t="s">
        <v>3</v>
      </c>
      <c r="F3147" s="197">
        <v>1</v>
      </c>
      <c r="H3147" s="33"/>
    </row>
    <row r="3148" spans="2:8" s="1" customFormat="1" ht="16.899999999999999" customHeight="1">
      <c r="B3148" s="33"/>
      <c r="C3148" s="198" t="s">
        <v>3</v>
      </c>
      <c r="D3148" s="198" t="s">
        <v>4548</v>
      </c>
      <c r="E3148" s="17" t="s">
        <v>3</v>
      </c>
      <c r="F3148" s="199">
        <v>0</v>
      </c>
      <c r="H3148" s="33"/>
    </row>
    <row r="3149" spans="2:8" s="1" customFormat="1" ht="16.899999999999999" customHeight="1">
      <c r="B3149" s="33"/>
      <c r="C3149" s="198" t="s">
        <v>3</v>
      </c>
      <c r="D3149" s="198" t="s">
        <v>4549</v>
      </c>
      <c r="E3149" s="17" t="s">
        <v>3</v>
      </c>
      <c r="F3149" s="199">
        <v>0</v>
      </c>
      <c r="H3149" s="33"/>
    </row>
    <row r="3150" spans="2:8" s="1" customFormat="1" ht="16.899999999999999" customHeight="1">
      <c r="B3150" s="33"/>
      <c r="C3150" s="198" t="s">
        <v>3</v>
      </c>
      <c r="D3150" s="198" t="s">
        <v>5108</v>
      </c>
      <c r="E3150" s="17" t="s">
        <v>3</v>
      </c>
      <c r="F3150" s="199">
        <v>0</v>
      </c>
      <c r="H3150" s="33"/>
    </row>
    <row r="3151" spans="2:8" s="1" customFormat="1" ht="16.899999999999999" customHeight="1">
      <c r="B3151" s="33"/>
      <c r="C3151" s="198" t="s">
        <v>3</v>
      </c>
      <c r="D3151" s="198" t="s">
        <v>5105</v>
      </c>
      <c r="E3151" s="17" t="s">
        <v>3</v>
      </c>
      <c r="F3151" s="199">
        <v>0</v>
      </c>
      <c r="H3151" s="33"/>
    </row>
    <row r="3152" spans="2:8" s="1" customFormat="1" ht="16.899999999999999" customHeight="1">
      <c r="B3152" s="33"/>
      <c r="C3152" s="198" t="s">
        <v>3</v>
      </c>
      <c r="D3152" s="198" t="s">
        <v>5187</v>
      </c>
      <c r="E3152" s="17" t="s">
        <v>3</v>
      </c>
      <c r="F3152" s="199">
        <v>0</v>
      </c>
      <c r="H3152" s="33"/>
    </row>
    <row r="3153" spans="2:8" s="1" customFormat="1" ht="16.899999999999999" customHeight="1">
      <c r="B3153" s="33"/>
      <c r="C3153" s="198" t="s">
        <v>449</v>
      </c>
      <c r="D3153" s="198" t="s">
        <v>81</v>
      </c>
      <c r="E3153" s="17" t="s">
        <v>3</v>
      </c>
      <c r="F3153" s="199">
        <v>1</v>
      </c>
      <c r="H3153" s="33"/>
    </row>
    <row r="3154" spans="2:8" s="1" customFormat="1" ht="16.899999999999999" customHeight="1">
      <c r="B3154" s="33"/>
      <c r="C3154" s="194" t="s">
        <v>457</v>
      </c>
      <c r="D3154" s="195" t="s">
        <v>457</v>
      </c>
      <c r="E3154" s="196" t="s">
        <v>3</v>
      </c>
      <c r="F3154" s="197">
        <v>3</v>
      </c>
      <c r="H3154" s="33"/>
    </row>
    <row r="3155" spans="2:8" s="1" customFormat="1" ht="16.899999999999999" customHeight="1">
      <c r="B3155" s="33"/>
      <c r="C3155" s="198" t="s">
        <v>3</v>
      </c>
      <c r="D3155" s="198" t="s">
        <v>4548</v>
      </c>
      <c r="E3155" s="17" t="s">
        <v>3</v>
      </c>
      <c r="F3155" s="199">
        <v>0</v>
      </c>
      <c r="H3155" s="33"/>
    </row>
    <row r="3156" spans="2:8" s="1" customFormat="1" ht="16.899999999999999" customHeight="1">
      <c r="B3156" s="33"/>
      <c r="C3156" s="198" t="s">
        <v>3</v>
      </c>
      <c r="D3156" s="198" t="s">
        <v>4549</v>
      </c>
      <c r="E3156" s="17" t="s">
        <v>3</v>
      </c>
      <c r="F3156" s="199">
        <v>0</v>
      </c>
      <c r="H3156" s="33"/>
    </row>
    <row r="3157" spans="2:8" s="1" customFormat="1" ht="16.899999999999999" customHeight="1">
      <c r="B3157" s="33"/>
      <c r="C3157" s="198" t="s">
        <v>3</v>
      </c>
      <c r="D3157" s="198" t="s">
        <v>5108</v>
      </c>
      <c r="E3157" s="17" t="s">
        <v>3</v>
      </c>
      <c r="F3157" s="199">
        <v>0</v>
      </c>
      <c r="H3157" s="33"/>
    </row>
    <row r="3158" spans="2:8" s="1" customFormat="1" ht="16.899999999999999" customHeight="1">
      <c r="B3158" s="33"/>
      <c r="C3158" s="198" t="s">
        <v>3</v>
      </c>
      <c r="D3158" s="198" t="s">
        <v>5105</v>
      </c>
      <c r="E3158" s="17" t="s">
        <v>3</v>
      </c>
      <c r="F3158" s="199">
        <v>0</v>
      </c>
      <c r="H3158" s="33"/>
    </row>
    <row r="3159" spans="2:8" s="1" customFormat="1" ht="16.899999999999999" customHeight="1">
      <c r="B3159" s="33"/>
      <c r="C3159" s="198" t="s">
        <v>3</v>
      </c>
      <c r="D3159" s="198" t="s">
        <v>5261</v>
      </c>
      <c r="E3159" s="17" t="s">
        <v>3</v>
      </c>
      <c r="F3159" s="199">
        <v>0</v>
      </c>
      <c r="H3159" s="33"/>
    </row>
    <row r="3160" spans="2:8" s="1" customFormat="1" ht="16.899999999999999" customHeight="1">
      <c r="B3160" s="33"/>
      <c r="C3160" s="198" t="s">
        <v>457</v>
      </c>
      <c r="D3160" s="198" t="s">
        <v>90</v>
      </c>
      <c r="E3160" s="17" t="s">
        <v>3</v>
      </c>
      <c r="F3160" s="199">
        <v>3</v>
      </c>
      <c r="H3160" s="33"/>
    </row>
    <row r="3161" spans="2:8" s="1" customFormat="1" ht="16.899999999999999" customHeight="1">
      <c r="B3161" s="33"/>
      <c r="C3161" s="194" t="s">
        <v>463</v>
      </c>
      <c r="D3161" s="195" t="s">
        <v>463</v>
      </c>
      <c r="E3161" s="196" t="s">
        <v>3</v>
      </c>
      <c r="F3161" s="197">
        <v>1</v>
      </c>
      <c r="H3161" s="33"/>
    </row>
    <row r="3162" spans="2:8" s="1" customFormat="1" ht="16.899999999999999" customHeight="1">
      <c r="B3162" s="33"/>
      <c r="C3162" s="198" t="s">
        <v>3</v>
      </c>
      <c r="D3162" s="198" t="s">
        <v>4548</v>
      </c>
      <c r="E3162" s="17" t="s">
        <v>3</v>
      </c>
      <c r="F3162" s="199">
        <v>0</v>
      </c>
      <c r="H3162" s="33"/>
    </row>
    <row r="3163" spans="2:8" s="1" customFormat="1" ht="16.899999999999999" customHeight="1">
      <c r="B3163" s="33"/>
      <c r="C3163" s="198" t="s">
        <v>3</v>
      </c>
      <c r="D3163" s="198" t="s">
        <v>4549</v>
      </c>
      <c r="E3163" s="17" t="s">
        <v>3</v>
      </c>
      <c r="F3163" s="199">
        <v>0</v>
      </c>
      <c r="H3163" s="33"/>
    </row>
    <row r="3164" spans="2:8" s="1" customFormat="1" ht="16.899999999999999" customHeight="1">
      <c r="B3164" s="33"/>
      <c r="C3164" s="198" t="s">
        <v>3</v>
      </c>
      <c r="D3164" s="198" t="s">
        <v>5108</v>
      </c>
      <c r="E3164" s="17" t="s">
        <v>3</v>
      </c>
      <c r="F3164" s="199">
        <v>0</v>
      </c>
      <c r="H3164" s="33"/>
    </row>
    <row r="3165" spans="2:8" s="1" customFormat="1" ht="16.899999999999999" customHeight="1">
      <c r="B3165" s="33"/>
      <c r="C3165" s="198" t="s">
        <v>3</v>
      </c>
      <c r="D3165" s="198" t="s">
        <v>5188</v>
      </c>
      <c r="E3165" s="17" t="s">
        <v>3</v>
      </c>
      <c r="F3165" s="199">
        <v>0</v>
      </c>
      <c r="H3165" s="33"/>
    </row>
    <row r="3166" spans="2:8" s="1" customFormat="1" ht="16.899999999999999" customHeight="1">
      <c r="B3166" s="33"/>
      <c r="C3166" s="198" t="s">
        <v>3</v>
      </c>
      <c r="D3166" s="198" t="s">
        <v>5189</v>
      </c>
      <c r="E3166" s="17" t="s">
        <v>3</v>
      </c>
      <c r="F3166" s="199">
        <v>0</v>
      </c>
      <c r="H3166" s="33"/>
    </row>
    <row r="3167" spans="2:8" s="1" customFormat="1" ht="16.899999999999999" customHeight="1">
      <c r="B3167" s="33"/>
      <c r="C3167" s="198" t="s">
        <v>3</v>
      </c>
      <c r="D3167" s="198" t="s">
        <v>5190</v>
      </c>
      <c r="E3167" s="17" t="s">
        <v>3</v>
      </c>
      <c r="F3167" s="199">
        <v>0</v>
      </c>
      <c r="H3167" s="33"/>
    </row>
    <row r="3168" spans="2:8" s="1" customFormat="1" ht="16.899999999999999" customHeight="1">
      <c r="B3168" s="33"/>
      <c r="C3168" s="198" t="s">
        <v>3</v>
      </c>
      <c r="D3168" s="198" t="s">
        <v>5191</v>
      </c>
      <c r="E3168" s="17" t="s">
        <v>3</v>
      </c>
      <c r="F3168" s="199">
        <v>0</v>
      </c>
      <c r="H3168" s="33"/>
    </row>
    <row r="3169" spans="2:8" s="1" customFormat="1" ht="16.899999999999999" customHeight="1">
      <c r="B3169" s="33"/>
      <c r="C3169" s="198" t="s">
        <v>463</v>
      </c>
      <c r="D3169" s="198" t="s">
        <v>81</v>
      </c>
      <c r="E3169" s="17" t="s">
        <v>3</v>
      </c>
      <c r="F3169" s="199">
        <v>1</v>
      </c>
      <c r="H3169" s="33"/>
    </row>
    <row r="3170" spans="2:8" s="1" customFormat="1" ht="16.899999999999999" customHeight="1">
      <c r="B3170" s="33"/>
      <c r="C3170" s="194" t="s">
        <v>1076</v>
      </c>
      <c r="D3170" s="195" t="s">
        <v>1076</v>
      </c>
      <c r="E3170" s="196" t="s">
        <v>3</v>
      </c>
      <c r="F3170" s="197">
        <v>1</v>
      </c>
      <c r="H3170" s="33"/>
    </row>
    <row r="3171" spans="2:8" s="1" customFormat="1" ht="16.899999999999999" customHeight="1">
      <c r="B3171" s="33"/>
      <c r="C3171" s="198" t="s">
        <v>3</v>
      </c>
      <c r="D3171" s="198" t="s">
        <v>4548</v>
      </c>
      <c r="E3171" s="17" t="s">
        <v>3</v>
      </c>
      <c r="F3171" s="199">
        <v>0</v>
      </c>
      <c r="H3171" s="33"/>
    </row>
    <row r="3172" spans="2:8" s="1" customFormat="1" ht="16.899999999999999" customHeight="1">
      <c r="B3172" s="33"/>
      <c r="C3172" s="198" t="s">
        <v>3</v>
      </c>
      <c r="D3172" s="198" t="s">
        <v>4549</v>
      </c>
      <c r="E3172" s="17" t="s">
        <v>3</v>
      </c>
      <c r="F3172" s="199">
        <v>0</v>
      </c>
      <c r="H3172" s="33"/>
    </row>
    <row r="3173" spans="2:8" s="1" customFormat="1" ht="16.899999999999999" customHeight="1">
      <c r="B3173" s="33"/>
      <c r="C3173" s="198" t="s">
        <v>3</v>
      </c>
      <c r="D3173" s="198" t="s">
        <v>5108</v>
      </c>
      <c r="E3173" s="17" t="s">
        <v>3</v>
      </c>
      <c r="F3173" s="199">
        <v>0</v>
      </c>
      <c r="H3173" s="33"/>
    </row>
    <row r="3174" spans="2:8" s="1" customFormat="1" ht="16.899999999999999" customHeight="1">
      <c r="B3174" s="33"/>
      <c r="C3174" s="198" t="s">
        <v>3</v>
      </c>
      <c r="D3174" s="198" t="s">
        <v>5105</v>
      </c>
      <c r="E3174" s="17" t="s">
        <v>3</v>
      </c>
      <c r="F3174" s="199">
        <v>0</v>
      </c>
      <c r="H3174" s="33"/>
    </row>
    <row r="3175" spans="2:8" s="1" customFormat="1" ht="16.899999999999999" customHeight="1">
      <c r="B3175" s="33"/>
      <c r="C3175" s="198" t="s">
        <v>3</v>
      </c>
      <c r="D3175" s="198" t="s">
        <v>5192</v>
      </c>
      <c r="E3175" s="17" t="s">
        <v>3</v>
      </c>
      <c r="F3175" s="199">
        <v>0</v>
      </c>
      <c r="H3175" s="33"/>
    </row>
    <row r="3176" spans="2:8" s="1" customFormat="1" ht="16.899999999999999" customHeight="1">
      <c r="B3176" s="33"/>
      <c r="C3176" s="198" t="s">
        <v>3</v>
      </c>
      <c r="D3176" s="198" t="s">
        <v>5193</v>
      </c>
      <c r="E3176" s="17" t="s">
        <v>3</v>
      </c>
      <c r="F3176" s="199">
        <v>0</v>
      </c>
      <c r="H3176" s="33"/>
    </row>
    <row r="3177" spans="2:8" s="1" customFormat="1" ht="16.899999999999999" customHeight="1">
      <c r="B3177" s="33"/>
      <c r="C3177" s="198" t="s">
        <v>3</v>
      </c>
      <c r="D3177" s="198" t="s">
        <v>5194</v>
      </c>
      <c r="E3177" s="17" t="s">
        <v>3</v>
      </c>
      <c r="F3177" s="199">
        <v>0</v>
      </c>
      <c r="H3177" s="33"/>
    </row>
    <row r="3178" spans="2:8" s="1" customFormat="1" ht="16.899999999999999" customHeight="1">
      <c r="B3178" s="33"/>
      <c r="C3178" s="198" t="s">
        <v>1076</v>
      </c>
      <c r="D3178" s="198" t="s">
        <v>81</v>
      </c>
      <c r="E3178" s="17" t="s">
        <v>3</v>
      </c>
      <c r="F3178" s="199">
        <v>1</v>
      </c>
      <c r="H3178" s="33"/>
    </row>
    <row r="3179" spans="2:8" s="1" customFormat="1" ht="16.899999999999999" customHeight="1">
      <c r="B3179" s="33"/>
      <c r="C3179" s="194" t="s">
        <v>210</v>
      </c>
      <c r="D3179" s="195" t="s">
        <v>210</v>
      </c>
      <c r="E3179" s="196" t="s">
        <v>3</v>
      </c>
      <c r="F3179" s="197">
        <v>1</v>
      </c>
      <c r="H3179" s="33"/>
    </row>
    <row r="3180" spans="2:8" s="1" customFormat="1" ht="16.899999999999999" customHeight="1">
      <c r="B3180" s="33"/>
      <c r="C3180" s="198" t="s">
        <v>3</v>
      </c>
      <c r="D3180" s="198" t="s">
        <v>4548</v>
      </c>
      <c r="E3180" s="17" t="s">
        <v>3</v>
      </c>
      <c r="F3180" s="199">
        <v>0</v>
      </c>
      <c r="H3180" s="33"/>
    </row>
    <row r="3181" spans="2:8" s="1" customFormat="1" ht="16.899999999999999" customHeight="1">
      <c r="B3181" s="33"/>
      <c r="C3181" s="198" t="s">
        <v>3</v>
      </c>
      <c r="D3181" s="198" t="s">
        <v>4549</v>
      </c>
      <c r="E3181" s="17" t="s">
        <v>3</v>
      </c>
      <c r="F3181" s="199">
        <v>0</v>
      </c>
      <c r="H3181" s="33"/>
    </row>
    <row r="3182" spans="2:8" s="1" customFormat="1" ht="16.899999999999999" customHeight="1">
      <c r="B3182" s="33"/>
      <c r="C3182" s="198" t="s">
        <v>3</v>
      </c>
      <c r="D3182" s="198" t="s">
        <v>5108</v>
      </c>
      <c r="E3182" s="17" t="s">
        <v>3</v>
      </c>
      <c r="F3182" s="199">
        <v>0</v>
      </c>
      <c r="H3182" s="33"/>
    </row>
    <row r="3183" spans="2:8" s="1" customFormat="1" ht="16.899999999999999" customHeight="1">
      <c r="B3183" s="33"/>
      <c r="C3183" s="198" t="s">
        <v>3</v>
      </c>
      <c r="D3183" s="198" t="s">
        <v>5188</v>
      </c>
      <c r="E3183" s="17" t="s">
        <v>3</v>
      </c>
      <c r="F3183" s="199">
        <v>0</v>
      </c>
      <c r="H3183" s="33"/>
    </row>
    <row r="3184" spans="2:8" s="1" customFormat="1" ht="16.899999999999999" customHeight="1">
      <c r="B3184" s="33"/>
      <c r="C3184" s="198" t="s">
        <v>3</v>
      </c>
      <c r="D3184" s="198" t="s">
        <v>5195</v>
      </c>
      <c r="E3184" s="17" t="s">
        <v>3</v>
      </c>
      <c r="F3184" s="199">
        <v>0</v>
      </c>
      <c r="H3184" s="33"/>
    </row>
    <row r="3185" spans="2:8" s="1" customFormat="1" ht="16.899999999999999" customHeight="1">
      <c r="B3185" s="33"/>
      <c r="C3185" s="198" t="s">
        <v>3</v>
      </c>
      <c r="D3185" s="198" t="s">
        <v>5196</v>
      </c>
      <c r="E3185" s="17" t="s">
        <v>3</v>
      </c>
      <c r="F3185" s="199">
        <v>0</v>
      </c>
      <c r="H3185" s="33"/>
    </row>
    <row r="3186" spans="2:8" s="1" customFormat="1" ht="16.899999999999999" customHeight="1">
      <c r="B3186" s="33"/>
      <c r="C3186" s="198" t="s">
        <v>3</v>
      </c>
      <c r="D3186" s="198" t="s">
        <v>5197</v>
      </c>
      <c r="E3186" s="17" t="s">
        <v>3</v>
      </c>
      <c r="F3186" s="199">
        <v>0</v>
      </c>
      <c r="H3186" s="33"/>
    </row>
    <row r="3187" spans="2:8" s="1" customFormat="1" ht="16.899999999999999" customHeight="1">
      <c r="B3187" s="33"/>
      <c r="C3187" s="198" t="s">
        <v>3</v>
      </c>
      <c r="D3187" s="198" t="s">
        <v>5198</v>
      </c>
      <c r="E3187" s="17" t="s">
        <v>3</v>
      </c>
      <c r="F3187" s="199">
        <v>0</v>
      </c>
      <c r="H3187" s="33"/>
    </row>
    <row r="3188" spans="2:8" s="1" customFormat="1" ht="16.899999999999999" customHeight="1">
      <c r="B3188" s="33"/>
      <c r="C3188" s="198" t="s">
        <v>210</v>
      </c>
      <c r="D3188" s="198" t="s">
        <v>81</v>
      </c>
      <c r="E3188" s="17" t="s">
        <v>3</v>
      </c>
      <c r="F3188" s="199">
        <v>1</v>
      </c>
      <c r="H3188" s="33"/>
    </row>
    <row r="3189" spans="2:8" s="1" customFormat="1" ht="16.899999999999999" customHeight="1">
      <c r="B3189" s="33"/>
      <c r="C3189" s="194" t="s">
        <v>489</v>
      </c>
      <c r="D3189" s="195" t="s">
        <v>489</v>
      </c>
      <c r="E3189" s="196" t="s">
        <v>3</v>
      </c>
      <c r="F3189" s="197">
        <v>460</v>
      </c>
      <c r="H3189" s="33"/>
    </row>
    <row r="3190" spans="2:8" s="1" customFormat="1" ht="16.899999999999999" customHeight="1">
      <c r="B3190" s="33"/>
      <c r="C3190" s="198" t="s">
        <v>3</v>
      </c>
      <c r="D3190" s="198" t="s">
        <v>4548</v>
      </c>
      <c r="E3190" s="17" t="s">
        <v>3</v>
      </c>
      <c r="F3190" s="199">
        <v>0</v>
      </c>
      <c r="H3190" s="33"/>
    </row>
    <row r="3191" spans="2:8" s="1" customFormat="1" ht="16.899999999999999" customHeight="1">
      <c r="B3191" s="33"/>
      <c r="C3191" s="198" t="s">
        <v>3</v>
      </c>
      <c r="D3191" s="198" t="s">
        <v>4549</v>
      </c>
      <c r="E3191" s="17" t="s">
        <v>3</v>
      </c>
      <c r="F3191" s="199">
        <v>0</v>
      </c>
      <c r="H3191" s="33"/>
    </row>
    <row r="3192" spans="2:8" s="1" customFormat="1" ht="16.899999999999999" customHeight="1">
      <c r="B3192" s="33"/>
      <c r="C3192" s="198" t="s">
        <v>3</v>
      </c>
      <c r="D3192" s="198" t="s">
        <v>5105</v>
      </c>
      <c r="E3192" s="17" t="s">
        <v>3</v>
      </c>
      <c r="F3192" s="199">
        <v>0</v>
      </c>
      <c r="H3192" s="33"/>
    </row>
    <row r="3193" spans="2:8" s="1" customFormat="1" ht="16.899999999999999" customHeight="1">
      <c r="B3193" s="33"/>
      <c r="C3193" s="198" t="s">
        <v>3</v>
      </c>
      <c r="D3193" s="198" t="s">
        <v>5262</v>
      </c>
      <c r="E3193" s="17" t="s">
        <v>3</v>
      </c>
      <c r="F3193" s="199">
        <v>0</v>
      </c>
      <c r="H3193" s="33"/>
    </row>
    <row r="3194" spans="2:8" s="1" customFormat="1" ht="16.899999999999999" customHeight="1">
      <c r="B3194" s="33"/>
      <c r="C3194" s="198" t="s">
        <v>2611</v>
      </c>
      <c r="D3194" s="198" t="s">
        <v>5263</v>
      </c>
      <c r="E3194" s="17" t="s">
        <v>3</v>
      </c>
      <c r="F3194" s="199">
        <v>20</v>
      </c>
      <c r="H3194" s="33"/>
    </row>
    <row r="3195" spans="2:8" s="1" customFormat="1" ht="16.899999999999999" customHeight="1">
      <c r="B3195" s="33"/>
      <c r="C3195" s="194" t="s">
        <v>4756</v>
      </c>
      <c r="D3195" s="195" t="s">
        <v>4756</v>
      </c>
      <c r="E3195" s="196" t="s">
        <v>3</v>
      </c>
      <c r="F3195" s="197">
        <v>461</v>
      </c>
      <c r="H3195" s="33"/>
    </row>
    <row r="3196" spans="2:8" s="1" customFormat="1" ht="16.899999999999999" customHeight="1">
      <c r="B3196" s="33"/>
      <c r="C3196" s="198" t="s">
        <v>3</v>
      </c>
      <c r="D3196" s="198" t="s">
        <v>4548</v>
      </c>
      <c r="E3196" s="17" t="s">
        <v>3</v>
      </c>
      <c r="F3196" s="199">
        <v>0</v>
      </c>
      <c r="H3196" s="33"/>
    </row>
    <row r="3197" spans="2:8" s="1" customFormat="1" ht="16.899999999999999" customHeight="1">
      <c r="B3197" s="33"/>
      <c r="C3197" s="198" t="s">
        <v>3</v>
      </c>
      <c r="D3197" s="198" t="s">
        <v>4549</v>
      </c>
      <c r="E3197" s="17" t="s">
        <v>3</v>
      </c>
      <c r="F3197" s="199">
        <v>0</v>
      </c>
      <c r="H3197" s="33"/>
    </row>
    <row r="3198" spans="2:8" s="1" customFormat="1" ht="16.899999999999999" customHeight="1">
      <c r="B3198" s="33"/>
      <c r="C3198" s="198" t="s">
        <v>3</v>
      </c>
      <c r="D3198" s="198" t="s">
        <v>5111</v>
      </c>
      <c r="E3198" s="17" t="s">
        <v>3</v>
      </c>
      <c r="F3198" s="199">
        <v>0</v>
      </c>
      <c r="H3198" s="33"/>
    </row>
    <row r="3199" spans="2:8" s="1" customFormat="1" ht="16.899999999999999" customHeight="1">
      <c r="B3199" s="33"/>
      <c r="C3199" s="198" t="s">
        <v>3</v>
      </c>
      <c r="D3199" s="198" t="s">
        <v>5105</v>
      </c>
      <c r="E3199" s="17" t="s">
        <v>3</v>
      </c>
      <c r="F3199" s="199">
        <v>0</v>
      </c>
      <c r="H3199" s="33"/>
    </row>
    <row r="3200" spans="2:8" s="1" customFormat="1" ht="16.899999999999999" customHeight="1">
      <c r="B3200" s="33"/>
      <c r="C3200" s="198" t="s">
        <v>3</v>
      </c>
      <c r="D3200" s="198" t="s">
        <v>5112</v>
      </c>
      <c r="E3200" s="17" t="s">
        <v>3</v>
      </c>
      <c r="F3200" s="199">
        <v>0</v>
      </c>
      <c r="H3200" s="33"/>
    </row>
    <row r="3201" spans="2:8" s="1" customFormat="1" ht="16.899999999999999" customHeight="1">
      <c r="B3201" s="33"/>
      <c r="C3201" s="198" t="s">
        <v>3</v>
      </c>
      <c r="D3201" s="198" t="s">
        <v>5113</v>
      </c>
      <c r="E3201" s="17" t="s">
        <v>3</v>
      </c>
      <c r="F3201" s="199">
        <v>0</v>
      </c>
      <c r="H3201" s="33"/>
    </row>
    <row r="3202" spans="2:8" s="1" customFormat="1" ht="16.899999999999999" customHeight="1">
      <c r="B3202" s="33"/>
      <c r="C3202" s="198" t="s">
        <v>4756</v>
      </c>
      <c r="D3202" s="198" t="s">
        <v>5114</v>
      </c>
      <c r="E3202" s="17" t="s">
        <v>3</v>
      </c>
      <c r="F3202" s="199">
        <v>461</v>
      </c>
      <c r="H3202" s="33"/>
    </row>
    <row r="3203" spans="2:8" s="1" customFormat="1" ht="16.899999999999999" customHeight="1">
      <c r="B3203" s="33"/>
      <c r="C3203" s="194" t="s">
        <v>1753</v>
      </c>
      <c r="D3203" s="195" t="s">
        <v>1753</v>
      </c>
      <c r="E3203" s="196" t="s">
        <v>3</v>
      </c>
      <c r="F3203" s="197">
        <v>7</v>
      </c>
      <c r="H3203" s="33"/>
    </row>
    <row r="3204" spans="2:8" s="1" customFormat="1" ht="16.899999999999999" customHeight="1">
      <c r="B3204" s="33"/>
      <c r="C3204" s="198" t="s">
        <v>3</v>
      </c>
      <c r="D3204" s="198" t="s">
        <v>4548</v>
      </c>
      <c r="E3204" s="17" t="s">
        <v>3</v>
      </c>
      <c r="F3204" s="199">
        <v>0</v>
      </c>
      <c r="H3204" s="33"/>
    </row>
    <row r="3205" spans="2:8" s="1" customFormat="1" ht="16.899999999999999" customHeight="1">
      <c r="B3205" s="33"/>
      <c r="C3205" s="198" t="s">
        <v>3</v>
      </c>
      <c r="D3205" s="198" t="s">
        <v>4549</v>
      </c>
      <c r="E3205" s="17" t="s">
        <v>3</v>
      </c>
      <c r="F3205" s="199">
        <v>0</v>
      </c>
      <c r="H3205" s="33"/>
    </row>
    <row r="3206" spans="2:8" s="1" customFormat="1" ht="16.899999999999999" customHeight="1">
      <c r="B3206" s="33"/>
      <c r="C3206" s="198" t="s">
        <v>3</v>
      </c>
      <c r="D3206" s="198" t="s">
        <v>5108</v>
      </c>
      <c r="E3206" s="17" t="s">
        <v>3</v>
      </c>
      <c r="F3206" s="199">
        <v>0</v>
      </c>
      <c r="H3206" s="33"/>
    </row>
    <row r="3207" spans="2:8" s="1" customFormat="1" ht="16.899999999999999" customHeight="1">
      <c r="B3207" s="33"/>
      <c r="C3207" s="198" t="s">
        <v>3</v>
      </c>
      <c r="D3207" s="198" t="s">
        <v>5105</v>
      </c>
      <c r="E3207" s="17" t="s">
        <v>3</v>
      </c>
      <c r="F3207" s="199">
        <v>0</v>
      </c>
      <c r="H3207" s="33"/>
    </row>
    <row r="3208" spans="2:8" s="1" customFormat="1" ht="16.899999999999999" customHeight="1">
      <c r="B3208" s="33"/>
      <c r="C3208" s="198" t="s">
        <v>3</v>
      </c>
      <c r="D3208" s="198" t="s">
        <v>5264</v>
      </c>
      <c r="E3208" s="17" t="s">
        <v>3</v>
      </c>
      <c r="F3208" s="199">
        <v>0</v>
      </c>
      <c r="H3208" s="33"/>
    </row>
    <row r="3209" spans="2:8" s="1" customFormat="1" ht="16.899999999999999" customHeight="1">
      <c r="B3209" s="33"/>
      <c r="C3209" s="198" t="s">
        <v>1753</v>
      </c>
      <c r="D3209" s="198" t="s">
        <v>303</v>
      </c>
      <c r="E3209" s="17" t="s">
        <v>3</v>
      </c>
      <c r="F3209" s="199">
        <v>7</v>
      </c>
      <c r="H3209" s="33"/>
    </row>
    <row r="3210" spans="2:8" s="1" customFormat="1" ht="16.899999999999999" customHeight="1">
      <c r="B3210" s="33"/>
      <c r="C3210" s="194" t="s">
        <v>3188</v>
      </c>
      <c r="D3210" s="195" t="s">
        <v>3188</v>
      </c>
      <c r="E3210" s="196" t="s">
        <v>3</v>
      </c>
      <c r="F3210" s="197">
        <v>20</v>
      </c>
      <c r="H3210" s="33"/>
    </row>
    <row r="3211" spans="2:8" s="1" customFormat="1" ht="16.899999999999999" customHeight="1">
      <c r="B3211" s="33"/>
      <c r="C3211" s="198" t="s">
        <v>3</v>
      </c>
      <c r="D3211" s="198" t="s">
        <v>4548</v>
      </c>
      <c r="E3211" s="17" t="s">
        <v>3</v>
      </c>
      <c r="F3211" s="199">
        <v>0</v>
      </c>
      <c r="H3211" s="33"/>
    </row>
    <row r="3212" spans="2:8" s="1" customFormat="1" ht="16.899999999999999" customHeight="1">
      <c r="B3212" s="33"/>
      <c r="C3212" s="198" t="s">
        <v>3</v>
      </c>
      <c r="D3212" s="198" t="s">
        <v>4549</v>
      </c>
      <c r="E3212" s="17" t="s">
        <v>3</v>
      </c>
      <c r="F3212" s="199">
        <v>0</v>
      </c>
      <c r="H3212" s="33"/>
    </row>
    <row r="3213" spans="2:8" s="1" customFormat="1" ht="16.899999999999999" customHeight="1">
      <c r="B3213" s="33"/>
      <c r="C3213" s="198" t="s">
        <v>3</v>
      </c>
      <c r="D3213" s="198" t="s">
        <v>5108</v>
      </c>
      <c r="E3213" s="17" t="s">
        <v>3</v>
      </c>
      <c r="F3213" s="199">
        <v>0</v>
      </c>
      <c r="H3213" s="33"/>
    </row>
    <row r="3214" spans="2:8" s="1" customFormat="1" ht="16.899999999999999" customHeight="1">
      <c r="B3214" s="33"/>
      <c r="C3214" s="198" t="s">
        <v>3</v>
      </c>
      <c r="D3214" s="198" t="s">
        <v>5105</v>
      </c>
      <c r="E3214" s="17" t="s">
        <v>3</v>
      </c>
      <c r="F3214" s="199">
        <v>0</v>
      </c>
      <c r="H3214" s="33"/>
    </row>
    <row r="3215" spans="2:8" s="1" customFormat="1" ht="16.899999999999999" customHeight="1">
      <c r="B3215" s="33"/>
      <c r="C3215" s="198" t="s">
        <v>3</v>
      </c>
      <c r="D3215" s="198" t="s">
        <v>5265</v>
      </c>
      <c r="E3215" s="17" t="s">
        <v>3</v>
      </c>
      <c r="F3215" s="199">
        <v>0</v>
      </c>
      <c r="H3215" s="33"/>
    </row>
    <row r="3216" spans="2:8" s="1" customFormat="1" ht="16.899999999999999" customHeight="1">
      <c r="B3216" s="33"/>
      <c r="C3216" s="198" t="s">
        <v>3188</v>
      </c>
      <c r="D3216" s="198" t="s">
        <v>5263</v>
      </c>
      <c r="E3216" s="17" t="s">
        <v>3</v>
      </c>
      <c r="F3216" s="199">
        <v>20</v>
      </c>
      <c r="H3216" s="33"/>
    </row>
    <row r="3217" spans="2:8" s="1" customFormat="1" ht="16.899999999999999" customHeight="1">
      <c r="B3217" s="33"/>
      <c r="C3217" s="194" t="s">
        <v>1430</v>
      </c>
      <c r="D3217" s="195" t="s">
        <v>1430</v>
      </c>
      <c r="E3217" s="196" t="s">
        <v>3</v>
      </c>
      <c r="F3217" s="197">
        <v>440</v>
      </c>
      <c r="H3217" s="33"/>
    </row>
    <row r="3218" spans="2:8" s="1" customFormat="1" ht="16.899999999999999" customHeight="1">
      <c r="B3218" s="33"/>
      <c r="C3218" s="198" t="s">
        <v>3</v>
      </c>
      <c r="D3218" s="198" t="s">
        <v>4548</v>
      </c>
      <c r="E3218" s="17" t="s">
        <v>3</v>
      </c>
      <c r="F3218" s="199">
        <v>0</v>
      </c>
      <c r="H3218" s="33"/>
    </row>
    <row r="3219" spans="2:8" s="1" customFormat="1" ht="16.899999999999999" customHeight="1">
      <c r="B3219" s="33"/>
      <c r="C3219" s="198" t="s">
        <v>3</v>
      </c>
      <c r="D3219" s="198" t="s">
        <v>4549</v>
      </c>
      <c r="E3219" s="17" t="s">
        <v>3</v>
      </c>
      <c r="F3219" s="199">
        <v>0</v>
      </c>
      <c r="H3219" s="33"/>
    </row>
    <row r="3220" spans="2:8" s="1" customFormat="1" ht="16.899999999999999" customHeight="1">
      <c r="B3220" s="33"/>
      <c r="C3220" s="198" t="s">
        <v>3</v>
      </c>
      <c r="D3220" s="198" t="s">
        <v>5108</v>
      </c>
      <c r="E3220" s="17" t="s">
        <v>3</v>
      </c>
      <c r="F3220" s="199">
        <v>0</v>
      </c>
      <c r="H3220" s="33"/>
    </row>
    <row r="3221" spans="2:8" s="1" customFormat="1" ht="16.899999999999999" customHeight="1">
      <c r="B3221" s="33"/>
      <c r="C3221" s="198" t="s">
        <v>3</v>
      </c>
      <c r="D3221" s="198" t="s">
        <v>5188</v>
      </c>
      <c r="E3221" s="17" t="s">
        <v>3</v>
      </c>
      <c r="F3221" s="199">
        <v>0</v>
      </c>
      <c r="H3221" s="33"/>
    </row>
    <row r="3222" spans="2:8" s="1" customFormat="1" ht="16.899999999999999" customHeight="1">
      <c r="B3222" s="33"/>
      <c r="C3222" s="198" t="s">
        <v>3</v>
      </c>
      <c r="D3222" s="198" t="s">
        <v>5266</v>
      </c>
      <c r="E3222" s="17" t="s">
        <v>3</v>
      </c>
      <c r="F3222" s="199">
        <v>0</v>
      </c>
      <c r="H3222" s="33"/>
    </row>
    <row r="3223" spans="2:8" s="1" customFormat="1" ht="16.899999999999999" customHeight="1">
      <c r="B3223" s="33"/>
      <c r="C3223" s="198" t="s">
        <v>1430</v>
      </c>
      <c r="D3223" s="198" t="s">
        <v>5267</v>
      </c>
      <c r="E3223" s="17" t="s">
        <v>3</v>
      </c>
      <c r="F3223" s="199">
        <v>440</v>
      </c>
      <c r="H3223" s="33"/>
    </row>
    <row r="3224" spans="2:8" s="1" customFormat="1" ht="16.899999999999999" customHeight="1">
      <c r="B3224" s="33"/>
      <c r="C3224" s="194" t="s">
        <v>3451</v>
      </c>
      <c r="D3224" s="195" t="s">
        <v>3451</v>
      </c>
      <c r="E3224" s="196" t="s">
        <v>3</v>
      </c>
      <c r="F3224" s="197">
        <v>440</v>
      </c>
      <c r="H3224" s="33"/>
    </row>
    <row r="3225" spans="2:8" s="1" customFormat="1" ht="16.899999999999999" customHeight="1">
      <c r="B3225" s="33"/>
      <c r="C3225" s="198" t="s">
        <v>3</v>
      </c>
      <c r="D3225" s="198" t="s">
        <v>4548</v>
      </c>
      <c r="E3225" s="17" t="s">
        <v>3</v>
      </c>
      <c r="F3225" s="199">
        <v>0</v>
      </c>
      <c r="H3225" s="33"/>
    </row>
    <row r="3226" spans="2:8" s="1" customFormat="1" ht="16.899999999999999" customHeight="1">
      <c r="B3226" s="33"/>
      <c r="C3226" s="198" t="s">
        <v>3</v>
      </c>
      <c r="D3226" s="198" t="s">
        <v>4549</v>
      </c>
      <c r="E3226" s="17" t="s">
        <v>3</v>
      </c>
      <c r="F3226" s="199">
        <v>0</v>
      </c>
      <c r="H3226" s="33"/>
    </row>
    <row r="3227" spans="2:8" s="1" customFormat="1" ht="16.899999999999999" customHeight="1">
      <c r="B3227" s="33"/>
      <c r="C3227" s="198" t="s">
        <v>3</v>
      </c>
      <c r="D3227" s="198" t="s">
        <v>5108</v>
      </c>
      <c r="E3227" s="17" t="s">
        <v>3</v>
      </c>
      <c r="F3227" s="199">
        <v>0</v>
      </c>
      <c r="H3227" s="33"/>
    </row>
    <row r="3228" spans="2:8" s="1" customFormat="1" ht="16.899999999999999" customHeight="1">
      <c r="B3228" s="33"/>
      <c r="C3228" s="198" t="s">
        <v>3</v>
      </c>
      <c r="D3228" s="198" t="s">
        <v>5105</v>
      </c>
      <c r="E3228" s="17" t="s">
        <v>3</v>
      </c>
      <c r="F3228" s="199">
        <v>0</v>
      </c>
      <c r="H3228" s="33"/>
    </row>
    <row r="3229" spans="2:8" s="1" customFormat="1" ht="16.899999999999999" customHeight="1">
      <c r="B3229" s="33"/>
      <c r="C3229" s="198" t="s">
        <v>3</v>
      </c>
      <c r="D3229" s="198" t="s">
        <v>5268</v>
      </c>
      <c r="E3229" s="17" t="s">
        <v>3</v>
      </c>
      <c r="F3229" s="199">
        <v>0</v>
      </c>
      <c r="H3229" s="33"/>
    </row>
    <row r="3230" spans="2:8" s="1" customFormat="1" ht="16.899999999999999" customHeight="1">
      <c r="B3230" s="33"/>
      <c r="C3230" s="198" t="s">
        <v>3451</v>
      </c>
      <c r="D3230" s="198" t="s">
        <v>5267</v>
      </c>
      <c r="E3230" s="17" t="s">
        <v>3</v>
      </c>
      <c r="F3230" s="199">
        <v>440</v>
      </c>
      <c r="H3230" s="33"/>
    </row>
    <row r="3231" spans="2:8" s="1" customFormat="1" ht="16.899999999999999" customHeight="1">
      <c r="B3231" s="33"/>
      <c r="C3231" s="194" t="s">
        <v>3457</v>
      </c>
      <c r="D3231" s="195" t="s">
        <v>3457</v>
      </c>
      <c r="E3231" s="196" t="s">
        <v>3</v>
      </c>
      <c r="F3231" s="197">
        <v>440</v>
      </c>
      <c r="H3231" s="33"/>
    </row>
    <row r="3232" spans="2:8" s="1" customFormat="1" ht="16.899999999999999" customHeight="1">
      <c r="B3232" s="33"/>
      <c r="C3232" s="198" t="s">
        <v>3</v>
      </c>
      <c r="D3232" s="198" t="s">
        <v>4548</v>
      </c>
      <c r="E3232" s="17" t="s">
        <v>3</v>
      </c>
      <c r="F3232" s="199">
        <v>0</v>
      </c>
      <c r="H3232" s="33"/>
    </row>
    <row r="3233" spans="2:8" s="1" customFormat="1" ht="16.899999999999999" customHeight="1">
      <c r="B3233" s="33"/>
      <c r="C3233" s="198" t="s">
        <v>3</v>
      </c>
      <c r="D3233" s="198" t="s">
        <v>4549</v>
      </c>
      <c r="E3233" s="17" t="s">
        <v>3</v>
      </c>
      <c r="F3233" s="199">
        <v>0</v>
      </c>
      <c r="H3233" s="33"/>
    </row>
    <row r="3234" spans="2:8" s="1" customFormat="1" ht="16.899999999999999" customHeight="1">
      <c r="B3234" s="33"/>
      <c r="C3234" s="198" t="s">
        <v>3</v>
      </c>
      <c r="D3234" s="198" t="s">
        <v>5108</v>
      </c>
      <c r="E3234" s="17" t="s">
        <v>3</v>
      </c>
      <c r="F3234" s="199">
        <v>0</v>
      </c>
      <c r="H3234" s="33"/>
    </row>
    <row r="3235" spans="2:8" s="1" customFormat="1" ht="16.899999999999999" customHeight="1">
      <c r="B3235" s="33"/>
      <c r="C3235" s="198" t="s">
        <v>3</v>
      </c>
      <c r="D3235" s="198" t="s">
        <v>5102</v>
      </c>
      <c r="E3235" s="17" t="s">
        <v>3</v>
      </c>
      <c r="F3235" s="199">
        <v>0</v>
      </c>
      <c r="H3235" s="33"/>
    </row>
    <row r="3236" spans="2:8" s="1" customFormat="1" ht="16.899999999999999" customHeight="1">
      <c r="B3236" s="33"/>
      <c r="C3236" s="198" t="s">
        <v>3</v>
      </c>
      <c r="D3236" s="198" t="s">
        <v>5268</v>
      </c>
      <c r="E3236" s="17" t="s">
        <v>3</v>
      </c>
      <c r="F3236" s="199">
        <v>0</v>
      </c>
      <c r="H3236" s="33"/>
    </row>
    <row r="3237" spans="2:8" s="1" customFormat="1" ht="16.899999999999999" customHeight="1">
      <c r="B3237" s="33"/>
      <c r="C3237" s="198" t="s">
        <v>3457</v>
      </c>
      <c r="D3237" s="198" t="s">
        <v>5267</v>
      </c>
      <c r="E3237" s="17" t="s">
        <v>3</v>
      </c>
      <c r="F3237" s="199">
        <v>440</v>
      </c>
      <c r="H3237" s="33"/>
    </row>
    <row r="3238" spans="2:8" s="1" customFormat="1" ht="16.899999999999999" customHeight="1">
      <c r="B3238" s="33"/>
      <c r="C3238" s="194" t="s">
        <v>3464</v>
      </c>
      <c r="D3238" s="195" t="s">
        <v>3464</v>
      </c>
      <c r="E3238" s="196" t="s">
        <v>3</v>
      </c>
      <c r="F3238" s="197">
        <v>2</v>
      </c>
      <c r="H3238" s="33"/>
    </row>
    <row r="3239" spans="2:8" s="1" customFormat="1" ht="16.899999999999999" customHeight="1">
      <c r="B3239" s="33"/>
      <c r="C3239" s="198" t="s">
        <v>3</v>
      </c>
      <c r="D3239" s="198" t="s">
        <v>4548</v>
      </c>
      <c r="E3239" s="17" t="s">
        <v>3</v>
      </c>
      <c r="F3239" s="199">
        <v>0</v>
      </c>
      <c r="H3239" s="33"/>
    </row>
    <row r="3240" spans="2:8" s="1" customFormat="1" ht="16.899999999999999" customHeight="1">
      <c r="B3240" s="33"/>
      <c r="C3240" s="198" t="s">
        <v>3</v>
      </c>
      <c r="D3240" s="198" t="s">
        <v>4549</v>
      </c>
      <c r="E3240" s="17" t="s">
        <v>3</v>
      </c>
      <c r="F3240" s="199">
        <v>0</v>
      </c>
      <c r="H3240" s="33"/>
    </row>
    <row r="3241" spans="2:8" s="1" customFormat="1" ht="16.899999999999999" customHeight="1">
      <c r="B3241" s="33"/>
      <c r="C3241" s="198" t="s">
        <v>3</v>
      </c>
      <c r="D3241" s="198" t="s">
        <v>5108</v>
      </c>
      <c r="E3241" s="17" t="s">
        <v>3</v>
      </c>
      <c r="F3241" s="199">
        <v>0</v>
      </c>
      <c r="H3241" s="33"/>
    </row>
    <row r="3242" spans="2:8" s="1" customFormat="1" ht="16.899999999999999" customHeight="1">
      <c r="B3242" s="33"/>
      <c r="C3242" s="198" t="s">
        <v>3</v>
      </c>
      <c r="D3242" s="198" t="s">
        <v>5105</v>
      </c>
      <c r="E3242" s="17" t="s">
        <v>3</v>
      </c>
      <c r="F3242" s="199">
        <v>0</v>
      </c>
      <c r="H3242" s="33"/>
    </row>
    <row r="3243" spans="2:8" s="1" customFormat="1" ht="16.899999999999999" customHeight="1">
      <c r="B3243" s="33"/>
      <c r="C3243" s="194" t="s">
        <v>1486</v>
      </c>
      <c r="D3243" s="195" t="s">
        <v>1486</v>
      </c>
      <c r="E3243" s="196" t="s">
        <v>3</v>
      </c>
      <c r="F3243" s="197">
        <v>20</v>
      </c>
      <c r="H3243" s="33"/>
    </row>
    <row r="3244" spans="2:8" s="1" customFormat="1" ht="16.899999999999999" customHeight="1">
      <c r="B3244" s="33"/>
      <c r="C3244" s="198" t="s">
        <v>3</v>
      </c>
      <c r="D3244" s="198" t="s">
        <v>5269</v>
      </c>
      <c r="E3244" s="17" t="s">
        <v>3</v>
      </c>
      <c r="F3244" s="199">
        <v>0</v>
      </c>
      <c r="H3244" s="33"/>
    </row>
    <row r="3245" spans="2:8" s="1" customFormat="1" ht="16.899999999999999" customHeight="1">
      <c r="B3245" s="33"/>
      <c r="C3245" s="198" t="s">
        <v>1486</v>
      </c>
      <c r="D3245" s="198" t="s">
        <v>383</v>
      </c>
      <c r="E3245" s="17" t="s">
        <v>3</v>
      </c>
      <c r="F3245" s="199">
        <v>20</v>
      </c>
      <c r="H3245" s="33"/>
    </row>
    <row r="3246" spans="2:8" s="1" customFormat="1" ht="16.899999999999999" customHeight="1">
      <c r="B3246" s="33"/>
      <c r="C3246" s="194" t="s">
        <v>2444</v>
      </c>
      <c r="D3246" s="195" t="s">
        <v>2444</v>
      </c>
      <c r="E3246" s="196" t="s">
        <v>3</v>
      </c>
      <c r="F3246" s="197">
        <v>0</v>
      </c>
      <c r="H3246" s="33"/>
    </row>
    <row r="3247" spans="2:8" s="1" customFormat="1" ht="16.899999999999999" customHeight="1">
      <c r="B3247" s="33"/>
      <c r="C3247" s="198" t="s">
        <v>2444</v>
      </c>
      <c r="D3247" s="198" t="s">
        <v>4858</v>
      </c>
      <c r="E3247" s="17" t="s">
        <v>3</v>
      </c>
      <c r="F3247" s="199">
        <v>0</v>
      </c>
      <c r="H3247" s="33"/>
    </row>
    <row r="3248" spans="2:8" s="1" customFormat="1" ht="16.899999999999999" customHeight="1">
      <c r="B3248" s="33"/>
      <c r="C3248" s="194" t="s">
        <v>4678</v>
      </c>
      <c r="D3248" s="195" t="s">
        <v>4678</v>
      </c>
      <c r="E3248" s="196" t="s">
        <v>3</v>
      </c>
      <c r="F3248" s="197">
        <v>0</v>
      </c>
      <c r="H3248" s="33"/>
    </row>
    <row r="3249" spans="2:8" s="1" customFormat="1" ht="16.899999999999999" customHeight="1">
      <c r="B3249" s="33"/>
      <c r="C3249" s="198" t="s">
        <v>4678</v>
      </c>
      <c r="D3249" s="198" t="s">
        <v>4936</v>
      </c>
      <c r="E3249" s="17" t="s">
        <v>3</v>
      </c>
      <c r="F3249" s="199">
        <v>0</v>
      </c>
      <c r="H3249" s="33"/>
    </row>
    <row r="3250" spans="2:8" s="1" customFormat="1" ht="16.899999999999999" customHeight="1">
      <c r="B3250" s="33"/>
      <c r="C3250" s="194" t="s">
        <v>4883</v>
      </c>
      <c r="D3250" s="195" t="s">
        <v>4883</v>
      </c>
      <c r="E3250" s="196" t="s">
        <v>3</v>
      </c>
      <c r="F3250" s="197">
        <v>0</v>
      </c>
      <c r="H3250" s="33"/>
    </row>
    <row r="3251" spans="2:8" s="1" customFormat="1" ht="16.899999999999999" customHeight="1">
      <c r="B3251" s="33"/>
      <c r="C3251" s="198" t="s">
        <v>4883</v>
      </c>
      <c r="D3251" s="198" t="s">
        <v>4884</v>
      </c>
      <c r="E3251" s="17" t="s">
        <v>3</v>
      </c>
      <c r="F3251" s="199">
        <v>0</v>
      </c>
      <c r="H3251" s="33"/>
    </row>
    <row r="3252" spans="2:8" s="1" customFormat="1" ht="16.899999999999999" customHeight="1">
      <c r="B3252" s="33"/>
      <c r="C3252" s="194" t="s">
        <v>4939</v>
      </c>
      <c r="D3252" s="195" t="s">
        <v>4939</v>
      </c>
      <c r="E3252" s="196" t="s">
        <v>3</v>
      </c>
      <c r="F3252" s="197">
        <v>0</v>
      </c>
      <c r="H3252" s="33"/>
    </row>
    <row r="3253" spans="2:8" s="1" customFormat="1" ht="16.899999999999999" customHeight="1">
      <c r="B3253" s="33"/>
      <c r="C3253" s="198" t="s">
        <v>4939</v>
      </c>
      <c r="D3253" s="198" t="s">
        <v>4940</v>
      </c>
      <c r="E3253" s="17" t="s">
        <v>3</v>
      </c>
      <c r="F3253" s="199">
        <v>0</v>
      </c>
      <c r="H3253" s="33"/>
    </row>
    <row r="3254" spans="2:8" s="1" customFormat="1" ht="16.899999999999999" customHeight="1">
      <c r="B3254" s="33"/>
      <c r="C3254" s="194" t="s">
        <v>4941</v>
      </c>
      <c r="D3254" s="195" t="s">
        <v>4941</v>
      </c>
      <c r="E3254" s="196" t="s">
        <v>3</v>
      </c>
      <c r="F3254" s="197">
        <v>0</v>
      </c>
      <c r="H3254" s="33"/>
    </row>
    <row r="3255" spans="2:8" s="1" customFormat="1" ht="16.899999999999999" customHeight="1">
      <c r="B3255" s="33"/>
      <c r="C3255" s="198" t="s">
        <v>4941</v>
      </c>
      <c r="D3255" s="198" t="s">
        <v>5270</v>
      </c>
      <c r="E3255" s="17" t="s">
        <v>3</v>
      </c>
      <c r="F3255" s="199">
        <v>0</v>
      </c>
      <c r="H3255" s="33"/>
    </row>
    <row r="3256" spans="2:8" s="1" customFormat="1" ht="16.899999999999999" customHeight="1">
      <c r="B3256" s="33"/>
      <c r="C3256" s="194" t="s">
        <v>4944</v>
      </c>
      <c r="D3256" s="195" t="s">
        <v>4944</v>
      </c>
      <c r="E3256" s="196" t="s">
        <v>3</v>
      </c>
      <c r="F3256" s="197">
        <v>0</v>
      </c>
      <c r="H3256" s="33"/>
    </row>
    <row r="3257" spans="2:8" s="1" customFormat="1" ht="16.899999999999999" customHeight="1">
      <c r="B3257" s="33"/>
      <c r="C3257" s="198" t="s">
        <v>4944</v>
      </c>
      <c r="D3257" s="198" t="s">
        <v>5271</v>
      </c>
      <c r="E3257" s="17" t="s">
        <v>3</v>
      </c>
      <c r="F3257" s="199">
        <v>0</v>
      </c>
      <c r="H3257" s="33"/>
    </row>
    <row r="3258" spans="2:8" s="1" customFormat="1" ht="16.899999999999999" customHeight="1">
      <c r="B3258" s="33"/>
      <c r="C3258" s="194" t="s">
        <v>5055</v>
      </c>
      <c r="D3258" s="195" t="s">
        <v>5055</v>
      </c>
      <c r="E3258" s="196" t="s">
        <v>3</v>
      </c>
      <c r="F3258" s="197">
        <v>0</v>
      </c>
      <c r="H3258" s="33"/>
    </row>
    <row r="3259" spans="2:8" s="1" customFormat="1" ht="16.899999999999999" customHeight="1">
      <c r="B3259" s="33"/>
      <c r="C3259" s="198" t="s">
        <v>5055</v>
      </c>
      <c r="D3259" s="198" t="s">
        <v>5056</v>
      </c>
      <c r="E3259" s="17" t="s">
        <v>3</v>
      </c>
      <c r="F3259" s="199">
        <v>0</v>
      </c>
      <c r="H3259" s="33"/>
    </row>
    <row r="3260" spans="2:8" s="1" customFormat="1" ht="16.899999999999999" customHeight="1">
      <c r="B3260" s="33"/>
      <c r="C3260" s="194" t="s">
        <v>1414</v>
      </c>
      <c r="D3260" s="195" t="s">
        <v>1414</v>
      </c>
      <c r="E3260" s="196" t="s">
        <v>3</v>
      </c>
      <c r="F3260" s="197">
        <v>0</v>
      </c>
      <c r="H3260" s="33"/>
    </row>
    <row r="3261" spans="2:8" s="1" customFormat="1" ht="16.899999999999999" customHeight="1">
      <c r="B3261" s="33"/>
      <c r="C3261" s="198" t="s">
        <v>1414</v>
      </c>
      <c r="D3261" s="198" t="s">
        <v>3008</v>
      </c>
      <c r="E3261" s="17" t="s">
        <v>3</v>
      </c>
      <c r="F3261" s="199">
        <v>0</v>
      </c>
      <c r="H3261" s="33"/>
    </row>
    <row r="3262" spans="2:8" s="1" customFormat="1" ht="16.899999999999999" customHeight="1">
      <c r="B3262" s="33"/>
      <c r="C3262" s="194" t="s">
        <v>4712</v>
      </c>
      <c r="D3262" s="195" t="s">
        <v>4712</v>
      </c>
      <c r="E3262" s="196" t="s">
        <v>3</v>
      </c>
      <c r="F3262" s="197">
        <v>0</v>
      </c>
      <c r="H3262" s="33"/>
    </row>
    <row r="3263" spans="2:8" s="1" customFormat="1" ht="16.899999999999999" customHeight="1">
      <c r="B3263" s="33"/>
      <c r="C3263" s="198" t="s">
        <v>4712</v>
      </c>
      <c r="D3263" s="198" t="s">
        <v>4713</v>
      </c>
      <c r="E3263" s="17" t="s">
        <v>3</v>
      </c>
      <c r="F3263" s="199">
        <v>0</v>
      </c>
      <c r="H3263" s="33"/>
    </row>
    <row r="3264" spans="2:8" s="1" customFormat="1" ht="16.899999999999999" customHeight="1">
      <c r="B3264" s="33"/>
      <c r="C3264" s="194" t="s">
        <v>1416</v>
      </c>
      <c r="D3264" s="195" t="s">
        <v>1416</v>
      </c>
      <c r="E3264" s="196" t="s">
        <v>3</v>
      </c>
      <c r="F3264" s="197">
        <v>0</v>
      </c>
      <c r="H3264" s="33"/>
    </row>
    <row r="3265" spans="2:8" s="1" customFormat="1" ht="16.899999999999999" customHeight="1">
      <c r="B3265" s="33"/>
      <c r="C3265" s="198" t="s">
        <v>1416</v>
      </c>
      <c r="D3265" s="198" t="s">
        <v>5057</v>
      </c>
      <c r="E3265" s="17" t="s">
        <v>3</v>
      </c>
      <c r="F3265" s="199">
        <v>0</v>
      </c>
      <c r="H3265" s="33"/>
    </row>
    <row r="3266" spans="2:8" s="1" customFormat="1" ht="16.899999999999999" customHeight="1">
      <c r="B3266" s="33"/>
      <c r="C3266" s="194" t="s">
        <v>2966</v>
      </c>
      <c r="D3266" s="195" t="s">
        <v>2966</v>
      </c>
      <c r="E3266" s="196" t="s">
        <v>3</v>
      </c>
      <c r="F3266" s="197">
        <v>0</v>
      </c>
      <c r="H3266" s="33"/>
    </row>
    <row r="3267" spans="2:8" s="1" customFormat="1" ht="16.899999999999999" customHeight="1">
      <c r="B3267" s="33"/>
      <c r="C3267" s="198" t="s">
        <v>2966</v>
      </c>
      <c r="D3267" s="198" t="s">
        <v>5272</v>
      </c>
      <c r="E3267" s="17" t="s">
        <v>3</v>
      </c>
      <c r="F3267" s="199">
        <v>0</v>
      </c>
      <c r="H3267" s="33"/>
    </row>
    <row r="3268" spans="2:8" s="1" customFormat="1" ht="16.899999999999999" customHeight="1">
      <c r="B3268" s="33"/>
      <c r="C3268" s="194" t="s">
        <v>872</v>
      </c>
      <c r="D3268" s="195" t="s">
        <v>872</v>
      </c>
      <c r="E3268" s="196" t="s">
        <v>3</v>
      </c>
      <c r="F3268" s="197">
        <v>0</v>
      </c>
      <c r="H3268" s="33"/>
    </row>
    <row r="3269" spans="2:8" s="1" customFormat="1" ht="16.899999999999999" customHeight="1">
      <c r="B3269" s="33"/>
      <c r="C3269" s="198" t="s">
        <v>872</v>
      </c>
      <c r="D3269" s="198" t="s">
        <v>1003</v>
      </c>
      <c r="E3269" s="17" t="s">
        <v>3</v>
      </c>
      <c r="F3269" s="199">
        <v>0</v>
      </c>
      <c r="H3269" s="33"/>
    </row>
    <row r="3270" spans="2:8" s="1" customFormat="1" ht="16.899999999999999" customHeight="1">
      <c r="B3270" s="33"/>
      <c r="C3270" s="194" t="s">
        <v>4952</v>
      </c>
      <c r="D3270" s="195" t="s">
        <v>4952</v>
      </c>
      <c r="E3270" s="196" t="s">
        <v>3</v>
      </c>
      <c r="F3270" s="197">
        <v>17.2</v>
      </c>
      <c r="H3270" s="33"/>
    </row>
    <row r="3271" spans="2:8" s="1" customFormat="1" ht="16.899999999999999" customHeight="1">
      <c r="B3271" s="33"/>
      <c r="C3271" s="198" t="s">
        <v>4952</v>
      </c>
      <c r="D3271" s="198" t="s">
        <v>5273</v>
      </c>
      <c r="E3271" s="17" t="s">
        <v>3</v>
      </c>
      <c r="F3271" s="199">
        <v>17.2</v>
      </c>
      <c r="H3271" s="33"/>
    </row>
    <row r="3272" spans="2:8" s="1" customFormat="1" ht="16.899999999999999" customHeight="1">
      <c r="B3272" s="33"/>
      <c r="C3272" s="194" t="s">
        <v>4794</v>
      </c>
      <c r="D3272" s="195" t="s">
        <v>4794</v>
      </c>
      <c r="E3272" s="196" t="s">
        <v>3</v>
      </c>
      <c r="F3272" s="197">
        <v>0</v>
      </c>
      <c r="H3272" s="33"/>
    </row>
    <row r="3273" spans="2:8" s="1" customFormat="1" ht="16.899999999999999" customHeight="1">
      <c r="B3273" s="33"/>
      <c r="C3273" s="198" t="s">
        <v>4794</v>
      </c>
      <c r="D3273" s="198" t="s">
        <v>5235</v>
      </c>
      <c r="E3273" s="17" t="s">
        <v>3</v>
      </c>
      <c r="F3273" s="199">
        <v>0</v>
      </c>
      <c r="H3273" s="33"/>
    </row>
    <row r="3274" spans="2:8" s="1" customFormat="1" ht="16.899999999999999" customHeight="1">
      <c r="B3274" s="33"/>
      <c r="C3274" s="194" t="s">
        <v>3370</v>
      </c>
      <c r="D3274" s="195" t="s">
        <v>3370</v>
      </c>
      <c r="E3274" s="196" t="s">
        <v>3</v>
      </c>
      <c r="F3274" s="197">
        <v>0</v>
      </c>
      <c r="H3274" s="33"/>
    </row>
    <row r="3275" spans="2:8" s="1" customFormat="1" ht="16.899999999999999" customHeight="1">
      <c r="B3275" s="33"/>
      <c r="C3275" s="198" t="s">
        <v>3370</v>
      </c>
      <c r="D3275" s="198" t="s">
        <v>4954</v>
      </c>
      <c r="E3275" s="17" t="s">
        <v>3</v>
      </c>
      <c r="F3275" s="199">
        <v>0</v>
      </c>
      <c r="H3275" s="33"/>
    </row>
    <row r="3276" spans="2:8" s="1" customFormat="1" ht="16.899999999999999" customHeight="1">
      <c r="B3276" s="33"/>
      <c r="C3276" s="194" t="s">
        <v>1643</v>
      </c>
      <c r="D3276" s="195" t="s">
        <v>1643</v>
      </c>
      <c r="E3276" s="196" t="s">
        <v>3</v>
      </c>
      <c r="F3276" s="197">
        <v>0</v>
      </c>
      <c r="H3276" s="33"/>
    </row>
    <row r="3277" spans="2:8" s="1" customFormat="1" ht="16.899999999999999" customHeight="1">
      <c r="B3277" s="33"/>
      <c r="C3277" s="198" t="s">
        <v>1643</v>
      </c>
      <c r="D3277" s="198" t="s">
        <v>4797</v>
      </c>
      <c r="E3277" s="17" t="s">
        <v>3</v>
      </c>
      <c r="F3277" s="199">
        <v>0</v>
      </c>
      <c r="H3277" s="33"/>
    </row>
    <row r="3278" spans="2:8" s="1" customFormat="1" ht="16.899999999999999" customHeight="1">
      <c r="B3278" s="33"/>
      <c r="C3278" s="194" t="s">
        <v>1652</v>
      </c>
      <c r="D3278" s="195" t="s">
        <v>1652</v>
      </c>
      <c r="E3278" s="196" t="s">
        <v>3</v>
      </c>
      <c r="F3278" s="197">
        <v>0</v>
      </c>
      <c r="H3278" s="33"/>
    </row>
    <row r="3279" spans="2:8" s="1" customFormat="1" ht="16.899999999999999" customHeight="1">
      <c r="B3279" s="33"/>
      <c r="C3279" s="198" t="s">
        <v>1652</v>
      </c>
      <c r="D3279" s="198" t="s">
        <v>4798</v>
      </c>
      <c r="E3279" s="17" t="s">
        <v>3</v>
      </c>
      <c r="F3279" s="199">
        <v>0</v>
      </c>
      <c r="H3279" s="33"/>
    </row>
    <row r="3280" spans="2:8" s="1" customFormat="1" ht="16.899999999999999" customHeight="1">
      <c r="B3280" s="33"/>
      <c r="C3280" s="194" t="s">
        <v>215</v>
      </c>
      <c r="D3280" s="195" t="s">
        <v>215</v>
      </c>
      <c r="E3280" s="196" t="s">
        <v>3</v>
      </c>
      <c r="F3280" s="197">
        <v>0</v>
      </c>
      <c r="H3280" s="33"/>
    </row>
    <row r="3281" spans="2:8" s="1" customFormat="1" ht="16.899999999999999" customHeight="1">
      <c r="B3281" s="33"/>
      <c r="C3281" s="198" t="s">
        <v>215</v>
      </c>
      <c r="D3281" s="198" t="s">
        <v>4799</v>
      </c>
      <c r="E3281" s="17" t="s">
        <v>3</v>
      </c>
      <c r="F3281" s="199">
        <v>0</v>
      </c>
      <c r="H3281" s="33"/>
    </row>
    <row r="3282" spans="2:8" s="1" customFormat="1" ht="16.899999999999999" customHeight="1">
      <c r="B3282" s="33"/>
      <c r="C3282" s="194" t="s">
        <v>1683</v>
      </c>
      <c r="D3282" s="195" t="s">
        <v>1683</v>
      </c>
      <c r="E3282" s="196" t="s">
        <v>3</v>
      </c>
      <c r="F3282" s="197">
        <v>0</v>
      </c>
      <c r="H3282" s="33"/>
    </row>
    <row r="3283" spans="2:8" s="1" customFormat="1" ht="16.899999999999999" customHeight="1">
      <c r="B3283" s="33"/>
      <c r="C3283" s="198" t="s">
        <v>1683</v>
      </c>
      <c r="D3283" s="198" t="s">
        <v>5236</v>
      </c>
      <c r="E3283" s="17" t="s">
        <v>3</v>
      </c>
      <c r="F3283" s="199">
        <v>0</v>
      </c>
      <c r="H3283" s="33"/>
    </row>
    <row r="3284" spans="2:8" s="1" customFormat="1" ht="16.899999999999999" customHeight="1">
      <c r="B3284" s="33"/>
      <c r="C3284" s="194" t="s">
        <v>1697</v>
      </c>
      <c r="D3284" s="195" t="s">
        <v>1697</v>
      </c>
      <c r="E3284" s="196" t="s">
        <v>3</v>
      </c>
      <c r="F3284" s="197">
        <v>0</v>
      </c>
      <c r="H3284" s="33"/>
    </row>
    <row r="3285" spans="2:8" s="1" customFormat="1" ht="16.899999999999999" customHeight="1">
      <c r="B3285" s="33"/>
      <c r="C3285" s="198" t="s">
        <v>1697</v>
      </c>
      <c r="D3285" s="198" t="s">
        <v>4956</v>
      </c>
      <c r="E3285" s="17" t="s">
        <v>3</v>
      </c>
      <c r="F3285" s="199">
        <v>0</v>
      </c>
      <c r="H3285" s="33"/>
    </row>
    <row r="3286" spans="2:8" s="1" customFormat="1" ht="16.899999999999999" customHeight="1">
      <c r="B3286" s="33"/>
      <c r="C3286" s="194" t="s">
        <v>4860</v>
      </c>
      <c r="D3286" s="195" t="s">
        <v>4860</v>
      </c>
      <c r="E3286" s="196" t="s">
        <v>3</v>
      </c>
      <c r="F3286" s="197">
        <v>0</v>
      </c>
      <c r="H3286" s="33"/>
    </row>
    <row r="3287" spans="2:8" s="1" customFormat="1" ht="16.899999999999999" customHeight="1">
      <c r="B3287" s="33"/>
      <c r="C3287" s="198" t="s">
        <v>4860</v>
      </c>
      <c r="D3287" s="198" t="s">
        <v>4861</v>
      </c>
      <c r="E3287" s="17" t="s">
        <v>3</v>
      </c>
      <c r="F3287" s="199">
        <v>0</v>
      </c>
      <c r="H3287" s="33"/>
    </row>
    <row r="3288" spans="2:8" s="1" customFormat="1" ht="16.899999999999999" customHeight="1">
      <c r="B3288" s="33"/>
      <c r="C3288" s="194" t="s">
        <v>3100</v>
      </c>
      <c r="D3288" s="195" t="s">
        <v>3100</v>
      </c>
      <c r="E3288" s="196" t="s">
        <v>3</v>
      </c>
      <c r="F3288" s="197">
        <v>0</v>
      </c>
      <c r="H3288" s="33"/>
    </row>
    <row r="3289" spans="2:8" s="1" customFormat="1" ht="16.899999999999999" customHeight="1">
      <c r="B3289" s="33"/>
      <c r="C3289" s="198" t="s">
        <v>3100</v>
      </c>
      <c r="D3289" s="198" t="s">
        <v>4862</v>
      </c>
      <c r="E3289" s="17" t="s">
        <v>3</v>
      </c>
      <c r="F3289" s="199">
        <v>0</v>
      </c>
      <c r="H3289" s="33"/>
    </row>
    <row r="3290" spans="2:8" s="1" customFormat="1" ht="16.899999999999999" customHeight="1">
      <c r="B3290" s="33"/>
      <c r="C3290" s="194" t="s">
        <v>4957</v>
      </c>
      <c r="D3290" s="195" t="s">
        <v>4957</v>
      </c>
      <c r="E3290" s="196" t="s">
        <v>3</v>
      </c>
      <c r="F3290" s="197">
        <v>0</v>
      </c>
      <c r="H3290" s="33"/>
    </row>
    <row r="3291" spans="2:8" s="1" customFormat="1" ht="16.899999999999999" customHeight="1">
      <c r="B3291" s="33"/>
      <c r="C3291" s="198" t="s">
        <v>4957</v>
      </c>
      <c r="D3291" s="198" t="s">
        <v>4958</v>
      </c>
      <c r="E3291" s="17" t="s">
        <v>3</v>
      </c>
      <c r="F3291" s="199">
        <v>0</v>
      </c>
      <c r="H3291" s="33"/>
    </row>
    <row r="3292" spans="2:8" s="1" customFormat="1" ht="16.899999999999999" customHeight="1">
      <c r="B3292" s="33"/>
      <c r="C3292" s="194" t="s">
        <v>4873</v>
      </c>
      <c r="D3292" s="195" t="s">
        <v>4873</v>
      </c>
      <c r="E3292" s="196" t="s">
        <v>3</v>
      </c>
      <c r="F3292" s="197">
        <v>0</v>
      </c>
      <c r="H3292" s="33"/>
    </row>
    <row r="3293" spans="2:8" s="1" customFormat="1" ht="16.899999999999999" customHeight="1">
      <c r="B3293" s="33"/>
      <c r="C3293" s="198" t="s">
        <v>4873</v>
      </c>
      <c r="D3293" s="198" t="s">
        <v>4874</v>
      </c>
      <c r="E3293" s="17" t="s">
        <v>3</v>
      </c>
      <c r="F3293" s="199">
        <v>0</v>
      </c>
      <c r="H3293" s="33"/>
    </row>
    <row r="3294" spans="2:8" s="1" customFormat="1" ht="16.899999999999999" customHeight="1">
      <c r="B3294" s="33"/>
      <c r="C3294" s="194" t="s">
        <v>4724</v>
      </c>
      <c r="D3294" s="195" t="s">
        <v>4724</v>
      </c>
      <c r="E3294" s="196" t="s">
        <v>3</v>
      </c>
      <c r="F3294" s="197">
        <v>0</v>
      </c>
      <c r="H3294" s="33"/>
    </row>
    <row r="3295" spans="2:8" s="1" customFormat="1" ht="16.899999999999999" customHeight="1">
      <c r="B3295" s="33"/>
      <c r="C3295" s="198" t="s">
        <v>4724</v>
      </c>
      <c r="D3295" s="198" t="s">
        <v>4725</v>
      </c>
      <c r="E3295" s="17" t="s">
        <v>3</v>
      </c>
      <c r="F3295" s="199">
        <v>0</v>
      </c>
      <c r="H3295" s="33"/>
    </row>
    <row r="3296" spans="2:8" s="1" customFormat="1" ht="16.899999999999999" customHeight="1">
      <c r="B3296" s="33"/>
      <c r="C3296" s="194" t="s">
        <v>1729</v>
      </c>
      <c r="D3296" s="195" t="s">
        <v>1729</v>
      </c>
      <c r="E3296" s="196" t="s">
        <v>3</v>
      </c>
      <c r="F3296" s="197">
        <v>0</v>
      </c>
      <c r="H3296" s="33"/>
    </row>
    <row r="3297" spans="2:8" s="1" customFormat="1" ht="16.899999999999999" customHeight="1">
      <c r="B3297" s="33"/>
      <c r="C3297" s="198" t="s">
        <v>1729</v>
      </c>
      <c r="D3297" s="198" t="s">
        <v>3393</v>
      </c>
      <c r="E3297" s="17" t="s">
        <v>3</v>
      </c>
      <c r="F3297" s="199">
        <v>0</v>
      </c>
      <c r="H3297" s="33"/>
    </row>
    <row r="3298" spans="2:8" s="1" customFormat="1" ht="16.899999999999999" customHeight="1">
      <c r="B3298" s="33"/>
      <c r="C3298" s="194" t="s">
        <v>4863</v>
      </c>
      <c r="D3298" s="195" t="s">
        <v>4863</v>
      </c>
      <c r="E3298" s="196" t="s">
        <v>3</v>
      </c>
      <c r="F3298" s="197">
        <v>0.02</v>
      </c>
      <c r="H3298" s="33"/>
    </row>
    <row r="3299" spans="2:8" s="1" customFormat="1" ht="16.899999999999999" customHeight="1">
      <c r="B3299" s="33"/>
      <c r="C3299" s="198" t="s">
        <v>3</v>
      </c>
      <c r="D3299" s="198" t="s">
        <v>5262</v>
      </c>
      <c r="E3299" s="17" t="s">
        <v>3</v>
      </c>
      <c r="F3299" s="199">
        <v>0</v>
      </c>
      <c r="H3299" s="33"/>
    </row>
    <row r="3300" spans="2:8" s="1" customFormat="1" ht="16.899999999999999" customHeight="1">
      <c r="B3300" s="33"/>
      <c r="C3300" s="198" t="s">
        <v>4863</v>
      </c>
      <c r="D3300" s="198" t="s">
        <v>5274</v>
      </c>
      <c r="E3300" s="17" t="s">
        <v>3</v>
      </c>
      <c r="F3300" s="199">
        <v>0.02</v>
      </c>
      <c r="H3300" s="33"/>
    </row>
    <row r="3301" spans="2:8" s="1" customFormat="1" ht="16.899999999999999" customHeight="1">
      <c r="B3301" s="33"/>
      <c r="C3301" s="194" t="s">
        <v>3265</v>
      </c>
      <c r="D3301" s="195" t="s">
        <v>3265</v>
      </c>
      <c r="E3301" s="196" t="s">
        <v>3</v>
      </c>
      <c r="F3301" s="197">
        <v>0</v>
      </c>
      <c r="H3301" s="33"/>
    </row>
    <row r="3302" spans="2:8" s="1" customFormat="1" ht="16.899999999999999" customHeight="1">
      <c r="B3302" s="33"/>
      <c r="C3302" s="198" t="s">
        <v>3265</v>
      </c>
      <c r="D3302" s="198" t="s">
        <v>3406</v>
      </c>
      <c r="E3302" s="17" t="s">
        <v>3</v>
      </c>
      <c r="F3302" s="199">
        <v>0</v>
      </c>
      <c r="H3302" s="33"/>
    </row>
    <row r="3303" spans="2:8" s="1" customFormat="1" ht="16.899999999999999" customHeight="1">
      <c r="B3303" s="33"/>
      <c r="C3303" s="194" t="s">
        <v>4960</v>
      </c>
      <c r="D3303" s="195" t="s">
        <v>4960</v>
      </c>
      <c r="E3303" s="196" t="s">
        <v>3</v>
      </c>
      <c r="F3303" s="197">
        <v>0</v>
      </c>
      <c r="H3303" s="33"/>
    </row>
    <row r="3304" spans="2:8" s="1" customFormat="1" ht="16.899999999999999" customHeight="1">
      <c r="B3304" s="33"/>
      <c r="C3304" s="198" t="s">
        <v>4960</v>
      </c>
      <c r="D3304" s="198" t="s">
        <v>4961</v>
      </c>
      <c r="E3304" s="17" t="s">
        <v>3</v>
      </c>
      <c r="F3304" s="199">
        <v>0</v>
      </c>
      <c r="H3304" s="33"/>
    </row>
    <row r="3305" spans="2:8" s="1" customFormat="1" ht="16.899999999999999" customHeight="1">
      <c r="B3305" s="33"/>
      <c r="C3305" s="194" t="s">
        <v>3267</v>
      </c>
      <c r="D3305" s="195" t="s">
        <v>3267</v>
      </c>
      <c r="E3305" s="196" t="s">
        <v>3</v>
      </c>
      <c r="F3305" s="197">
        <v>0</v>
      </c>
      <c r="H3305" s="33"/>
    </row>
    <row r="3306" spans="2:8" s="1" customFormat="1" ht="16.899999999999999" customHeight="1">
      <c r="B3306" s="33"/>
      <c r="C3306" s="198" t="s">
        <v>3267</v>
      </c>
      <c r="D3306" s="198" t="s">
        <v>3419</v>
      </c>
      <c r="E3306" s="17" t="s">
        <v>3</v>
      </c>
      <c r="F3306" s="199">
        <v>0</v>
      </c>
      <c r="H3306" s="33"/>
    </row>
    <row r="3307" spans="2:8" s="1" customFormat="1" ht="16.899999999999999" customHeight="1">
      <c r="B3307" s="33"/>
      <c r="C3307" s="194" t="s">
        <v>2614</v>
      </c>
      <c r="D3307" s="195" t="s">
        <v>2614</v>
      </c>
      <c r="E3307" s="196" t="s">
        <v>3</v>
      </c>
      <c r="F3307" s="197">
        <v>0</v>
      </c>
      <c r="H3307" s="33"/>
    </row>
    <row r="3308" spans="2:8" s="1" customFormat="1" ht="16.899999999999999" customHeight="1">
      <c r="B3308" s="33"/>
      <c r="C3308" s="198" t="s">
        <v>2614</v>
      </c>
      <c r="D3308" s="198" t="s">
        <v>4726</v>
      </c>
      <c r="E3308" s="17" t="s">
        <v>3</v>
      </c>
      <c r="F3308" s="199">
        <v>0</v>
      </c>
      <c r="H3308" s="33"/>
    </row>
    <row r="3309" spans="2:8" s="1" customFormat="1" ht="16.899999999999999" customHeight="1">
      <c r="B3309" s="33"/>
      <c r="C3309" s="194" t="s">
        <v>2617</v>
      </c>
      <c r="D3309" s="195" t="s">
        <v>2617</v>
      </c>
      <c r="E3309" s="196" t="s">
        <v>3</v>
      </c>
      <c r="F3309" s="197">
        <v>0</v>
      </c>
      <c r="H3309" s="33"/>
    </row>
    <row r="3310" spans="2:8" s="1" customFormat="1" ht="16.899999999999999" customHeight="1">
      <c r="B3310" s="33"/>
      <c r="C3310" s="198" t="s">
        <v>2617</v>
      </c>
      <c r="D3310" s="198" t="s">
        <v>5088</v>
      </c>
      <c r="E3310" s="17" t="s">
        <v>3</v>
      </c>
      <c r="F3310" s="199">
        <v>0</v>
      </c>
      <c r="H3310" s="33"/>
    </row>
    <row r="3311" spans="2:8" s="1" customFormat="1" ht="16.899999999999999" customHeight="1">
      <c r="B3311" s="33"/>
      <c r="C3311" s="194" t="s">
        <v>5239</v>
      </c>
      <c r="D3311" s="195" t="s">
        <v>5239</v>
      </c>
      <c r="E3311" s="196" t="s">
        <v>3</v>
      </c>
      <c r="F3311" s="197">
        <v>0</v>
      </c>
      <c r="H3311" s="33"/>
    </row>
    <row r="3312" spans="2:8" s="1" customFormat="1" ht="16.899999999999999" customHeight="1">
      <c r="B3312" s="33"/>
      <c r="C3312" s="198" t="s">
        <v>5239</v>
      </c>
      <c r="D3312" s="198" t="s">
        <v>5275</v>
      </c>
      <c r="E3312" s="17" t="s">
        <v>3</v>
      </c>
      <c r="F3312" s="199">
        <v>0</v>
      </c>
      <c r="H3312" s="33"/>
    </row>
    <row r="3313" spans="2:8" s="1" customFormat="1" ht="16.899999999999999" customHeight="1">
      <c r="B3313" s="33"/>
      <c r="C3313" s="194" t="s">
        <v>3268</v>
      </c>
      <c r="D3313" s="195" t="s">
        <v>3268</v>
      </c>
      <c r="E3313" s="196" t="s">
        <v>3</v>
      </c>
      <c r="F3313" s="197">
        <v>0</v>
      </c>
      <c r="H3313" s="33"/>
    </row>
    <row r="3314" spans="2:8" s="1" customFormat="1" ht="16.899999999999999" customHeight="1">
      <c r="B3314" s="33"/>
      <c r="C3314" s="198" t="s">
        <v>3268</v>
      </c>
      <c r="D3314" s="198" t="s">
        <v>3430</v>
      </c>
      <c r="E3314" s="17" t="s">
        <v>3</v>
      </c>
      <c r="F3314" s="199">
        <v>0</v>
      </c>
      <c r="H3314" s="33"/>
    </row>
    <row r="3315" spans="2:8" s="1" customFormat="1" ht="16.899999999999999" customHeight="1">
      <c r="B3315" s="33"/>
      <c r="C3315" s="194" t="s">
        <v>1456</v>
      </c>
      <c r="D3315" s="195" t="s">
        <v>1456</v>
      </c>
      <c r="E3315" s="196" t="s">
        <v>3</v>
      </c>
      <c r="F3315" s="197">
        <v>0</v>
      </c>
      <c r="H3315" s="33"/>
    </row>
    <row r="3316" spans="2:8" s="1" customFormat="1" ht="16.899999999999999" customHeight="1">
      <c r="B3316" s="33"/>
      <c r="C3316" s="198" t="s">
        <v>1456</v>
      </c>
      <c r="D3316" s="198" t="s">
        <v>4875</v>
      </c>
      <c r="E3316" s="17" t="s">
        <v>3</v>
      </c>
      <c r="F3316" s="199">
        <v>0</v>
      </c>
      <c r="H3316" s="33"/>
    </row>
    <row r="3317" spans="2:8" s="1" customFormat="1" ht="16.899999999999999" customHeight="1">
      <c r="B3317" s="33"/>
      <c r="C3317" s="194" t="s">
        <v>3429</v>
      </c>
      <c r="D3317" s="195" t="s">
        <v>3429</v>
      </c>
      <c r="E3317" s="196" t="s">
        <v>3</v>
      </c>
      <c r="F3317" s="197">
        <v>20</v>
      </c>
      <c r="H3317" s="33"/>
    </row>
    <row r="3318" spans="2:8" s="1" customFormat="1" ht="16.899999999999999" customHeight="1">
      <c r="B3318" s="33"/>
      <c r="C3318" s="198" t="s">
        <v>3</v>
      </c>
      <c r="D3318" s="198" t="s">
        <v>4548</v>
      </c>
      <c r="E3318" s="17" t="s">
        <v>3</v>
      </c>
      <c r="F3318" s="199">
        <v>0</v>
      </c>
      <c r="H3318" s="33"/>
    </row>
    <row r="3319" spans="2:8" s="1" customFormat="1" ht="16.899999999999999" customHeight="1">
      <c r="B3319" s="33"/>
      <c r="C3319" s="198" t="s">
        <v>3</v>
      </c>
      <c r="D3319" s="198" t="s">
        <v>4549</v>
      </c>
      <c r="E3319" s="17" t="s">
        <v>3</v>
      </c>
      <c r="F3319" s="199">
        <v>0</v>
      </c>
      <c r="H3319" s="33"/>
    </row>
    <row r="3320" spans="2:8" s="1" customFormat="1" ht="16.899999999999999" customHeight="1">
      <c r="B3320" s="33"/>
      <c r="C3320" s="198" t="s">
        <v>3</v>
      </c>
      <c r="D3320" s="198" t="s">
        <v>5108</v>
      </c>
      <c r="E3320" s="17" t="s">
        <v>3</v>
      </c>
      <c r="F3320" s="199">
        <v>0</v>
      </c>
      <c r="H3320" s="33"/>
    </row>
    <row r="3321" spans="2:8" s="1" customFormat="1" ht="16.899999999999999" customHeight="1">
      <c r="B3321" s="33"/>
      <c r="C3321" s="198" t="s">
        <v>3</v>
      </c>
      <c r="D3321" s="198" t="s">
        <v>5102</v>
      </c>
      <c r="E3321" s="17" t="s">
        <v>3</v>
      </c>
      <c r="F3321" s="199">
        <v>0</v>
      </c>
      <c r="H3321" s="33"/>
    </row>
    <row r="3322" spans="2:8" s="1" customFormat="1" ht="16.899999999999999" customHeight="1">
      <c r="B3322" s="33"/>
      <c r="C3322" s="198" t="s">
        <v>3</v>
      </c>
      <c r="D3322" s="198" t="s">
        <v>5276</v>
      </c>
      <c r="E3322" s="17" t="s">
        <v>3</v>
      </c>
      <c r="F3322" s="199">
        <v>0</v>
      </c>
      <c r="H3322" s="33"/>
    </row>
    <row r="3323" spans="2:8" s="1" customFormat="1" ht="16.899999999999999" customHeight="1">
      <c r="B3323" s="33"/>
      <c r="C3323" s="198" t="s">
        <v>3429</v>
      </c>
      <c r="D3323" s="198" t="s">
        <v>5263</v>
      </c>
      <c r="E3323" s="17" t="s">
        <v>3</v>
      </c>
      <c r="F3323" s="199">
        <v>20</v>
      </c>
      <c r="H3323" s="33"/>
    </row>
    <row r="3324" spans="2:8" s="1" customFormat="1" ht="16.899999999999999" customHeight="1">
      <c r="B3324" s="33"/>
      <c r="C3324" s="194" t="s">
        <v>594</v>
      </c>
      <c r="D3324" s="195" t="s">
        <v>594</v>
      </c>
      <c r="E3324" s="196" t="s">
        <v>3</v>
      </c>
      <c r="F3324" s="197">
        <v>860</v>
      </c>
      <c r="H3324" s="33"/>
    </row>
    <row r="3325" spans="2:8" s="1" customFormat="1" ht="16.899999999999999" customHeight="1">
      <c r="B3325" s="33"/>
      <c r="C3325" s="198" t="s">
        <v>594</v>
      </c>
      <c r="D3325" s="198" t="s">
        <v>5116</v>
      </c>
      <c r="E3325" s="17" t="s">
        <v>3</v>
      </c>
      <c r="F3325" s="199">
        <v>860</v>
      </c>
      <c r="H3325" s="33"/>
    </row>
    <row r="3326" spans="2:8" s="1" customFormat="1" ht="16.899999999999999" customHeight="1">
      <c r="B3326" s="33"/>
      <c r="C3326" s="194" t="s">
        <v>2621</v>
      </c>
      <c r="D3326" s="195" t="s">
        <v>2621</v>
      </c>
      <c r="E3326" s="196" t="s">
        <v>3</v>
      </c>
      <c r="F3326" s="197">
        <v>420</v>
      </c>
      <c r="H3326" s="33"/>
    </row>
    <row r="3327" spans="2:8" s="1" customFormat="1" ht="16.899999999999999" customHeight="1">
      <c r="B3327" s="33"/>
      <c r="C3327" s="198" t="s">
        <v>3</v>
      </c>
      <c r="D3327" s="198" t="s">
        <v>4548</v>
      </c>
      <c r="E3327" s="17" t="s">
        <v>3</v>
      </c>
      <c r="F3327" s="199">
        <v>0</v>
      </c>
      <c r="H3327" s="33"/>
    </row>
    <row r="3328" spans="2:8" s="1" customFormat="1" ht="16.899999999999999" customHeight="1">
      <c r="B3328" s="33"/>
      <c r="C3328" s="198" t="s">
        <v>3</v>
      </c>
      <c r="D3328" s="198" t="s">
        <v>4549</v>
      </c>
      <c r="E3328" s="17" t="s">
        <v>3</v>
      </c>
      <c r="F3328" s="199">
        <v>0</v>
      </c>
      <c r="H3328" s="33"/>
    </row>
    <row r="3329" spans="2:8" s="1" customFormat="1" ht="16.899999999999999" customHeight="1">
      <c r="B3329" s="33"/>
      <c r="C3329" s="198" t="s">
        <v>3</v>
      </c>
      <c r="D3329" s="198" t="s">
        <v>5108</v>
      </c>
      <c r="E3329" s="17" t="s">
        <v>3</v>
      </c>
      <c r="F3329" s="199">
        <v>0</v>
      </c>
      <c r="H3329" s="33"/>
    </row>
    <row r="3330" spans="2:8" s="1" customFormat="1" ht="16.899999999999999" customHeight="1">
      <c r="B3330" s="33"/>
      <c r="C3330" s="198" t="s">
        <v>3</v>
      </c>
      <c r="D3330" s="198" t="s">
        <v>5105</v>
      </c>
      <c r="E3330" s="17" t="s">
        <v>3</v>
      </c>
      <c r="F3330" s="199">
        <v>0</v>
      </c>
      <c r="H3330" s="33"/>
    </row>
    <row r="3331" spans="2:8" s="1" customFormat="1" ht="16.899999999999999" customHeight="1">
      <c r="B3331" s="33"/>
      <c r="C3331" s="198" t="s">
        <v>3</v>
      </c>
      <c r="D3331" s="198" t="s">
        <v>5277</v>
      </c>
      <c r="E3331" s="17" t="s">
        <v>3</v>
      </c>
      <c r="F3331" s="199">
        <v>0</v>
      </c>
      <c r="H3331" s="33"/>
    </row>
    <row r="3332" spans="2:8" s="1" customFormat="1" ht="16.899999999999999" customHeight="1">
      <c r="B3332" s="33"/>
      <c r="C3332" s="198" t="s">
        <v>3</v>
      </c>
      <c r="D3332" s="198" t="s">
        <v>5226</v>
      </c>
      <c r="E3332" s="17" t="s">
        <v>3</v>
      </c>
      <c r="F3332" s="199">
        <v>0</v>
      </c>
      <c r="H3332" s="33"/>
    </row>
    <row r="3333" spans="2:8" s="1" customFormat="1" ht="16.899999999999999" customHeight="1">
      <c r="B3333" s="33"/>
      <c r="C3333" s="198" t="s">
        <v>2621</v>
      </c>
      <c r="D3333" s="198" t="s">
        <v>5121</v>
      </c>
      <c r="E3333" s="17" t="s">
        <v>3</v>
      </c>
      <c r="F3333" s="199">
        <v>420</v>
      </c>
      <c r="H3333" s="33"/>
    </row>
    <row r="3334" spans="2:8" s="1" customFormat="1" ht="16.899999999999999" customHeight="1">
      <c r="B3334" s="33"/>
      <c r="C3334" s="194" t="s">
        <v>3439</v>
      </c>
      <c r="D3334" s="195" t="s">
        <v>3439</v>
      </c>
      <c r="E3334" s="196" t="s">
        <v>3</v>
      </c>
      <c r="F3334" s="197">
        <v>460</v>
      </c>
      <c r="H3334" s="33"/>
    </row>
    <row r="3335" spans="2:8" s="1" customFormat="1" ht="16.899999999999999" customHeight="1">
      <c r="B3335" s="33"/>
      <c r="C3335" s="198" t="s">
        <v>3</v>
      </c>
      <c r="D3335" s="198" t="s">
        <v>4548</v>
      </c>
      <c r="E3335" s="17" t="s">
        <v>3</v>
      </c>
      <c r="F3335" s="199">
        <v>0</v>
      </c>
      <c r="H3335" s="33"/>
    </row>
    <row r="3336" spans="2:8" s="1" customFormat="1" ht="16.899999999999999" customHeight="1">
      <c r="B3336" s="33"/>
      <c r="C3336" s="198" t="s">
        <v>3</v>
      </c>
      <c r="D3336" s="198" t="s">
        <v>4549</v>
      </c>
      <c r="E3336" s="17" t="s">
        <v>3</v>
      </c>
      <c r="F3336" s="199">
        <v>0</v>
      </c>
      <c r="H3336" s="33"/>
    </row>
    <row r="3337" spans="2:8" s="1" customFormat="1" ht="16.899999999999999" customHeight="1">
      <c r="B3337" s="33"/>
      <c r="C3337" s="198" t="s">
        <v>3</v>
      </c>
      <c r="D3337" s="198" t="s">
        <v>5108</v>
      </c>
      <c r="E3337" s="17" t="s">
        <v>3</v>
      </c>
      <c r="F3337" s="199">
        <v>0</v>
      </c>
      <c r="H3337" s="33"/>
    </row>
    <row r="3338" spans="2:8" s="1" customFormat="1" ht="16.899999999999999" customHeight="1">
      <c r="B3338" s="33"/>
      <c r="C3338" s="198" t="s">
        <v>3</v>
      </c>
      <c r="D3338" s="198" t="s">
        <v>5105</v>
      </c>
      <c r="E3338" s="17" t="s">
        <v>3</v>
      </c>
      <c r="F3338" s="199">
        <v>0</v>
      </c>
      <c r="H3338" s="33"/>
    </row>
    <row r="3339" spans="2:8" s="1" customFormat="1" ht="16.899999999999999" customHeight="1">
      <c r="B3339" s="33"/>
      <c r="C3339" s="198" t="s">
        <v>3</v>
      </c>
      <c r="D3339" s="198" t="s">
        <v>5278</v>
      </c>
      <c r="E3339" s="17" t="s">
        <v>3</v>
      </c>
      <c r="F3339" s="199">
        <v>0</v>
      </c>
      <c r="H3339" s="33"/>
    </row>
    <row r="3340" spans="2:8" s="1" customFormat="1" ht="16.899999999999999" customHeight="1">
      <c r="B3340" s="33"/>
      <c r="C3340" s="198" t="s">
        <v>3439</v>
      </c>
      <c r="D3340" s="198" t="s">
        <v>5110</v>
      </c>
      <c r="E3340" s="17" t="s">
        <v>3</v>
      </c>
      <c r="F3340" s="199">
        <v>460</v>
      </c>
      <c r="H3340" s="33"/>
    </row>
    <row r="3341" spans="2:8" s="1" customFormat="1" ht="16.899999999999999" customHeight="1">
      <c r="B3341" s="33"/>
      <c r="C3341" s="198" t="s">
        <v>3</v>
      </c>
      <c r="D3341" s="198" t="s">
        <v>5279</v>
      </c>
      <c r="E3341" s="17" t="s">
        <v>3</v>
      </c>
      <c r="F3341" s="199">
        <v>0</v>
      </c>
      <c r="H3341" s="33"/>
    </row>
    <row r="3342" spans="2:8" s="1" customFormat="1" ht="16.899999999999999" customHeight="1">
      <c r="B3342" s="33"/>
      <c r="C3342" s="198" t="s">
        <v>3464</v>
      </c>
      <c r="D3342" s="198" t="s">
        <v>83</v>
      </c>
      <c r="E3342" s="17" t="s">
        <v>3</v>
      </c>
      <c r="F3342" s="199">
        <v>2</v>
      </c>
      <c r="H3342" s="33"/>
    </row>
    <row r="3343" spans="2:8" s="1" customFormat="1" ht="16.899999999999999" customHeight="1">
      <c r="B3343" s="33"/>
      <c r="C3343" s="194" t="s">
        <v>3097</v>
      </c>
      <c r="D3343" s="195" t="s">
        <v>3097</v>
      </c>
      <c r="E3343" s="196" t="s">
        <v>3</v>
      </c>
      <c r="F3343" s="197">
        <v>420</v>
      </c>
      <c r="H3343" s="33"/>
    </row>
    <row r="3344" spans="2:8" s="1" customFormat="1" ht="16.899999999999999" customHeight="1">
      <c r="B3344" s="33"/>
      <c r="C3344" s="198" t="s">
        <v>3</v>
      </c>
      <c r="D3344" s="198" t="s">
        <v>4548</v>
      </c>
      <c r="E3344" s="17" t="s">
        <v>3</v>
      </c>
      <c r="F3344" s="199">
        <v>0</v>
      </c>
      <c r="H3344" s="33"/>
    </row>
    <row r="3345" spans="2:8" s="1" customFormat="1" ht="16.899999999999999" customHeight="1">
      <c r="B3345" s="33"/>
      <c r="C3345" s="198" t="s">
        <v>3</v>
      </c>
      <c r="D3345" s="198" t="s">
        <v>4549</v>
      </c>
      <c r="E3345" s="17" t="s">
        <v>3</v>
      </c>
      <c r="F3345" s="199">
        <v>0</v>
      </c>
      <c r="H3345" s="33"/>
    </row>
    <row r="3346" spans="2:8" s="1" customFormat="1" ht="16.899999999999999" customHeight="1">
      <c r="B3346" s="33"/>
      <c r="C3346" s="198" t="s">
        <v>3</v>
      </c>
      <c r="D3346" s="198" t="s">
        <v>5108</v>
      </c>
      <c r="E3346" s="17" t="s">
        <v>3</v>
      </c>
      <c r="F3346" s="199">
        <v>0</v>
      </c>
      <c r="H3346" s="33"/>
    </row>
    <row r="3347" spans="2:8" s="1" customFormat="1" ht="16.899999999999999" customHeight="1">
      <c r="B3347" s="33"/>
      <c r="C3347" s="198" t="s">
        <v>3</v>
      </c>
      <c r="D3347" s="198" t="s">
        <v>5105</v>
      </c>
      <c r="E3347" s="17" t="s">
        <v>3</v>
      </c>
      <c r="F3347" s="199">
        <v>0</v>
      </c>
      <c r="H3347" s="33"/>
    </row>
    <row r="3348" spans="2:8" s="1" customFormat="1" ht="16.899999999999999" customHeight="1">
      <c r="B3348" s="33"/>
      <c r="C3348" s="198" t="s">
        <v>3</v>
      </c>
      <c r="D3348" s="198" t="s">
        <v>5280</v>
      </c>
      <c r="E3348" s="17" t="s">
        <v>3</v>
      </c>
      <c r="F3348" s="199">
        <v>0</v>
      </c>
      <c r="H3348" s="33"/>
    </row>
    <row r="3349" spans="2:8" s="1" customFormat="1" ht="16.899999999999999" customHeight="1">
      <c r="B3349" s="33"/>
      <c r="C3349" s="198" t="s">
        <v>3097</v>
      </c>
      <c r="D3349" s="198" t="s">
        <v>5121</v>
      </c>
      <c r="E3349" s="17" t="s">
        <v>3</v>
      </c>
      <c r="F3349" s="199">
        <v>420</v>
      </c>
      <c r="H3349" s="33"/>
    </row>
    <row r="3350" spans="2:8" s="1" customFormat="1" ht="16.899999999999999" customHeight="1">
      <c r="B3350" s="33"/>
      <c r="C3350" s="194" t="s">
        <v>3476</v>
      </c>
      <c r="D3350" s="195" t="s">
        <v>3476</v>
      </c>
      <c r="E3350" s="196" t="s">
        <v>3</v>
      </c>
      <c r="F3350" s="197">
        <v>20</v>
      </c>
      <c r="H3350" s="33"/>
    </row>
    <row r="3351" spans="2:8" s="1" customFormat="1" ht="16.899999999999999" customHeight="1">
      <c r="B3351" s="33"/>
      <c r="C3351" s="198" t="s">
        <v>3</v>
      </c>
      <c r="D3351" s="198" t="s">
        <v>4548</v>
      </c>
      <c r="E3351" s="17" t="s">
        <v>3</v>
      </c>
      <c r="F3351" s="199">
        <v>0</v>
      </c>
      <c r="H3351" s="33"/>
    </row>
    <row r="3352" spans="2:8" s="1" customFormat="1" ht="16.899999999999999" customHeight="1">
      <c r="B3352" s="33"/>
      <c r="C3352" s="198" t="s">
        <v>3</v>
      </c>
      <c r="D3352" s="198" t="s">
        <v>4549</v>
      </c>
      <c r="E3352" s="17" t="s">
        <v>3</v>
      </c>
      <c r="F3352" s="199">
        <v>0</v>
      </c>
      <c r="H3352" s="33"/>
    </row>
    <row r="3353" spans="2:8" s="1" customFormat="1" ht="16.899999999999999" customHeight="1">
      <c r="B3353" s="33"/>
      <c r="C3353" s="198" t="s">
        <v>3</v>
      </c>
      <c r="D3353" s="198" t="s">
        <v>5108</v>
      </c>
      <c r="E3353" s="17" t="s">
        <v>3</v>
      </c>
      <c r="F3353" s="199">
        <v>0</v>
      </c>
      <c r="H3353" s="33"/>
    </row>
    <row r="3354" spans="2:8" s="1" customFormat="1" ht="16.899999999999999" customHeight="1">
      <c r="B3354" s="33"/>
      <c r="C3354" s="198" t="s">
        <v>3</v>
      </c>
      <c r="D3354" s="198" t="s">
        <v>5105</v>
      </c>
      <c r="E3354" s="17" t="s">
        <v>3</v>
      </c>
      <c r="F3354" s="199">
        <v>0</v>
      </c>
      <c r="H3354" s="33"/>
    </row>
    <row r="3355" spans="2:8" s="1" customFormat="1" ht="16.899999999999999" customHeight="1">
      <c r="B3355" s="33"/>
      <c r="C3355" s="198" t="s">
        <v>3</v>
      </c>
      <c r="D3355" s="198" t="s">
        <v>5281</v>
      </c>
      <c r="E3355" s="17" t="s">
        <v>3</v>
      </c>
      <c r="F3355" s="199">
        <v>0</v>
      </c>
      <c r="H3355" s="33"/>
    </row>
    <row r="3356" spans="2:8" s="1" customFormat="1" ht="16.899999999999999" customHeight="1">
      <c r="B3356" s="33"/>
      <c r="C3356" s="198" t="s">
        <v>3476</v>
      </c>
      <c r="D3356" s="198" t="s">
        <v>5263</v>
      </c>
      <c r="E3356" s="17" t="s">
        <v>3</v>
      </c>
      <c r="F3356" s="199">
        <v>20</v>
      </c>
      <c r="H3356" s="33"/>
    </row>
    <row r="3357" spans="2:8" s="1" customFormat="1" ht="16.899999999999999" customHeight="1">
      <c r="B3357" s="33"/>
      <c r="C3357" s="194" t="s">
        <v>213</v>
      </c>
      <c r="D3357" s="195" t="s">
        <v>213</v>
      </c>
      <c r="E3357" s="196" t="s">
        <v>3</v>
      </c>
      <c r="F3357" s="197">
        <v>860</v>
      </c>
      <c r="H3357" s="33"/>
    </row>
    <row r="3358" spans="2:8" s="1" customFormat="1" ht="16.899999999999999" customHeight="1">
      <c r="B3358" s="33"/>
      <c r="C3358" s="198" t="s">
        <v>213</v>
      </c>
      <c r="D3358" s="198" t="s">
        <v>5116</v>
      </c>
      <c r="E3358" s="17" t="s">
        <v>3</v>
      </c>
      <c r="F3358" s="199">
        <v>860</v>
      </c>
      <c r="H3358" s="33"/>
    </row>
    <row r="3359" spans="2:8" s="1" customFormat="1" ht="16.899999999999999" customHeight="1">
      <c r="B3359" s="33"/>
      <c r="C3359" s="194" t="s">
        <v>308</v>
      </c>
      <c r="D3359" s="195" t="s">
        <v>308</v>
      </c>
      <c r="E3359" s="196" t="s">
        <v>3</v>
      </c>
      <c r="F3359" s="197">
        <v>20</v>
      </c>
      <c r="H3359" s="33"/>
    </row>
    <row r="3360" spans="2:8" s="1" customFormat="1" ht="16.899999999999999" customHeight="1">
      <c r="B3360" s="33"/>
      <c r="C3360" s="198" t="s">
        <v>308</v>
      </c>
      <c r="D3360" s="198" t="s">
        <v>383</v>
      </c>
      <c r="E3360" s="17" t="s">
        <v>3</v>
      </c>
      <c r="F3360" s="199">
        <v>20</v>
      </c>
      <c r="H3360" s="33"/>
    </row>
    <row r="3361" spans="2:8" s="1" customFormat="1" ht="16.899999999999999" customHeight="1">
      <c r="B3361" s="33"/>
      <c r="C3361" s="194" t="s">
        <v>1478</v>
      </c>
      <c r="D3361" s="195" t="s">
        <v>1478</v>
      </c>
      <c r="E3361" s="196" t="s">
        <v>3</v>
      </c>
      <c r="F3361" s="197">
        <v>20</v>
      </c>
      <c r="H3361" s="33"/>
    </row>
    <row r="3362" spans="2:8" s="1" customFormat="1" ht="16.899999999999999" customHeight="1">
      <c r="B3362" s="33"/>
      <c r="C3362" s="198" t="s">
        <v>1478</v>
      </c>
      <c r="D3362" s="198" t="s">
        <v>383</v>
      </c>
      <c r="E3362" s="17" t="s">
        <v>3</v>
      </c>
      <c r="F3362" s="199">
        <v>20</v>
      </c>
      <c r="H3362" s="33"/>
    </row>
    <row r="3363" spans="2:8" s="1" customFormat="1" ht="16.899999999999999" customHeight="1">
      <c r="B3363" s="33"/>
      <c r="C3363" s="198" t="s">
        <v>3</v>
      </c>
      <c r="D3363" s="198" t="s">
        <v>5282</v>
      </c>
      <c r="E3363" s="17" t="s">
        <v>3</v>
      </c>
      <c r="F3363" s="199">
        <v>0</v>
      </c>
      <c r="H3363" s="33"/>
    </row>
    <row r="3364" spans="2:8" s="1" customFormat="1" ht="16.899999999999999" customHeight="1">
      <c r="B3364" s="33"/>
      <c r="C3364" s="198" t="s">
        <v>3</v>
      </c>
      <c r="D3364" s="198" t="s">
        <v>5283</v>
      </c>
      <c r="E3364" s="17" t="s">
        <v>3</v>
      </c>
      <c r="F3364" s="199">
        <v>0</v>
      </c>
      <c r="H3364" s="33"/>
    </row>
    <row r="3365" spans="2:8" s="1" customFormat="1" ht="16.899999999999999" customHeight="1">
      <c r="B3365" s="33"/>
      <c r="C3365" s="198" t="s">
        <v>3</v>
      </c>
      <c r="D3365" s="198" t="s">
        <v>5284</v>
      </c>
      <c r="E3365" s="17" t="s">
        <v>3</v>
      </c>
      <c r="F3365" s="199">
        <v>0</v>
      </c>
      <c r="H3365" s="33"/>
    </row>
    <row r="3366" spans="2:8" s="1" customFormat="1" ht="16.899999999999999" customHeight="1">
      <c r="B3366" s="33"/>
      <c r="C3366" s="198" t="s">
        <v>3</v>
      </c>
      <c r="D3366" s="198" t="s">
        <v>5285</v>
      </c>
      <c r="E3366" s="17" t="s">
        <v>3</v>
      </c>
      <c r="F3366" s="199">
        <v>0</v>
      </c>
      <c r="H3366" s="33"/>
    </row>
    <row r="3367" spans="2:8" s="1" customFormat="1" ht="16.899999999999999" customHeight="1">
      <c r="B3367" s="33"/>
      <c r="C3367" s="198" t="s">
        <v>725</v>
      </c>
      <c r="D3367" s="198" t="s">
        <v>81</v>
      </c>
      <c r="E3367" s="17" t="s">
        <v>3</v>
      </c>
      <c r="F3367" s="199">
        <v>1</v>
      </c>
      <c r="H3367" s="33"/>
    </row>
    <row r="3368" spans="2:8" s="1" customFormat="1" ht="16.899999999999999" customHeight="1">
      <c r="B3368" s="33"/>
      <c r="C3368" s="194" t="s">
        <v>399</v>
      </c>
      <c r="D3368" s="195" t="s">
        <v>399</v>
      </c>
      <c r="E3368" s="196" t="s">
        <v>3</v>
      </c>
      <c r="F3368" s="197">
        <v>1</v>
      </c>
      <c r="H3368" s="33"/>
    </row>
    <row r="3369" spans="2:8" s="1" customFormat="1" ht="16.899999999999999" customHeight="1">
      <c r="B3369" s="33"/>
      <c r="C3369" s="198" t="s">
        <v>3</v>
      </c>
      <c r="D3369" s="198" t="s">
        <v>4548</v>
      </c>
      <c r="E3369" s="17" t="s">
        <v>3</v>
      </c>
      <c r="F3369" s="199">
        <v>0</v>
      </c>
      <c r="H3369" s="33"/>
    </row>
    <row r="3370" spans="2:8" s="1" customFormat="1" ht="16.899999999999999" customHeight="1">
      <c r="B3370" s="33"/>
      <c r="C3370" s="198" t="s">
        <v>3</v>
      </c>
      <c r="D3370" s="198" t="s">
        <v>4549</v>
      </c>
      <c r="E3370" s="17" t="s">
        <v>3</v>
      </c>
      <c r="F3370" s="199">
        <v>0</v>
      </c>
      <c r="H3370" s="33"/>
    </row>
    <row r="3371" spans="2:8" s="1" customFormat="1" ht="16.899999999999999" customHeight="1">
      <c r="B3371" s="33"/>
      <c r="C3371" s="198" t="s">
        <v>3</v>
      </c>
      <c r="D3371" s="198" t="s">
        <v>4550</v>
      </c>
      <c r="E3371" s="17" t="s">
        <v>3</v>
      </c>
      <c r="F3371" s="199">
        <v>0</v>
      </c>
      <c r="H3371" s="33"/>
    </row>
    <row r="3372" spans="2:8" s="1" customFormat="1" ht="16.899999999999999" customHeight="1">
      <c r="B3372" s="33"/>
      <c r="C3372" s="198" t="s">
        <v>3</v>
      </c>
      <c r="D3372" s="198" t="s">
        <v>4551</v>
      </c>
      <c r="E3372" s="17" t="s">
        <v>3</v>
      </c>
      <c r="F3372" s="199">
        <v>0</v>
      </c>
      <c r="H3372" s="33"/>
    </row>
    <row r="3373" spans="2:8" s="1" customFormat="1" ht="16.899999999999999" customHeight="1">
      <c r="B3373" s="33"/>
      <c r="C3373" s="198" t="s">
        <v>3</v>
      </c>
      <c r="D3373" s="198" t="s">
        <v>4552</v>
      </c>
      <c r="E3373" s="17" t="s">
        <v>3</v>
      </c>
      <c r="F3373" s="199">
        <v>0</v>
      </c>
      <c r="H3373" s="33"/>
    </row>
    <row r="3374" spans="2:8" s="1" customFormat="1" ht="16.899999999999999" customHeight="1">
      <c r="B3374" s="33"/>
      <c r="C3374" s="198" t="s">
        <v>3</v>
      </c>
      <c r="D3374" s="198" t="s">
        <v>5286</v>
      </c>
      <c r="E3374" s="17" t="s">
        <v>3</v>
      </c>
      <c r="F3374" s="199">
        <v>0</v>
      </c>
      <c r="H3374" s="33"/>
    </row>
    <row r="3375" spans="2:8" s="1" customFormat="1" ht="16.899999999999999" customHeight="1">
      <c r="B3375" s="33"/>
      <c r="C3375" s="198" t="s">
        <v>3</v>
      </c>
      <c r="D3375" s="198" t="s">
        <v>5287</v>
      </c>
      <c r="E3375" s="17" t="s">
        <v>3</v>
      </c>
      <c r="F3375" s="199">
        <v>0</v>
      </c>
      <c r="H3375" s="33"/>
    </row>
    <row r="3376" spans="2:8" s="1" customFormat="1" ht="16.899999999999999" customHeight="1">
      <c r="B3376" s="33"/>
      <c r="C3376" s="198" t="s">
        <v>3</v>
      </c>
      <c r="D3376" s="198" t="s">
        <v>5288</v>
      </c>
      <c r="E3376" s="17" t="s">
        <v>3</v>
      </c>
      <c r="F3376" s="199">
        <v>0</v>
      </c>
      <c r="H3376" s="33"/>
    </row>
    <row r="3377" spans="2:8" s="1" customFormat="1" ht="16.899999999999999" customHeight="1">
      <c r="B3377" s="33"/>
      <c r="C3377" s="198" t="s">
        <v>3</v>
      </c>
      <c r="D3377" s="198" t="s">
        <v>5289</v>
      </c>
      <c r="E3377" s="17" t="s">
        <v>3</v>
      </c>
      <c r="F3377" s="199">
        <v>0</v>
      </c>
      <c r="H3377" s="33"/>
    </row>
    <row r="3378" spans="2:8" s="1" customFormat="1" ht="16.899999999999999" customHeight="1">
      <c r="B3378" s="33"/>
      <c r="C3378" s="198" t="s">
        <v>3</v>
      </c>
      <c r="D3378" s="198" t="s">
        <v>5290</v>
      </c>
      <c r="E3378" s="17" t="s">
        <v>3</v>
      </c>
      <c r="F3378" s="199">
        <v>0</v>
      </c>
      <c r="H3378" s="33"/>
    </row>
    <row r="3379" spans="2:8" s="1" customFormat="1" ht="16.899999999999999" customHeight="1">
      <c r="B3379" s="33"/>
      <c r="C3379" s="198" t="s">
        <v>399</v>
      </c>
      <c r="D3379" s="198" t="s">
        <v>81</v>
      </c>
      <c r="E3379" s="17" t="s">
        <v>3</v>
      </c>
      <c r="F3379" s="199">
        <v>1</v>
      </c>
      <c r="H3379" s="33"/>
    </row>
    <row r="3380" spans="2:8" s="1" customFormat="1" ht="16.899999999999999" customHeight="1">
      <c r="B3380" s="33"/>
      <c r="C3380" s="194" t="s">
        <v>1001</v>
      </c>
      <c r="D3380" s="195" t="s">
        <v>1001</v>
      </c>
      <c r="E3380" s="196" t="s">
        <v>3</v>
      </c>
      <c r="F3380" s="197">
        <v>1</v>
      </c>
      <c r="H3380" s="33"/>
    </row>
    <row r="3381" spans="2:8" s="1" customFormat="1" ht="16.899999999999999" customHeight="1">
      <c r="B3381" s="33"/>
      <c r="C3381" s="198" t="s">
        <v>3</v>
      </c>
      <c r="D3381" s="198" t="s">
        <v>4548</v>
      </c>
      <c r="E3381" s="17" t="s">
        <v>3</v>
      </c>
      <c r="F3381" s="199">
        <v>0</v>
      </c>
      <c r="H3381" s="33"/>
    </row>
    <row r="3382" spans="2:8" s="1" customFormat="1" ht="16.899999999999999" customHeight="1">
      <c r="B3382" s="33"/>
      <c r="C3382" s="198" t="s">
        <v>3</v>
      </c>
      <c r="D3382" s="198" t="s">
        <v>4549</v>
      </c>
      <c r="E3382" s="17" t="s">
        <v>3</v>
      </c>
      <c r="F3382" s="199">
        <v>0</v>
      </c>
      <c r="H3382" s="33"/>
    </row>
    <row r="3383" spans="2:8" s="1" customFormat="1" ht="16.899999999999999" customHeight="1">
      <c r="B3383" s="33"/>
      <c r="C3383" s="198" t="s">
        <v>3</v>
      </c>
      <c r="D3383" s="198" t="s">
        <v>4550</v>
      </c>
      <c r="E3383" s="17" t="s">
        <v>3</v>
      </c>
      <c r="F3383" s="199">
        <v>0</v>
      </c>
      <c r="H3383" s="33"/>
    </row>
    <row r="3384" spans="2:8" s="1" customFormat="1" ht="16.899999999999999" customHeight="1">
      <c r="B3384" s="33"/>
      <c r="C3384" s="198" t="s">
        <v>3</v>
      </c>
      <c r="D3384" s="198" t="s">
        <v>4551</v>
      </c>
      <c r="E3384" s="17" t="s">
        <v>3</v>
      </c>
      <c r="F3384" s="199">
        <v>0</v>
      </c>
      <c r="H3384" s="33"/>
    </row>
    <row r="3385" spans="2:8" s="1" customFormat="1" ht="16.899999999999999" customHeight="1">
      <c r="B3385" s="33"/>
      <c r="C3385" s="198" t="s">
        <v>3</v>
      </c>
      <c r="D3385" s="198" t="s">
        <v>5291</v>
      </c>
      <c r="E3385" s="17" t="s">
        <v>3</v>
      </c>
      <c r="F3385" s="199">
        <v>0</v>
      </c>
      <c r="H3385" s="33"/>
    </row>
    <row r="3386" spans="2:8" s="1" customFormat="1" ht="16.899999999999999" customHeight="1">
      <c r="B3386" s="33"/>
      <c r="C3386" s="198" t="s">
        <v>3</v>
      </c>
      <c r="D3386" s="198" t="s">
        <v>5286</v>
      </c>
      <c r="E3386" s="17" t="s">
        <v>3</v>
      </c>
      <c r="F3386" s="199">
        <v>0</v>
      </c>
      <c r="H3386" s="33"/>
    </row>
    <row r="3387" spans="2:8" s="1" customFormat="1" ht="16.899999999999999" customHeight="1">
      <c r="B3387" s="33"/>
      <c r="C3387" s="198" t="s">
        <v>3</v>
      </c>
      <c r="D3387" s="198" t="s">
        <v>5287</v>
      </c>
      <c r="E3387" s="17" t="s">
        <v>3</v>
      </c>
      <c r="F3387" s="199">
        <v>0</v>
      </c>
      <c r="H3387" s="33"/>
    </row>
    <row r="3388" spans="2:8" s="1" customFormat="1" ht="16.899999999999999" customHeight="1">
      <c r="B3388" s="33"/>
      <c r="C3388" s="198" t="s">
        <v>3</v>
      </c>
      <c r="D3388" s="198" t="s">
        <v>5288</v>
      </c>
      <c r="E3388" s="17" t="s">
        <v>3</v>
      </c>
      <c r="F3388" s="199">
        <v>0</v>
      </c>
      <c r="H3388" s="33"/>
    </row>
    <row r="3389" spans="2:8" s="1" customFormat="1" ht="16.899999999999999" customHeight="1">
      <c r="B3389" s="33"/>
      <c r="C3389" s="198" t="s">
        <v>3</v>
      </c>
      <c r="D3389" s="198" t="s">
        <v>5289</v>
      </c>
      <c r="E3389" s="17" t="s">
        <v>3</v>
      </c>
      <c r="F3389" s="199">
        <v>0</v>
      </c>
      <c r="H3389" s="33"/>
    </row>
    <row r="3390" spans="2:8" s="1" customFormat="1" ht="16.899999999999999" customHeight="1">
      <c r="B3390" s="33"/>
      <c r="C3390" s="198" t="s">
        <v>3</v>
      </c>
      <c r="D3390" s="198" t="s">
        <v>5290</v>
      </c>
      <c r="E3390" s="17" t="s">
        <v>3</v>
      </c>
      <c r="F3390" s="199">
        <v>0</v>
      </c>
      <c r="H3390" s="33"/>
    </row>
    <row r="3391" spans="2:8" s="1" customFormat="1" ht="16.899999999999999" customHeight="1">
      <c r="B3391" s="33"/>
      <c r="C3391" s="198" t="s">
        <v>1001</v>
      </c>
      <c r="D3391" s="198" t="s">
        <v>81</v>
      </c>
      <c r="E3391" s="17" t="s">
        <v>3</v>
      </c>
      <c r="F3391" s="199">
        <v>1</v>
      </c>
      <c r="H3391" s="33"/>
    </row>
    <row r="3392" spans="2:8" s="1" customFormat="1" ht="16.899999999999999" customHeight="1">
      <c r="B3392" s="33"/>
      <c r="C3392" s="194" t="s">
        <v>411</v>
      </c>
      <c r="D3392" s="195" t="s">
        <v>411</v>
      </c>
      <c r="E3392" s="196" t="s">
        <v>3</v>
      </c>
      <c r="F3392" s="197">
        <v>1</v>
      </c>
      <c r="H3392" s="33"/>
    </row>
    <row r="3393" spans="2:8" s="1" customFormat="1" ht="16.899999999999999" customHeight="1">
      <c r="B3393" s="33"/>
      <c r="C3393" s="198" t="s">
        <v>3</v>
      </c>
      <c r="D3393" s="198" t="s">
        <v>4548</v>
      </c>
      <c r="E3393" s="17" t="s">
        <v>3</v>
      </c>
      <c r="F3393" s="199">
        <v>0</v>
      </c>
      <c r="H3393" s="33"/>
    </row>
    <row r="3394" spans="2:8" s="1" customFormat="1" ht="16.899999999999999" customHeight="1">
      <c r="B3394" s="33"/>
      <c r="C3394" s="198" t="s">
        <v>3</v>
      </c>
      <c r="D3394" s="198" t="s">
        <v>4549</v>
      </c>
      <c r="E3394" s="17" t="s">
        <v>3</v>
      </c>
      <c r="F3394" s="199">
        <v>0</v>
      </c>
      <c r="H3394" s="33"/>
    </row>
    <row r="3395" spans="2:8" s="1" customFormat="1" ht="16.899999999999999" customHeight="1">
      <c r="B3395" s="33"/>
      <c r="C3395" s="198" t="s">
        <v>3</v>
      </c>
      <c r="D3395" s="198" t="s">
        <v>4550</v>
      </c>
      <c r="E3395" s="17" t="s">
        <v>3</v>
      </c>
      <c r="F3395" s="199">
        <v>0</v>
      </c>
      <c r="H3395" s="33"/>
    </row>
    <row r="3396" spans="2:8" s="1" customFormat="1" ht="16.899999999999999" customHeight="1">
      <c r="B3396" s="33"/>
      <c r="C3396" s="194" t="s">
        <v>3273</v>
      </c>
      <c r="D3396" s="195" t="s">
        <v>3273</v>
      </c>
      <c r="E3396" s="196" t="s">
        <v>3</v>
      </c>
      <c r="F3396" s="197">
        <v>0</v>
      </c>
      <c r="H3396" s="33"/>
    </row>
    <row r="3397" spans="2:8" s="1" customFormat="1" ht="16.899999999999999" customHeight="1">
      <c r="B3397" s="33"/>
      <c r="C3397" s="198" t="s">
        <v>3273</v>
      </c>
      <c r="D3397" s="198" t="s">
        <v>3465</v>
      </c>
      <c r="E3397" s="17" t="s">
        <v>3</v>
      </c>
      <c r="F3397" s="199">
        <v>0</v>
      </c>
      <c r="H3397" s="33"/>
    </row>
    <row r="3398" spans="2:8" s="1" customFormat="1" ht="16.899999999999999" customHeight="1">
      <c r="B3398" s="33"/>
      <c r="C3398" s="194" t="s">
        <v>4771</v>
      </c>
      <c r="D3398" s="195" t="s">
        <v>4771</v>
      </c>
      <c r="E3398" s="196" t="s">
        <v>3</v>
      </c>
      <c r="F3398" s="197">
        <v>8.0000000000000002E-3</v>
      </c>
      <c r="H3398" s="33"/>
    </row>
    <row r="3399" spans="2:8" s="1" customFormat="1" ht="16.899999999999999" customHeight="1">
      <c r="B3399" s="33"/>
      <c r="C3399" s="198" t="s">
        <v>3</v>
      </c>
      <c r="D3399" s="198" t="s">
        <v>5292</v>
      </c>
      <c r="E3399" s="17" t="s">
        <v>3</v>
      </c>
      <c r="F3399" s="199">
        <v>0</v>
      </c>
      <c r="H3399" s="33"/>
    </row>
    <row r="3400" spans="2:8" s="1" customFormat="1" ht="16.899999999999999" customHeight="1">
      <c r="B3400" s="33"/>
      <c r="C3400" s="198" t="s">
        <v>4771</v>
      </c>
      <c r="D3400" s="198" t="s">
        <v>5293</v>
      </c>
      <c r="E3400" s="17" t="s">
        <v>3</v>
      </c>
      <c r="F3400" s="199">
        <v>8.0000000000000002E-3</v>
      </c>
      <c r="H3400" s="33"/>
    </row>
    <row r="3401" spans="2:8" s="1" customFormat="1" ht="16.899999999999999" customHeight="1">
      <c r="B3401" s="33"/>
      <c r="C3401" s="194" t="s">
        <v>3274</v>
      </c>
      <c r="D3401" s="195" t="s">
        <v>3274</v>
      </c>
      <c r="E3401" s="196" t="s">
        <v>3</v>
      </c>
      <c r="F3401" s="197">
        <v>8</v>
      </c>
      <c r="H3401" s="33"/>
    </row>
    <row r="3402" spans="2:8" s="1" customFormat="1" ht="16.899999999999999" customHeight="1">
      <c r="B3402" s="33"/>
      <c r="C3402" s="198" t="s">
        <v>3</v>
      </c>
      <c r="D3402" s="198" t="s">
        <v>5294</v>
      </c>
      <c r="E3402" s="17" t="s">
        <v>3</v>
      </c>
      <c r="F3402" s="199">
        <v>0</v>
      </c>
      <c r="H3402" s="33"/>
    </row>
    <row r="3403" spans="2:8" s="1" customFormat="1" ht="16.899999999999999" customHeight="1">
      <c r="B3403" s="33"/>
      <c r="C3403" s="198" t="s">
        <v>3274</v>
      </c>
      <c r="D3403" s="198" t="s">
        <v>5295</v>
      </c>
      <c r="E3403" s="17" t="s">
        <v>3</v>
      </c>
      <c r="F3403" s="199">
        <v>8</v>
      </c>
      <c r="H3403" s="33"/>
    </row>
    <row r="3404" spans="2:8" s="1" customFormat="1" ht="16.899999999999999" customHeight="1">
      <c r="B3404" s="33"/>
      <c r="C3404" s="194" t="s">
        <v>4773</v>
      </c>
      <c r="D3404" s="195" t="s">
        <v>4773</v>
      </c>
      <c r="E3404" s="196" t="s">
        <v>3</v>
      </c>
      <c r="F3404" s="197">
        <v>0</v>
      </c>
      <c r="H3404" s="33"/>
    </row>
    <row r="3405" spans="2:8" s="1" customFormat="1" ht="16.899999999999999" customHeight="1">
      <c r="B3405" s="33"/>
      <c r="C3405" s="198" t="s">
        <v>4773</v>
      </c>
      <c r="D3405" s="198" t="s">
        <v>5065</v>
      </c>
      <c r="E3405" s="17" t="s">
        <v>3</v>
      </c>
      <c r="F3405" s="199">
        <v>0</v>
      </c>
      <c r="H3405" s="33"/>
    </row>
    <row r="3406" spans="2:8" s="1" customFormat="1" ht="16.899999999999999" customHeight="1">
      <c r="B3406" s="33"/>
      <c r="C3406" s="194" t="s">
        <v>1805</v>
      </c>
      <c r="D3406" s="195" t="s">
        <v>1805</v>
      </c>
      <c r="E3406" s="196" t="s">
        <v>3</v>
      </c>
      <c r="F3406" s="197">
        <v>8</v>
      </c>
      <c r="H3406" s="33"/>
    </row>
    <row r="3407" spans="2:8" s="1" customFormat="1" ht="16.899999999999999" customHeight="1">
      <c r="B3407" s="33"/>
      <c r="C3407" s="198" t="s">
        <v>3</v>
      </c>
      <c r="D3407" s="198" t="s">
        <v>5296</v>
      </c>
      <c r="E3407" s="17" t="s">
        <v>3</v>
      </c>
      <c r="F3407" s="199">
        <v>0</v>
      </c>
      <c r="H3407" s="33"/>
    </row>
    <row r="3408" spans="2:8" s="1" customFormat="1" ht="16.899999999999999" customHeight="1">
      <c r="B3408" s="33"/>
      <c r="C3408" s="198" t="s">
        <v>3</v>
      </c>
      <c r="D3408" s="198" t="s">
        <v>5297</v>
      </c>
      <c r="E3408" s="17" t="s">
        <v>3</v>
      </c>
      <c r="F3408" s="199">
        <v>0</v>
      </c>
      <c r="H3408" s="33"/>
    </row>
    <row r="3409" spans="2:8" s="1" customFormat="1" ht="16.899999999999999" customHeight="1">
      <c r="B3409" s="33"/>
      <c r="C3409" s="198" t="s">
        <v>1805</v>
      </c>
      <c r="D3409" s="198" t="s">
        <v>5295</v>
      </c>
      <c r="E3409" s="17" t="s">
        <v>3</v>
      </c>
      <c r="F3409" s="199">
        <v>8</v>
      </c>
      <c r="H3409" s="33"/>
    </row>
    <row r="3410" spans="2:8" s="1" customFormat="1" ht="16.899999999999999" customHeight="1">
      <c r="B3410" s="33"/>
      <c r="C3410" s="194" t="s">
        <v>4876</v>
      </c>
      <c r="D3410" s="195" t="s">
        <v>4876</v>
      </c>
      <c r="E3410" s="196" t="s">
        <v>3</v>
      </c>
      <c r="F3410" s="197">
        <v>0</v>
      </c>
      <c r="H3410" s="33"/>
    </row>
    <row r="3411" spans="2:8" s="1" customFormat="1" ht="16.899999999999999" customHeight="1">
      <c r="B3411" s="33"/>
      <c r="C3411" s="198" t="s">
        <v>4876</v>
      </c>
      <c r="D3411" s="198" t="s">
        <v>4877</v>
      </c>
      <c r="E3411" s="17" t="s">
        <v>3</v>
      </c>
      <c r="F3411" s="199">
        <v>0</v>
      </c>
      <c r="H3411" s="33"/>
    </row>
    <row r="3412" spans="2:8" s="1" customFormat="1" ht="16.899999999999999" customHeight="1">
      <c r="B3412" s="33"/>
      <c r="C3412" s="194" t="s">
        <v>4801</v>
      </c>
      <c r="D3412" s="195" t="s">
        <v>4801</v>
      </c>
      <c r="E3412" s="196" t="s">
        <v>3</v>
      </c>
      <c r="F3412" s="197">
        <v>16</v>
      </c>
      <c r="H3412" s="33"/>
    </row>
    <row r="3413" spans="2:8" s="1" customFormat="1" ht="16.899999999999999" customHeight="1">
      <c r="B3413" s="33"/>
      <c r="C3413" s="198" t="s">
        <v>3</v>
      </c>
      <c r="D3413" s="198" t="s">
        <v>5298</v>
      </c>
      <c r="E3413" s="17" t="s">
        <v>3</v>
      </c>
      <c r="F3413" s="199">
        <v>0</v>
      </c>
      <c r="H3413" s="33"/>
    </row>
    <row r="3414" spans="2:8" s="1" customFormat="1" ht="16.899999999999999" customHeight="1">
      <c r="B3414" s="33"/>
      <c r="C3414" s="198" t="s">
        <v>4337</v>
      </c>
      <c r="D3414" s="198" t="s">
        <v>4572</v>
      </c>
      <c r="E3414" s="17" t="s">
        <v>3</v>
      </c>
      <c r="F3414" s="199">
        <v>1.7000000000000001E-2</v>
      </c>
      <c r="H3414" s="33"/>
    </row>
    <row r="3415" spans="2:8" s="1" customFormat="1" ht="16.899999999999999" customHeight="1">
      <c r="B3415" s="33"/>
      <c r="C3415" s="194" t="s">
        <v>3497</v>
      </c>
      <c r="D3415" s="195" t="s">
        <v>3497</v>
      </c>
      <c r="E3415" s="196" t="s">
        <v>3</v>
      </c>
      <c r="F3415" s="197">
        <v>0.56000000000000005</v>
      </c>
      <c r="H3415" s="33"/>
    </row>
    <row r="3416" spans="2:8" s="1" customFormat="1" ht="16.899999999999999" customHeight="1">
      <c r="B3416" s="33"/>
      <c r="C3416" s="198" t="s">
        <v>3</v>
      </c>
      <c r="D3416" s="198" t="s">
        <v>4556</v>
      </c>
      <c r="E3416" s="17" t="s">
        <v>3</v>
      </c>
      <c r="F3416" s="199">
        <v>0</v>
      </c>
      <c r="H3416" s="33"/>
    </row>
    <row r="3417" spans="2:8" s="1" customFormat="1" ht="16.899999999999999" customHeight="1">
      <c r="B3417" s="33"/>
      <c r="C3417" s="198" t="s">
        <v>3497</v>
      </c>
      <c r="D3417" s="198" t="s">
        <v>4558</v>
      </c>
      <c r="E3417" s="17" t="s">
        <v>3</v>
      </c>
      <c r="F3417" s="199">
        <v>0.56000000000000005</v>
      </c>
      <c r="H3417" s="33"/>
    </row>
    <row r="3418" spans="2:8" s="1" customFormat="1" ht="16.899999999999999" customHeight="1">
      <c r="B3418" s="33"/>
      <c r="C3418" s="194" t="s">
        <v>3502</v>
      </c>
      <c r="D3418" s="195" t="s">
        <v>3502</v>
      </c>
      <c r="E3418" s="196" t="s">
        <v>3</v>
      </c>
      <c r="F3418" s="197">
        <v>0</v>
      </c>
      <c r="H3418" s="33"/>
    </row>
    <row r="3419" spans="2:8" s="1" customFormat="1" ht="16.899999999999999" customHeight="1">
      <c r="B3419" s="33"/>
      <c r="C3419" s="198" t="s">
        <v>3502</v>
      </c>
      <c r="D3419" s="198" t="s">
        <v>5299</v>
      </c>
      <c r="E3419" s="17" t="s">
        <v>3</v>
      </c>
      <c r="F3419" s="199">
        <v>0</v>
      </c>
      <c r="H3419" s="33"/>
    </row>
    <row r="3420" spans="2:8" s="1" customFormat="1" ht="16.899999999999999" customHeight="1">
      <c r="B3420" s="33"/>
      <c r="C3420" s="194" t="s">
        <v>4714</v>
      </c>
      <c r="D3420" s="195" t="s">
        <v>4714</v>
      </c>
      <c r="E3420" s="196" t="s">
        <v>3</v>
      </c>
      <c r="F3420" s="197">
        <v>0</v>
      </c>
      <c r="H3420" s="33"/>
    </row>
    <row r="3421" spans="2:8" s="1" customFormat="1" ht="16.899999999999999" customHeight="1">
      <c r="B3421" s="33"/>
      <c r="C3421" s="198" t="s">
        <v>4714</v>
      </c>
      <c r="D3421" s="198" t="s">
        <v>4715</v>
      </c>
      <c r="E3421" s="17" t="s">
        <v>3</v>
      </c>
      <c r="F3421" s="199">
        <v>0</v>
      </c>
      <c r="H3421" s="33"/>
    </row>
    <row r="3422" spans="2:8" s="1" customFormat="1" ht="16.899999999999999" customHeight="1">
      <c r="B3422" s="33"/>
      <c r="C3422" s="194" t="s">
        <v>4716</v>
      </c>
      <c r="D3422" s="195" t="s">
        <v>4716</v>
      </c>
      <c r="E3422" s="196" t="s">
        <v>3</v>
      </c>
      <c r="F3422" s="197">
        <v>0</v>
      </c>
      <c r="H3422" s="33"/>
    </row>
    <row r="3423" spans="2:8" s="1" customFormat="1" ht="16.899999999999999" customHeight="1">
      <c r="B3423" s="33"/>
      <c r="C3423" s="198" t="s">
        <v>4716</v>
      </c>
      <c r="D3423" s="198" t="s">
        <v>4717</v>
      </c>
      <c r="E3423" s="17" t="s">
        <v>3</v>
      </c>
      <c r="F3423" s="199">
        <v>0</v>
      </c>
      <c r="H3423" s="33"/>
    </row>
    <row r="3424" spans="2:8" s="1" customFormat="1" ht="16.899999999999999" customHeight="1">
      <c r="B3424" s="33"/>
      <c r="C3424" s="194" t="s">
        <v>1488</v>
      </c>
      <c r="D3424" s="195" t="s">
        <v>1488</v>
      </c>
      <c r="E3424" s="196" t="s">
        <v>3</v>
      </c>
      <c r="F3424" s="197">
        <v>0</v>
      </c>
      <c r="H3424" s="33"/>
    </row>
    <row r="3425" spans="2:8" s="1" customFormat="1" ht="16.899999999999999" customHeight="1">
      <c r="B3425" s="33"/>
      <c r="C3425" s="198" t="s">
        <v>1488</v>
      </c>
      <c r="D3425" s="198" t="s">
        <v>4878</v>
      </c>
      <c r="E3425" s="17" t="s">
        <v>3</v>
      </c>
      <c r="F3425" s="199">
        <v>0</v>
      </c>
      <c r="H3425" s="33"/>
    </row>
    <row r="3426" spans="2:8" s="1" customFormat="1" ht="16.899999999999999" customHeight="1">
      <c r="B3426" s="33"/>
      <c r="C3426" s="194" t="s">
        <v>4962</v>
      </c>
      <c r="D3426" s="195" t="s">
        <v>4962</v>
      </c>
      <c r="E3426" s="196" t="s">
        <v>3</v>
      </c>
      <c r="F3426" s="197">
        <v>20</v>
      </c>
      <c r="H3426" s="33"/>
    </row>
    <row r="3427" spans="2:8" s="1" customFormat="1" ht="16.899999999999999" customHeight="1">
      <c r="B3427" s="33"/>
      <c r="C3427" s="198" t="s">
        <v>3</v>
      </c>
      <c r="D3427" s="198" t="s">
        <v>5300</v>
      </c>
      <c r="E3427" s="17" t="s">
        <v>3</v>
      </c>
      <c r="F3427" s="199">
        <v>0</v>
      </c>
      <c r="H3427" s="33"/>
    </row>
    <row r="3428" spans="2:8" s="1" customFormat="1" ht="16.899999999999999" customHeight="1">
      <c r="B3428" s="33"/>
      <c r="C3428" s="194" t="s">
        <v>3269</v>
      </c>
      <c r="D3428" s="195" t="s">
        <v>3269</v>
      </c>
      <c r="E3428" s="196" t="s">
        <v>3</v>
      </c>
      <c r="F3428" s="197">
        <v>0</v>
      </c>
      <c r="H3428" s="33"/>
    </row>
    <row r="3429" spans="2:8" s="1" customFormat="1" ht="16.899999999999999" customHeight="1">
      <c r="B3429" s="33"/>
      <c r="C3429" s="198" t="s">
        <v>3269</v>
      </c>
      <c r="D3429" s="198" t="s">
        <v>3434</v>
      </c>
      <c r="E3429" s="17" t="s">
        <v>3</v>
      </c>
      <c r="F3429" s="199">
        <v>0</v>
      </c>
      <c r="H3429" s="33"/>
    </row>
    <row r="3430" spans="2:8" s="1" customFormat="1" ht="16.899999999999999" customHeight="1">
      <c r="B3430" s="33"/>
      <c r="C3430" s="194" t="s">
        <v>3270</v>
      </c>
      <c r="D3430" s="195" t="s">
        <v>3270</v>
      </c>
      <c r="E3430" s="196" t="s">
        <v>3</v>
      </c>
      <c r="F3430" s="197">
        <v>0</v>
      </c>
      <c r="H3430" s="33"/>
    </row>
    <row r="3431" spans="2:8" s="1" customFormat="1" ht="16.899999999999999" customHeight="1">
      <c r="B3431" s="33"/>
      <c r="C3431" s="198" t="s">
        <v>3270</v>
      </c>
      <c r="D3431" s="198" t="s">
        <v>3440</v>
      </c>
      <c r="E3431" s="17" t="s">
        <v>3</v>
      </c>
      <c r="F3431" s="199">
        <v>0</v>
      </c>
      <c r="H3431" s="33"/>
    </row>
    <row r="3432" spans="2:8" s="1" customFormat="1" ht="16.899999999999999" customHeight="1">
      <c r="B3432" s="33"/>
      <c r="C3432" s="194" t="s">
        <v>1417</v>
      </c>
      <c r="D3432" s="195" t="s">
        <v>1417</v>
      </c>
      <c r="E3432" s="196" t="s">
        <v>3</v>
      </c>
      <c r="F3432" s="197">
        <v>0</v>
      </c>
      <c r="H3432" s="33"/>
    </row>
    <row r="3433" spans="2:8" s="1" customFormat="1" ht="16.899999999999999" customHeight="1">
      <c r="B3433" s="33"/>
      <c r="C3433" s="198" t="s">
        <v>1417</v>
      </c>
      <c r="D3433" s="198" t="s">
        <v>4865</v>
      </c>
      <c r="E3433" s="17" t="s">
        <v>3</v>
      </c>
      <c r="F3433" s="199">
        <v>0</v>
      </c>
      <c r="H3433" s="33"/>
    </row>
    <row r="3434" spans="2:8" s="1" customFormat="1" ht="16.899999999999999" customHeight="1">
      <c r="B3434" s="33"/>
      <c r="C3434" s="194" t="s">
        <v>3271</v>
      </c>
      <c r="D3434" s="195" t="s">
        <v>3271</v>
      </c>
      <c r="E3434" s="196" t="s">
        <v>3</v>
      </c>
      <c r="F3434" s="197">
        <v>0</v>
      </c>
      <c r="H3434" s="33"/>
    </row>
    <row r="3435" spans="2:8" s="1" customFormat="1" ht="16.899999999999999" customHeight="1">
      <c r="B3435" s="33"/>
      <c r="C3435" s="198" t="s">
        <v>3271</v>
      </c>
      <c r="D3435" s="198" t="s">
        <v>3452</v>
      </c>
      <c r="E3435" s="17" t="s">
        <v>3</v>
      </c>
      <c r="F3435" s="199">
        <v>0</v>
      </c>
      <c r="H3435" s="33"/>
    </row>
    <row r="3436" spans="2:8" s="1" customFormat="1" ht="16.899999999999999" customHeight="1">
      <c r="B3436" s="33"/>
      <c r="C3436" s="194" t="s">
        <v>3272</v>
      </c>
      <c r="D3436" s="195" t="s">
        <v>3272</v>
      </c>
      <c r="E3436" s="196" t="s">
        <v>3</v>
      </c>
      <c r="F3436" s="197">
        <v>0</v>
      </c>
      <c r="H3436" s="33"/>
    </row>
    <row r="3437" spans="2:8" s="1" customFormat="1" ht="16.899999999999999" customHeight="1">
      <c r="B3437" s="33"/>
      <c r="C3437" s="198" t="s">
        <v>3272</v>
      </c>
      <c r="D3437" s="198" t="s">
        <v>3458</v>
      </c>
      <c r="E3437" s="17" t="s">
        <v>3</v>
      </c>
      <c r="F3437" s="199">
        <v>0</v>
      </c>
      <c r="H3437" s="33"/>
    </row>
    <row r="3438" spans="2:8" s="1" customFormat="1" ht="16.899999999999999" customHeight="1">
      <c r="B3438" s="33"/>
      <c r="C3438" s="194" t="s">
        <v>3273</v>
      </c>
      <c r="D3438" s="195" t="s">
        <v>3273</v>
      </c>
      <c r="E3438" s="196" t="s">
        <v>3</v>
      </c>
      <c r="F3438" s="197">
        <v>0</v>
      </c>
      <c r="H3438" s="33"/>
    </row>
    <row r="3439" spans="2:8" s="1" customFormat="1" ht="16.899999999999999" customHeight="1">
      <c r="B3439" s="33"/>
      <c r="C3439" s="198" t="s">
        <v>3273</v>
      </c>
      <c r="D3439" s="198" t="s">
        <v>3465</v>
      </c>
      <c r="E3439" s="17" t="s">
        <v>3</v>
      </c>
      <c r="F3439" s="199">
        <v>0</v>
      </c>
      <c r="H3439" s="33"/>
    </row>
    <row r="3440" spans="2:8" s="1" customFormat="1" ht="16.899999999999999" customHeight="1">
      <c r="B3440" s="33"/>
      <c r="C3440" s="194" t="s">
        <v>4771</v>
      </c>
      <c r="D3440" s="195" t="s">
        <v>4771</v>
      </c>
      <c r="E3440" s="196" t="s">
        <v>3</v>
      </c>
      <c r="F3440" s="197">
        <v>0</v>
      </c>
      <c r="H3440" s="33"/>
    </row>
    <row r="3441" spans="2:8" s="1" customFormat="1" ht="16.899999999999999" customHeight="1">
      <c r="B3441" s="33"/>
      <c r="C3441" s="198" t="s">
        <v>4771</v>
      </c>
      <c r="D3441" s="198" t="s">
        <v>4772</v>
      </c>
      <c r="E3441" s="17" t="s">
        <v>3</v>
      </c>
      <c r="F3441" s="199">
        <v>0</v>
      </c>
      <c r="H3441" s="33"/>
    </row>
    <row r="3442" spans="2:8" s="1" customFormat="1" ht="16.899999999999999" customHeight="1">
      <c r="B3442" s="33"/>
      <c r="C3442" s="194" t="s">
        <v>3274</v>
      </c>
      <c r="D3442" s="195" t="s">
        <v>3274</v>
      </c>
      <c r="E3442" s="196" t="s">
        <v>3</v>
      </c>
      <c r="F3442" s="197">
        <v>0</v>
      </c>
      <c r="H3442" s="33"/>
    </row>
    <row r="3443" spans="2:8" s="1" customFormat="1" ht="16.899999999999999" customHeight="1">
      <c r="B3443" s="33"/>
      <c r="C3443" s="198" t="s">
        <v>3274</v>
      </c>
      <c r="D3443" s="198" t="s">
        <v>3477</v>
      </c>
      <c r="E3443" s="17" t="s">
        <v>3</v>
      </c>
      <c r="F3443" s="199">
        <v>0</v>
      </c>
      <c r="H3443" s="33"/>
    </row>
    <row r="3444" spans="2:8" s="1" customFormat="1" ht="16.899999999999999" customHeight="1">
      <c r="B3444" s="33"/>
      <c r="C3444" s="194" t="s">
        <v>4876</v>
      </c>
      <c r="D3444" s="195" t="s">
        <v>4876</v>
      </c>
      <c r="E3444" s="196" t="s">
        <v>3</v>
      </c>
      <c r="F3444" s="197">
        <v>0</v>
      </c>
      <c r="H3444" s="33"/>
    </row>
    <row r="3445" spans="2:8" s="1" customFormat="1" ht="16.899999999999999" customHeight="1">
      <c r="B3445" s="33"/>
      <c r="C3445" s="198" t="s">
        <v>4876</v>
      </c>
      <c r="D3445" s="198" t="s">
        <v>4877</v>
      </c>
      <c r="E3445" s="17" t="s">
        <v>3</v>
      </c>
      <c r="F3445" s="199">
        <v>0</v>
      </c>
      <c r="H3445" s="33"/>
    </row>
    <row r="3446" spans="2:8" s="1" customFormat="1" ht="16.899999999999999" customHeight="1">
      <c r="B3446" s="33"/>
      <c r="C3446" s="194" t="s">
        <v>4714</v>
      </c>
      <c r="D3446" s="195" t="s">
        <v>4714</v>
      </c>
      <c r="E3446" s="196" t="s">
        <v>3</v>
      </c>
      <c r="F3446" s="197">
        <v>0</v>
      </c>
      <c r="H3446" s="33"/>
    </row>
    <row r="3447" spans="2:8" s="1" customFormat="1" ht="16.899999999999999" customHeight="1">
      <c r="B3447" s="33"/>
      <c r="C3447" s="198" t="s">
        <v>4714</v>
      </c>
      <c r="D3447" s="198" t="s">
        <v>4715</v>
      </c>
      <c r="E3447" s="17" t="s">
        <v>3</v>
      </c>
      <c r="F3447" s="199">
        <v>0</v>
      </c>
      <c r="H3447" s="33"/>
    </row>
    <row r="3448" spans="2:8" s="1" customFormat="1" ht="16.899999999999999" customHeight="1">
      <c r="B3448" s="33"/>
      <c r="C3448" s="194" t="s">
        <v>4716</v>
      </c>
      <c r="D3448" s="195" t="s">
        <v>4716</v>
      </c>
      <c r="E3448" s="196" t="s">
        <v>3</v>
      </c>
      <c r="F3448" s="197">
        <v>0</v>
      </c>
      <c r="H3448" s="33"/>
    </row>
    <row r="3449" spans="2:8" s="1" customFormat="1" ht="16.899999999999999" customHeight="1">
      <c r="B3449" s="33"/>
      <c r="C3449" s="198" t="s">
        <v>4716</v>
      </c>
      <c r="D3449" s="198" t="s">
        <v>4717</v>
      </c>
      <c r="E3449" s="17" t="s">
        <v>3</v>
      </c>
      <c r="F3449" s="199">
        <v>0</v>
      </c>
      <c r="H3449" s="33"/>
    </row>
    <row r="3450" spans="2:8" s="1" customFormat="1" ht="16.899999999999999" customHeight="1">
      <c r="B3450" s="33"/>
      <c r="C3450" s="194" t="s">
        <v>1488</v>
      </c>
      <c r="D3450" s="195" t="s">
        <v>1488</v>
      </c>
      <c r="E3450" s="196" t="s">
        <v>3</v>
      </c>
      <c r="F3450" s="197">
        <v>0</v>
      </c>
      <c r="H3450" s="33"/>
    </row>
    <row r="3451" spans="2:8" s="1" customFormat="1" ht="16.899999999999999" customHeight="1">
      <c r="B3451" s="33"/>
      <c r="C3451" s="198" t="s">
        <v>1488</v>
      </c>
      <c r="D3451" s="198" t="s">
        <v>4878</v>
      </c>
      <c r="E3451" s="17" t="s">
        <v>3</v>
      </c>
      <c r="F3451" s="199">
        <v>0</v>
      </c>
      <c r="H3451" s="33"/>
    </row>
    <row r="3452" spans="2:8" s="1" customFormat="1" ht="16.899999999999999" customHeight="1">
      <c r="B3452" s="33"/>
      <c r="C3452" s="194" t="s">
        <v>5245</v>
      </c>
      <c r="D3452" s="195" t="s">
        <v>5245</v>
      </c>
      <c r="E3452" s="196" t="s">
        <v>3</v>
      </c>
      <c r="F3452" s="197">
        <v>0</v>
      </c>
      <c r="H3452" s="33"/>
    </row>
    <row r="3453" spans="2:8" s="1" customFormat="1" ht="16.899999999999999" customHeight="1">
      <c r="B3453" s="33"/>
      <c r="C3453" s="198" t="s">
        <v>5245</v>
      </c>
      <c r="D3453" s="198" t="s">
        <v>4945</v>
      </c>
      <c r="E3453" s="17" t="s">
        <v>3</v>
      </c>
      <c r="F3453" s="199">
        <v>0</v>
      </c>
      <c r="H3453" s="33"/>
    </row>
    <row r="3454" spans="2:8" s="1" customFormat="1" ht="16.899999999999999" customHeight="1">
      <c r="B3454" s="33"/>
      <c r="C3454" s="194" t="s">
        <v>3017</v>
      </c>
      <c r="D3454" s="195" t="s">
        <v>3017</v>
      </c>
      <c r="E3454" s="196" t="s">
        <v>3</v>
      </c>
      <c r="F3454" s="197">
        <v>0</v>
      </c>
      <c r="H3454" s="33"/>
    </row>
    <row r="3455" spans="2:8" s="1" customFormat="1" ht="16.899999999999999" customHeight="1">
      <c r="B3455" s="33"/>
      <c r="C3455" s="198" t="s">
        <v>3017</v>
      </c>
      <c r="D3455" s="198" t="s">
        <v>3016</v>
      </c>
      <c r="E3455" s="17" t="s">
        <v>3</v>
      </c>
      <c r="F3455" s="199">
        <v>0</v>
      </c>
      <c r="H3455" s="33"/>
    </row>
    <row r="3456" spans="2:8" s="1" customFormat="1" ht="16.899999999999999" customHeight="1">
      <c r="B3456" s="33"/>
      <c r="C3456" s="194" t="s">
        <v>5122</v>
      </c>
      <c r="D3456" s="195" t="s">
        <v>5122</v>
      </c>
      <c r="E3456" s="196" t="s">
        <v>3</v>
      </c>
      <c r="F3456" s="197">
        <v>0</v>
      </c>
      <c r="H3456" s="33"/>
    </row>
    <row r="3457" spans="2:8" s="1" customFormat="1" ht="16.899999999999999" customHeight="1">
      <c r="B3457" s="33"/>
      <c r="C3457" s="198" t="s">
        <v>5122</v>
      </c>
      <c r="D3457" s="198" t="s">
        <v>5123</v>
      </c>
      <c r="E3457" s="17" t="s">
        <v>3</v>
      </c>
      <c r="F3457" s="199">
        <v>0</v>
      </c>
      <c r="H3457" s="33"/>
    </row>
    <row r="3458" spans="2:8" s="1" customFormat="1" ht="16.899999999999999" customHeight="1">
      <c r="B3458" s="33"/>
      <c r="C3458" s="194" t="s">
        <v>5301</v>
      </c>
      <c r="D3458" s="195" t="s">
        <v>5301</v>
      </c>
      <c r="E3458" s="196" t="s">
        <v>3</v>
      </c>
      <c r="F3458" s="197">
        <v>0</v>
      </c>
      <c r="H3458" s="33"/>
    </row>
    <row r="3459" spans="2:8" s="1" customFormat="1" ht="16.899999999999999" customHeight="1">
      <c r="B3459" s="33"/>
      <c r="C3459" s="198" t="s">
        <v>5301</v>
      </c>
      <c r="D3459" s="198" t="s">
        <v>5302</v>
      </c>
      <c r="E3459" s="17" t="s">
        <v>3</v>
      </c>
      <c r="F3459" s="199">
        <v>0</v>
      </c>
      <c r="H3459" s="33"/>
    </row>
    <row r="3460" spans="2:8" s="1" customFormat="1" ht="26.45" customHeight="1">
      <c r="B3460" s="33"/>
      <c r="C3460" s="193" t="s">
        <v>5303</v>
      </c>
      <c r="D3460" s="193" t="s">
        <v>185</v>
      </c>
      <c r="H3460" s="33"/>
    </row>
    <row r="3461" spans="2:8" s="1" customFormat="1" ht="16.899999999999999" customHeight="1">
      <c r="B3461" s="33"/>
      <c r="C3461" s="194" t="s">
        <v>270</v>
      </c>
      <c r="D3461" s="195" t="s">
        <v>270</v>
      </c>
      <c r="E3461" s="196" t="s">
        <v>3</v>
      </c>
      <c r="F3461" s="197">
        <v>1.7422500000000001</v>
      </c>
      <c r="H3461" s="33"/>
    </row>
    <row r="3462" spans="2:8" s="1" customFormat="1" ht="16.899999999999999" customHeight="1">
      <c r="B3462" s="33"/>
      <c r="C3462" s="198" t="s">
        <v>3</v>
      </c>
      <c r="D3462" s="198" t="s">
        <v>4902</v>
      </c>
      <c r="E3462" s="17" t="s">
        <v>3</v>
      </c>
      <c r="F3462" s="199">
        <v>0</v>
      </c>
      <c r="H3462" s="33"/>
    </row>
    <row r="3463" spans="2:8" s="1" customFormat="1" ht="16.899999999999999" customHeight="1">
      <c r="B3463" s="33"/>
      <c r="C3463" s="198" t="s">
        <v>270</v>
      </c>
      <c r="D3463" s="198" t="s">
        <v>5304</v>
      </c>
      <c r="E3463" s="17" t="s">
        <v>3</v>
      </c>
      <c r="F3463" s="199">
        <v>1.742</v>
      </c>
      <c r="H3463" s="33"/>
    </row>
    <row r="3464" spans="2:8" s="1" customFormat="1" ht="16.899999999999999" customHeight="1">
      <c r="B3464" s="33"/>
      <c r="C3464" s="194" t="s">
        <v>925</v>
      </c>
      <c r="D3464" s="195" t="s">
        <v>925</v>
      </c>
      <c r="E3464" s="196" t="s">
        <v>3</v>
      </c>
      <c r="F3464" s="197">
        <v>2.3490000000000002</v>
      </c>
      <c r="H3464" s="33"/>
    </row>
    <row r="3465" spans="2:8" s="1" customFormat="1" ht="16.899999999999999" customHeight="1">
      <c r="B3465" s="33"/>
      <c r="C3465" s="198" t="s">
        <v>3</v>
      </c>
      <c r="D3465" s="198" t="s">
        <v>5305</v>
      </c>
      <c r="E3465" s="17" t="s">
        <v>3</v>
      </c>
      <c r="F3465" s="199">
        <v>0</v>
      </c>
      <c r="H3465" s="33"/>
    </row>
    <row r="3466" spans="2:8" s="1" customFormat="1" ht="16.899999999999999" customHeight="1">
      <c r="B3466" s="33"/>
      <c r="C3466" s="198" t="s">
        <v>925</v>
      </c>
      <c r="D3466" s="198" t="s">
        <v>5306</v>
      </c>
      <c r="E3466" s="17" t="s">
        <v>3</v>
      </c>
      <c r="F3466" s="199">
        <v>2.3490000000000002</v>
      </c>
      <c r="H3466" s="33"/>
    </row>
    <row r="3467" spans="2:8" s="1" customFormat="1" ht="16.899999999999999" customHeight="1">
      <c r="B3467" s="33"/>
      <c r="C3467" s="194" t="s">
        <v>1579</v>
      </c>
      <c r="D3467" s="195" t="s">
        <v>1579</v>
      </c>
      <c r="E3467" s="196" t="s">
        <v>3</v>
      </c>
      <c r="F3467" s="197">
        <v>4.8250808999999997</v>
      </c>
      <c r="H3467" s="33"/>
    </row>
    <row r="3468" spans="2:8" s="1" customFormat="1" ht="16.899999999999999" customHeight="1">
      <c r="B3468" s="33"/>
      <c r="C3468" s="198" t="s">
        <v>1579</v>
      </c>
      <c r="D3468" s="198" t="s">
        <v>5307</v>
      </c>
      <c r="E3468" s="17" t="s">
        <v>3</v>
      </c>
      <c r="F3468" s="199">
        <v>4.8250000000000002</v>
      </c>
      <c r="H3468" s="33"/>
    </row>
    <row r="3469" spans="2:8" s="1" customFormat="1" ht="16.899999999999999" customHeight="1">
      <c r="B3469" s="33"/>
      <c r="C3469" s="194" t="s">
        <v>643</v>
      </c>
      <c r="D3469" s="195" t="s">
        <v>643</v>
      </c>
      <c r="E3469" s="196" t="s">
        <v>3</v>
      </c>
      <c r="F3469" s="197">
        <v>0.93959999999999999</v>
      </c>
      <c r="H3469" s="33"/>
    </row>
    <row r="3470" spans="2:8" s="1" customFormat="1" ht="16.899999999999999" customHeight="1">
      <c r="B3470" s="33"/>
      <c r="C3470" s="198" t="s">
        <v>3</v>
      </c>
      <c r="D3470" s="198" t="s">
        <v>5308</v>
      </c>
      <c r="E3470" s="17" t="s">
        <v>3</v>
      </c>
      <c r="F3470" s="199">
        <v>0</v>
      </c>
      <c r="H3470" s="33"/>
    </row>
    <row r="3471" spans="2:8" s="1" customFormat="1" ht="16.899999999999999" customHeight="1">
      <c r="B3471" s="33"/>
      <c r="C3471" s="198" t="s">
        <v>643</v>
      </c>
      <c r="D3471" s="198" t="s">
        <v>5309</v>
      </c>
      <c r="E3471" s="17" t="s">
        <v>3</v>
      </c>
      <c r="F3471" s="199">
        <v>0.94</v>
      </c>
      <c r="H3471" s="33"/>
    </row>
    <row r="3472" spans="2:8" s="1" customFormat="1" ht="16.899999999999999" customHeight="1">
      <c r="B3472" s="33"/>
      <c r="C3472" s="194" t="s">
        <v>208</v>
      </c>
      <c r="D3472" s="195" t="s">
        <v>208</v>
      </c>
      <c r="E3472" s="196" t="s">
        <v>3</v>
      </c>
      <c r="F3472" s="197">
        <v>1</v>
      </c>
      <c r="H3472" s="33"/>
    </row>
    <row r="3473" spans="2:8" s="1" customFormat="1" ht="16.899999999999999" customHeight="1">
      <c r="B3473" s="33"/>
      <c r="C3473" s="198" t="s">
        <v>3</v>
      </c>
      <c r="D3473" s="198" t="s">
        <v>5310</v>
      </c>
      <c r="E3473" s="17" t="s">
        <v>3</v>
      </c>
      <c r="F3473" s="199">
        <v>0</v>
      </c>
      <c r="H3473" s="33"/>
    </row>
    <row r="3474" spans="2:8" s="1" customFormat="1" ht="16.899999999999999" customHeight="1">
      <c r="B3474" s="33"/>
      <c r="C3474" s="198" t="s">
        <v>208</v>
      </c>
      <c r="D3474" s="198" t="s">
        <v>5311</v>
      </c>
      <c r="E3474" s="17" t="s">
        <v>3</v>
      </c>
      <c r="F3474" s="199">
        <v>1</v>
      </c>
      <c r="H3474" s="33"/>
    </row>
    <row r="3475" spans="2:8" s="1" customFormat="1" ht="16.899999999999999" customHeight="1">
      <c r="B3475" s="33"/>
      <c r="C3475" s="194" t="s">
        <v>550</v>
      </c>
      <c r="D3475" s="195" t="s">
        <v>550</v>
      </c>
      <c r="E3475" s="196" t="s">
        <v>3</v>
      </c>
      <c r="F3475" s="197">
        <v>21.2</v>
      </c>
      <c r="H3475" s="33"/>
    </row>
    <row r="3476" spans="2:8" s="1" customFormat="1" ht="16.899999999999999" customHeight="1">
      <c r="B3476" s="33"/>
      <c r="C3476" s="198" t="s">
        <v>3</v>
      </c>
      <c r="D3476" s="198" t="s">
        <v>5312</v>
      </c>
      <c r="E3476" s="17" t="s">
        <v>3</v>
      </c>
      <c r="F3476" s="199">
        <v>0</v>
      </c>
      <c r="H3476" s="33"/>
    </row>
    <row r="3477" spans="2:8" s="1" customFormat="1" ht="16.899999999999999" customHeight="1">
      <c r="B3477" s="33"/>
      <c r="C3477" s="198" t="s">
        <v>550</v>
      </c>
      <c r="D3477" s="198" t="s">
        <v>5313</v>
      </c>
      <c r="E3477" s="17" t="s">
        <v>3</v>
      </c>
      <c r="F3477" s="199">
        <v>21.2</v>
      </c>
      <c r="H3477" s="33"/>
    </row>
    <row r="3478" spans="2:8" s="1" customFormat="1" ht="16.899999999999999" customHeight="1">
      <c r="B3478" s="33"/>
      <c r="C3478" s="194" t="s">
        <v>354</v>
      </c>
      <c r="D3478" s="195" t="s">
        <v>354</v>
      </c>
      <c r="E3478" s="196" t="s">
        <v>3</v>
      </c>
      <c r="F3478" s="197">
        <v>1</v>
      </c>
      <c r="H3478" s="33"/>
    </row>
    <row r="3479" spans="2:8" s="1" customFormat="1" ht="16.899999999999999" customHeight="1">
      <c r="B3479" s="33"/>
      <c r="C3479" s="198" t="s">
        <v>3</v>
      </c>
      <c r="D3479" s="198" t="s">
        <v>5314</v>
      </c>
      <c r="E3479" s="17" t="s">
        <v>3</v>
      </c>
      <c r="F3479" s="199">
        <v>0</v>
      </c>
      <c r="H3479" s="33"/>
    </row>
    <row r="3480" spans="2:8" s="1" customFormat="1" ht="16.899999999999999" customHeight="1">
      <c r="B3480" s="33"/>
      <c r="C3480" s="198" t="s">
        <v>354</v>
      </c>
      <c r="D3480" s="198" t="s">
        <v>81</v>
      </c>
      <c r="E3480" s="17" t="s">
        <v>3</v>
      </c>
      <c r="F3480" s="199">
        <v>1</v>
      </c>
      <c r="H3480" s="33"/>
    </row>
    <row r="3481" spans="2:8" s="1" customFormat="1" ht="16.899999999999999" customHeight="1">
      <c r="B3481" s="33"/>
      <c r="C3481" s="194" t="s">
        <v>361</v>
      </c>
      <c r="D3481" s="195" t="s">
        <v>361</v>
      </c>
      <c r="E3481" s="196" t="s">
        <v>3</v>
      </c>
      <c r="F3481" s="197">
        <v>7.5</v>
      </c>
      <c r="H3481" s="33"/>
    </row>
    <row r="3482" spans="2:8" s="1" customFormat="1" ht="16.899999999999999" customHeight="1">
      <c r="B3482" s="33"/>
      <c r="C3482" s="198" t="s">
        <v>3</v>
      </c>
      <c r="D3482" s="198" t="s">
        <v>5315</v>
      </c>
      <c r="E3482" s="17" t="s">
        <v>3</v>
      </c>
      <c r="F3482" s="199">
        <v>0</v>
      </c>
      <c r="H3482" s="33"/>
    </row>
    <row r="3483" spans="2:8" s="1" customFormat="1" ht="16.899999999999999" customHeight="1">
      <c r="B3483" s="33"/>
      <c r="C3483" s="198" t="s">
        <v>361</v>
      </c>
      <c r="D3483" s="198" t="s">
        <v>5316</v>
      </c>
      <c r="E3483" s="17" t="s">
        <v>3</v>
      </c>
      <c r="F3483" s="199">
        <v>7.5</v>
      </c>
      <c r="H3483" s="33"/>
    </row>
    <row r="3484" spans="2:8" s="1" customFormat="1" ht="16.899999999999999" customHeight="1">
      <c r="B3484" s="33"/>
      <c r="C3484" s="194" t="s">
        <v>278</v>
      </c>
      <c r="D3484" s="195" t="s">
        <v>278</v>
      </c>
      <c r="E3484" s="196" t="s">
        <v>3</v>
      </c>
      <c r="F3484" s="197">
        <v>6.9687000000000001</v>
      </c>
      <c r="H3484" s="33"/>
    </row>
    <row r="3485" spans="2:8" s="1" customFormat="1" ht="16.899999999999999" customHeight="1">
      <c r="B3485" s="33"/>
      <c r="C3485" s="198" t="s">
        <v>3</v>
      </c>
      <c r="D3485" s="198" t="s">
        <v>5317</v>
      </c>
      <c r="E3485" s="17" t="s">
        <v>3</v>
      </c>
      <c r="F3485" s="199">
        <v>0</v>
      </c>
      <c r="H3485" s="33"/>
    </row>
    <row r="3486" spans="2:8" s="1" customFormat="1" ht="16.899999999999999" customHeight="1">
      <c r="B3486" s="33"/>
      <c r="C3486" s="198" t="s">
        <v>3</v>
      </c>
      <c r="D3486" s="198" t="s">
        <v>5318</v>
      </c>
      <c r="E3486" s="17" t="s">
        <v>3</v>
      </c>
      <c r="F3486" s="199">
        <v>0</v>
      </c>
      <c r="H3486" s="33"/>
    </row>
    <row r="3487" spans="2:8" s="1" customFormat="1" ht="16.899999999999999" customHeight="1">
      <c r="B3487" s="33"/>
      <c r="C3487" s="198" t="s">
        <v>278</v>
      </c>
      <c r="D3487" s="198" t="s">
        <v>5319</v>
      </c>
      <c r="E3487" s="17" t="s">
        <v>3</v>
      </c>
      <c r="F3487" s="199">
        <v>6.9690000000000003</v>
      </c>
      <c r="H3487" s="33"/>
    </row>
    <row r="3488" spans="2:8" s="1" customFormat="1" ht="16.899999999999999" customHeight="1">
      <c r="B3488" s="33"/>
      <c r="C3488" s="194" t="s">
        <v>392</v>
      </c>
      <c r="D3488" s="195" t="s">
        <v>392</v>
      </c>
      <c r="E3488" s="196" t="s">
        <v>3</v>
      </c>
      <c r="F3488" s="197">
        <v>8.6999999999999993</v>
      </c>
      <c r="H3488" s="33"/>
    </row>
    <row r="3489" spans="2:8" s="1" customFormat="1" ht="16.899999999999999" customHeight="1">
      <c r="B3489" s="33"/>
      <c r="C3489" s="198" t="s">
        <v>3</v>
      </c>
      <c r="D3489" s="198" t="s">
        <v>5308</v>
      </c>
      <c r="E3489" s="17" t="s">
        <v>3</v>
      </c>
      <c r="F3489" s="199">
        <v>0</v>
      </c>
      <c r="H3489" s="33"/>
    </row>
    <row r="3490" spans="2:8" s="1" customFormat="1" ht="16.899999999999999" customHeight="1">
      <c r="B3490" s="33"/>
      <c r="C3490" s="198" t="s">
        <v>392</v>
      </c>
      <c r="D3490" s="198" t="s">
        <v>4142</v>
      </c>
      <c r="E3490" s="17" t="s">
        <v>3</v>
      </c>
      <c r="F3490" s="199">
        <v>8.6999999999999993</v>
      </c>
      <c r="H3490" s="33"/>
    </row>
    <row r="3491" spans="2:8" s="1" customFormat="1" ht="16.899999999999999" customHeight="1">
      <c r="B3491" s="33"/>
      <c r="C3491" s="194" t="s">
        <v>557</v>
      </c>
      <c r="D3491" s="195" t="s">
        <v>557</v>
      </c>
      <c r="E3491" s="196" t="s">
        <v>3</v>
      </c>
      <c r="F3491" s="197">
        <v>0.34844999999999998</v>
      </c>
      <c r="H3491" s="33"/>
    </row>
    <row r="3492" spans="2:8" s="1" customFormat="1" ht="16.899999999999999" customHeight="1">
      <c r="B3492" s="33"/>
      <c r="C3492" s="198" t="s">
        <v>3</v>
      </c>
      <c r="D3492" s="198" t="s">
        <v>5317</v>
      </c>
      <c r="E3492" s="17" t="s">
        <v>3</v>
      </c>
      <c r="F3492" s="199">
        <v>0</v>
      </c>
      <c r="H3492" s="33"/>
    </row>
    <row r="3493" spans="2:8" s="1" customFormat="1" ht="16.899999999999999" customHeight="1">
      <c r="B3493" s="33"/>
      <c r="C3493" s="198" t="s">
        <v>3</v>
      </c>
      <c r="D3493" s="198" t="s">
        <v>5320</v>
      </c>
      <c r="E3493" s="17" t="s">
        <v>3</v>
      </c>
      <c r="F3493" s="199">
        <v>0</v>
      </c>
      <c r="H3493" s="33"/>
    </row>
    <row r="3494" spans="2:8" s="1" customFormat="1" ht="16.899999999999999" customHeight="1">
      <c r="B3494" s="33"/>
      <c r="C3494" s="198" t="s">
        <v>3</v>
      </c>
      <c r="D3494" s="198" t="s">
        <v>5321</v>
      </c>
      <c r="E3494" s="17" t="s">
        <v>3</v>
      </c>
      <c r="F3494" s="199">
        <v>0</v>
      </c>
      <c r="H3494" s="33"/>
    </row>
    <row r="3495" spans="2:8" s="1" customFormat="1" ht="16.899999999999999" customHeight="1">
      <c r="B3495" s="33"/>
      <c r="C3495" s="198" t="s">
        <v>557</v>
      </c>
      <c r="D3495" s="198" t="s">
        <v>5322</v>
      </c>
      <c r="E3495" s="17" t="s">
        <v>3</v>
      </c>
      <c r="F3495" s="199">
        <v>0.34799999999999998</v>
      </c>
      <c r="H3495" s="33"/>
    </row>
    <row r="3496" spans="2:8" s="1" customFormat="1" ht="16.899999999999999" customHeight="1">
      <c r="B3496" s="33"/>
      <c r="C3496" s="194" t="s">
        <v>290</v>
      </c>
      <c r="D3496" s="195" t="s">
        <v>290</v>
      </c>
      <c r="E3496" s="196" t="s">
        <v>3</v>
      </c>
      <c r="F3496" s="197">
        <v>24.707999999999998</v>
      </c>
      <c r="H3496" s="33"/>
    </row>
    <row r="3497" spans="2:8" s="1" customFormat="1" ht="16.899999999999999" customHeight="1">
      <c r="B3497" s="33"/>
      <c r="C3497" s="198" t="s">
        <v>3</v>
      </c>
      <c r="D3497" s="198" t="s">
        <v>5317</v>
      </c>
      <c r="E3497" s="17" t="s">
        <v>3</v>
      </c>
      <c r="F3497" s="199">
        <v>0</v>
      </c>
      <c r="H3497" s="33"/>
    </row>
    <row r="3498" spans="2:8" s="1" customFormat="1" ht="16.899999999999999" customHeight="1">
      <c r="B3498" s="33"/>
      <c r="C3498" s="198" t="s">
        <v>290</v>
      </c>
      <c r="D3498" s="198" t="s">
        <v>5323</v>
      </c>
      <c r="E3498" s="17" t="s">
        <v>3</v>
      </c>
      <c r="F3498" s="199">
        <v>24.707999999999998</v>
      </c>
      <c r="H3498" s="33"/>
    </row>
    <row r="3499" spans="2:8" s="1" customFormat="1" ht="16.899999999999999" customHeight="1">
      <c r="B3499" s="33"/>
      <c r="C3499" s="194" t="s">
        <v>213</v>
      </c>
      <c r="D3499" s="195" t="s">
        <v>213</v>
      </c>
      <c r="E3499" s="196" t="s">
        <v>3</v>
      </c>
      <c r="F3499" s="197">
        <v>6.9690000000000003</v>
      </c>
      <c r="H3499" s="33"/>
    </row>
    <row r="3500" spans="2:8" s="1" customFormat="1" ht="16.899999999999999" customHeight="1">
      <c r="B3500" s="33"/>
      <c r="C3500" s="198" t="s">
        <v>3</v>
      </c>
      <c r="D3500" s="198" t="s">
        <v>5324</v>
      </c>
      <c r="E3500" s="17" t="s">
        <v>3</v>
      </c>
      <c r="F3500" s="199">
        <v>0</v>
      </c>
      <c r="H3500" s="33"/>
    </row>
    <row r="3501" spans="2:8" s="1" customFormat="1" ht="16.899999999999999" customHeight="1">
      <c r="B3501" s="33"/>
      <c r="C3501" s="198" t="s">
        <v>213</v>
      </c>
      <c r="D3501" s="198" t="s">
        <v>5325</v>
      </c>
      <c r="E3501" s="17" t="s">
        <v>3</v>
      </c>
      <c r="F3501" s="199">
        <v>6.9690000000000003</v>
      </c>
      <c r="H3501" s="33"/>
    </row>
    <row r="3502" spans="2:8" s="1" customFormat="1" ht="16.899999999999999" customHeight="1">
      <c r="B3502" s="33"/>
      <c r="C3502" s="194" t="s">
        <v>308</v>
      </c>
      <c r="D3502" s="195" t="s">
        <v>308</v>
      </c>
      <c r="E3502" s="196" t="s">
        <v>3</v>
      </c>
      <c r="F3502" s="197">
        <v>6.9690000000000003</v>
      </c>
      <c r="H3502" s="33"/>
    </row>
    <row r="3503" spans="2:8" s="1" customFormat="1" ht="16.899999999999999" customHeight="1">
      <c r="B3503" s="33"/>
      <c r="C3503" s="198" t="s">
        <v>3</v>
      </c>
      <c r="D3503" s="198" t="s">
        <v>5317</v>
      </c>
      <c r="E3503" s="17" t="s">
        <v>3</v>
      </c>
      <c r="F3503" s="199">
        <v>0</v>
      </c>
      <c r="H3503" s="33"/>
    </row>
    <row r="3504" spans="2:8" s="1" customFormat="1" ht="16.899999999999999" customHeight="1">
      <c r="B3504" s="33"/>
      <c r="C3504" s="198" t="s">
        <v>3</v>
      </c>
      <c r="D3504" s="198" t="s">
        <v>5326</v>
      </c>
      <c r="E3504" s="17" t="s">
        <v>3</v>
      </c>
      <c r="F3504" s="199">
        <v>0</v>
      </c>
      <c r="H3504" s="33"/>
    </row>
    <row r="3505" spans="2:8" s="1" customFormat="1" ht="16.899999999999999" customHeight="1">
      <c r="B3505" s="33"/>
      <c r="C3505" s="198" t="s">
        <v>3</v>
      </c>
      <c r="D3505" s="198" t="s">
        <v>5327</v>
      </c>
      <c r="E3505" s="17" t="s">
        <v>3</v>
      </c>
      <c r="F3505" s="199">
        <v>0</v>
      </c>
      <c r="H3505" s="33"/>
    </row>
    <row r="3506" spans="2:8" s="1" customFormat="1" ht="16.899999999999999" customHeight="1">
      <c r="B3506" s="33"/>
      <c r="C3506" s="198" t="s">
        <v>308</v>
      </c>
      <c r="D3506" s="198" t="s">
        <v>5328</v>
      </c>
      <c r="E3506" s="17" t="s">
        <v>3</v>
      </c>
      <c r="F3506" s="199">
        <v>6.9690000000000003</v>
      </c>
      <c r="H3506" s="33"/>
    </row>
    <row r="3507" spans="2:8" s="1" customFormat="1" ht="16.899999999999999" customHeight="1">
      <c r="B3507" s="33"/>
      <c r="C3507" s="194" t="s">
        <v>1478</v>
      </c>
      <c r="D3507" s="195" t="s">
        <v>1478</v>
      </c>
      <c r="E3507" s="196" t="s">
        <v>3</v>
      </c>
      <c r="F3507" s="197">
        <v>6.9690000000000003</v>
      </c>
      <c r="H3507" s="33"/>
    </row>
    <row r="3508" spans="2:8" s="1" customFormat="1" ht="16.899999999999999" customHeight="1">
      <c r="B3508" s="33"/>
      <c r="C3508" s="198" t="s">
        <v>3</v>
      </c>
      <c r="D3508" s="198" t="s">
        <v>5329</v>
      </c>
      <c r="E3508" s="17" t="s">
        <v>3</v>
      </c>
      <c r="F3508" s="199">
        <v>0</v>
      </c>
      <c r="H3508" s="33"/>
    </row>
    <row r="3509" spans="2:8" s="1" customFormat="1" ht="16.899999999999999" customHeight="1">
      <c r="B3509" s="33"/>
      <c r="C3509" s="198" t="s">
        <v>3</v>
      </c>
      <c r="D3509" s="198" t="s">
        <v>5330</v>
      </c>
      <c r="E3509" s="17" t="s">
        <v>3</v>
      </c>
      <c r="F3509" s="199">
        <v>0</v>
      </c>
      <c r="H3509" s="33"/>
    </row>
    <row r="3510" spans="2:8" s="1" customFormat="1" ht="16.899999999999999" customHeight="1">
      <c r="B3510" s="33"/>
      <c r="C3510" s="198" t="s">
        <v>1478</v>
      </c>
      <c r="D3510" s="198" t="s">
        <v>5331</v>
      </c>
      <c r="E3510" s="17" t="s">
        <v>3</v>
      </c>
      <c r="F3510" s="199">
        <v>6.9690000000000003</v>
      </c>
      <c r="H3510" s="33"/>
    </row>
    <row r="3511" spans="2:8" s="1" customFormat="1" ht="16.899999999999999" customHeight="1">
      <c r="B3511" s="33"/>
      <c r="C3511" s="194" t="s">
        <v>1486</v>
      </c>
      <c r="D3511" s="195" t="s">
        <v>1486</v>
      </c>
      <c r="E3511" s="196" t="s">
        <v>3</v>
      </c>
      <c r="F3511" s="197">
        <v>7.559088</v>
      </c>
      <c r="H3511" s="33"/>
    </row>
    <row r="3512" spans="2:8" s="1" customFormat="1" ht="16.899999999999999" customHeight="1">
      <c r="B3512" s="33"/>
      <c r="C3512" s="198" t="s">
        <v>1486</v>
      </c>
      <c r="D3512" s="198" t="s">
        <v>5332</v>
      </c>
      <c r="E3512" s="17" t="s">
        <v>3</v>
      </c>
      <c r="F3512" s="199">
        <v>7.5590000000000002</v>
      </c>
      <c r="H3512" s="33"/>
    </row>
    <row r="3513" spans="2:8" s="1" customFormat="1" ht="16.899999999999999" customHeight="1">
      <c r="B3513" s="33"/>
      <c r="C3513" s="194" t="s">
        <v>2444</v>
      </c>
      <c r="D3513" s="195" t="s">
        <v>2444</v>
      </c>
      <c r="E3513" s="196" t="s">
        <v>3</v>
      </c>
      <c r="F3513" s="197">
        <v>0</v>
      </c>
      <c r="H3513" s="33"/>
    </row>
    <row r="3514" spans="2:8" s="1" customFormat="1" ht="16.899999999999999" customHeight="1">
      <c r="B3514" s="33"/>
      <c r="C3514" s="198" t="s">
        <v>2444</v>
      </c>
      <c r="D3514" s="198" t="s">
        <v>4858</v>
      </c>
      <c r="E3514" s="17" t="s">
        <v>3</v>
      </c>
      <c r="F3514" s="199">
        <v>0</v>
      </c>
      <c r="H3514" s="33"/>
    </row>
    <row r="3515" spans="2:8" s="1" customFormat="1" ht="16.899999999999999" customHeight="1">
      <c r="B3515" s="33"/>
      <c r="C3515" s="194" t="s">
        <v>4678</v>
      </c>
      <c r="D3515" s="195" t="s">
        <v>4678</v>
      </c>
      <c r="E3515" s="196" t="s">
        <v>3</v>
      </c>
      <c r="F3515" s="197">
        <v>0</v>
      </c>
      <c r="H3515" s="33"/>
    </row>
    <row r="3516" spans="2:8" s="1" customFormat="1" ht="16.899999999999999" customHeight="1">
      <c r="B3516" s="33"/>
      <c r="C3516" s="198" t="s">
        <v>4678</v>
      </c>
      <c r="D3516" s="198" t="s">
        <v>4936</v>
      </c>
      <c r="E3516" s="17" t="s">
        <v>3</v>
      </c>
      <c r="F3516" s="199">
        <v>0</v>
      </c>
      <c r="H3516" s="33"/>
    </row>
    <row r="3517" spans="2:8" s="1" customFormat="1" ht="16.899999999999999" customHeight="1">
      <c r="B3517" s="33"/>
      <c r="C3517" s="194" t="s">
        <v>4680</v>
      </c>
      <c r="D3517" s="195" t="s">
        <v>4680</v>
      </c>
      <c r="E3517" s="196" t="s">
        <v>3</v>
      </c>
      <c r="F3517" s="197">
        <v>0</v>
      </c>
      <c r="H3517" s="33"/>
    </row>
    <row r="3518" spans="2:8" s="1" customFormat="1" ht="16.899999999999999" customHeight="1">
      <c r="B3518" s="33"/>
      <c r="C3518" s="198" t="s">
        <v>4680</v>
      </c>
      <c r="D3518" s="198" t="s">
        <v>5054</v>
      </c>
      <c r="E3518" s="17" t="s">
        <v>3</v>
      </c>
      <c r="F3518" s="199">
        <v>0</v>
      </c>
      <c r="H3518" s="33"/>
    </row>
    <row r="3519" spans="2:8" s="1" customFormat="1" ht="16.899999999999999" customHeight="1">
      <c r="B3519" s="33"/>
      <c r="C3519" s="194" t="s">
        <v>4682</v>
      </c>
      <c r="D3519" s="195" t="s">
        <v>4682</v>
      </c>
      <c r="E3519" s="196" t="s">
        <v>3</v>
      </c>
      <c r="F3519" s="197">
        <v>0</v>
      </c>
      <c r="H3519" s="33"/>
    </row>
    <row r="3520" spans="2:8" s="1" customFormat="1" ht="16.899999999999999" customHeight="1">
      <c r="B3520" s="33"/>
      <c r="C3520" s="198" t="s">
        <v>4682</v>
      </c>
      <c r="D3520" s="198" t="s">
        <v>4938</v>
      </c>
      <c r="E3520" s="17" t="s">
        <v>3</v>
      </c>
      <c r="F3520" s="199">
        <v>0</v>
      </c>
      <c r="H3520" s="33"/>
    </row>
    <row r="3521" spans="2:8" s="1" customFormat="1" ht="16.899999999999999" customHeight="1">
      <c r="B3521" s="33"/>
      <c r="C3521" s="194" t="s">
        <v>4883</v>
      </c>
      <c r="D3521" s="195" t="s">
        <v>4883</v>
      </c>
      <c r="E3521" s="196" t="s">
        <v>3</v>
      </c>
      <c r="F3521" s="197">
        <v>0</v>
      </c>
      <c r="H3521" s="33"/>
    </row>
    <row r="3522" spans="2:8" s="1" customFormat="1" ht="16.899999999999999" customHeight="1">
      <c r="B3522" s="33"/>
      <c r="C3522" s="198" t="s">
        <v>4883</v>
      </c>
      <c r="D3522" s="198" t="s">
        <v>4884</v>
      </c>
      <c r="E3522" s="17" t="s">
        <v>3</v>
      </c>
      <c r="F3522" s="199">
        <v>0</v>
      </c>
      <c r="H3522" s="33"/>
    </row>
    <row r="3523" spans="2:8" s="1" customFormat="1" ht="16.899999999999999" customHeight="1">
      <c r="B3523" s="33"/>
      <c r="C3523" s="194" t="s">
        <v>4939</v>
      </c>
      <c r="D3523" s="195" t="s">
        <v>4939</v>
      </c>
      <c r="E3523" s="196" t="s">
        <v>3</v>
      </c>
      <c r="F3523" s="197">
        <v>0</v>
      </c>
      <c r="H3523" s="33"/>
    </row>
    <row r="3524" spans="2:8" s="1" customFormat="1" ht="16.899999999999999" customHeight="1">
      <c r="B3524" s="33"/>
      <c r="C3524" s="198" t="s">
        <v>4939</v>
      </c>
      <c r="D3524" s="198" t="s">
        <v>4940</v>
      </c>
      <c r="E3524" s="17" t="s">
        <v>3</v>
      </c>
      <c r="F3524" s="199">
        <v>0</v>
      </c>
      <c r="H3524" s="33"/>
    </row>
    <row r="3525" spans="2:8" s="1" customFormat="1" ht="16.899999999999999" customHeight="1">
      <c r="B3525" s="33"/>
      <c r="C3525" s="194" t="s">
        <v>4941</v>
      </c>
      <c r="D3525" s="195" t="s">
        <v>4941</v>
      </c>
      <c r="E3525" s="196" t="s">
        <v>3</v>
      </c>
      <c r="F3525" s="197">
        <v>0</v>
      </c>
      <c r="H3525" s="33"/>
    </row>
    <row r="3526" spans="2:8" s="1" customFormat="1" ht="16.899999999999999" customHeight="1">
      <c r="B3526" s="33"/>
      <c r="C3526" s="198" t="s">
        <v>4941</v>
      </c>
      <c r="D3526" s="198" t="s">
        <v>5270</v>
      </c>
      <c r="E3526" s="17" t="s">
        <v>3</v>
      </c>
      <c r="F3526" s="199">
        <v>0</v>
      </c>
      <c r="H3526" s="33"/>
    </row>
    <row r="3527" spans="2:8" s="1" customFormat="1" ht="16.899999999999999" customHeight="1">
      <c r="B3527" s="33"/>
      <c r="C3527" s="194" t="s">
        <v>4909</v>
      </c>
      <c r="D3527" s="195" t="s">
        <v>4909</v>
      </c>
      <c r="E3527" s="196" t="s">
        <v>3</v>
      </c>
      <c r="F3527" s="197">
        <v>0</v>
      </c>
      <c r="H3527" s="33"/>
    </row>
    <row r="3528" spans="2:8" s="1" customFormat="1" ht="16.899999999999999" customHeight="1">
      <c r="B3528" s="33"/>
      <c r="C3528" s="198" t="s">
        <v>4909</v>
      </c>
      <c r="D3528" s="198" t="s">
        <v>4943</v>
      </c>
      <c r="E3528" s="17" t="s">
        <v>3</v>
      </c>
      <c r="F3528" s="199">
        <v>0</v>
      </c>
      <c r="H3528" s="33"/>
    </row>
    <row r="3529" spans="2:8" s="1" customFormat="1" ht="16.899999999999999" customHeight="1">
      <c r="B3529" s="33"/>
      <c r="C3529" s="194" t="s">
        <v>4710</v>
      </c>
      <c r="D3529" s="195" t="s">
        <v>4710</v>
      </c>
      <c r="E3529" s="196" t="s">
        <v>3</v>
      </c>
      <c r="F3529" s="197">
        <v>0</v>
      </c>
      <c r="H3529" s="33"/>
    </row>
    <row r="3530" spans="2:8" s="1" customFormat="1" ht="16.899999999999999" customHeight="1">
      <c r="B3530" s="33"/>
      <c r="C3530" s="198" t="s">
        <v>4710</v>
      </c>
      <c r="D3530" s="198" t="s">
        <v>4711</v>
      </c>
      <c r="E3530" s="17" t="s">
        <v>3</v>
      </c>
      <c r="F3530" s="199">
        <v>0</v>
      </c>
      <c r="H3530" s="33"/>
    </row>
    <row r="3531" spans="2:8" s="1" customFormat="1" ht="16.899999999999999" customHeight="1">
      <c r="B3531" s="33"/>
      <c r="C3531" s="194" t="s">
        <v>1416</v>
      </c>
      <c r="D3531" s="195" t="s">
        <v>1416</v>
      </c>
      <c r="E3531" s="196" t="s">
        <v>3</v>
      </c>
      <c r="F3531" s="197">
        <v>0</v>
      </c>
      <c r="H3531" s="33"/>
    </row>
    <row r="3532" spans="2:8" s="1" customFormat="1" ht="16.899999999999999" customHeight="1">
      <c r="B3532" s="33"/>
      <c r="C3532" s="198" t="s">
        <v>1416</v>
      </c>
      <c r="D3532" s="198" t="s">
        <v>5057</v>
      </c>
      <c r="E3532" s="17" t="s">
        <v>3</v>
      </c>
      <c r="F3532" s="199">
        <v>0</v>
      </c>
      <c r="H3532" s="33"/>
    </row>
    <row r="3533" spans="2:8" s="1" customFormat="1" ht="16.899999999999999" customHeight="1">
      <c r="B3533" s="33"/>
      <c r="C3533" s="194" t="s">
        <v>4684</v>
      </c>
      <c r="D3533" s="195" t="s">
        <v>4684</v>
      </c>
      <c r="E3533" s="196" t="s">
        <v>3</v>
      </c>
      <c r="F3533" s="197">
        <v>0</v>
      </c>
      <c r="H3533" s="33"/>
    </row>
    <row r="3534" spans="2:8" s="1" customFormat="1" ht="16.899999999999999" customHeight="1">
      <c r="B3534" s="33"/>
      <c r="C3534" s="198" t="s">
        <v>4684</v>
      </c>
      <c r="D3534" s="198" t="s">
        <v>4911</v>
      </c>
      <c r="E3534" s="17" t="s">
        <v>3</v>
      </c>
      <c r="F3534" s="199">
        <v>0</v>
      </c>
      <c r="H3534" s="33"/>
    </row>
    <row r="3535" spans="2:8" s="1" customFormat="1" ht="16.899999999999999" customHeight="1">
      <c r="B3535" s="33"/>
      <c r="C3535" s="194" t="s">
        <v>4873</v>
      </c>
      <c r="D3535" s="195" t="s">
        <v>4873</v>
      </c>
      <c r="E3535" s="196" t="s">
        <v>3</v>
      </c>
      <c r="F3535" s="197">
        <v>0</v>
      </c>
      <c r="H3535" s="33"/>
    </row>
    <row r="3536" spans="2:8" s="1" customFormat="1" ht="16.899999999999999" customHeight="1">
      <c r="B3536" s="33"/>
      <c r="C3536" s="198" t="s">
        <v>4873</v>
      </c>
      <c r="D3536" s="198" t="s">
        <v>4874</v>
      </c>
      <c r="E3536" s="17" t="s">
        <v>3</v>
      </c>
      <c r="F3536" s="199">
        <v>0</v>
      </c>
      <c r="H3536" s="33"/>
    </row>
    <row r="3537" spans="2:8" s="1" customFormat="1" ht="16.899999999999999" customHeight="1">
      <c r="B3537" s="33"/>
      <c r="C3537" s="194" t="s">
        <v>4876</v>
      </c>
      <c r="D3537" s="195" t="s">
        <v>4876</v>
      </c>
      <c r="E3537" s="196" t="s">
        <v>3</v>
      </c>
      <c r="F3537" s="197">
        <v>0</v>
      </c>
      <c r="H3537" s="33"/>
    </row>
    <row r="3538" spans="2:8" s="1" customFormat="1" ht="16.899999999999999" customHeight="1">
      <c r="B3538" s="33"/>
      <c r="C3538" s="198" t="s">
        <v>4876</v>
      </c>
      <c r="D3538" s="198" t="s">
        <v>4877</v>
      </c>
      <c r="E3538" s="17" t="s">
        <v>3</v>
      </c>
      <c r="F3538" s="199">
        <v>0</v>
      </c>
      <c r="H3538" s="33"/>
    </row>
    <row r="3539" spans="2:8" s="1" customFormat="1" ht="16.899999999999999" customHeight="1">
      <c r="B3539" s="33"/>
      <c r="C3539" s="194" t="s">
        <v>4714</v>
      </c>
      <c r="D3539" s="195" t="s">
        <v>4714</v>
      </c>
      <c r="E3539" s="196" t="s">
        <v>3</v>
      </c>
      <c r="F3539" s="197">
        <v>0</v>
      </c>
      <c r="H3539" s="33"/>
    </row>
    <row r="3540" spans="2:8" s="1" customFormat="1" ht="16.899999999999999" customHeight="1">
      <c r="B3540" s="33"/>
      <c r="C3540" s="198" t="s">
        <v>4714</v>
      </c>
      <c r="D3540" s="198" t="s">
        <v>4715</v>
      </c>
      <c r="E3540" s="17" t="s">
        <v>3</v>
      </c>
      <c r="F3540" s="199">
        <v>0</v>
      </c>
      <c r="H3540" s="33"/>
    </row>
    <row r="3541" spans="2:8" s="1" customFormat="1" ht="16.899999999999999" customHeight="1">
      <c r="B3541" s="33"/>
      <c r="C3541" s="194" t="s">
        <v>4716</v>
      </c>
      <c r="D3541" s="195" t="s">
        <v>4716</v>
      </c>
      <c r="E3541" s="196" t="s">
        <v>3</v>
      </c>
      <c r="F3541" s="197">
        <v>-0.94</v>
      </c>
      <c r="H3541" s="33"/>
    </row>
    <row r="3542" spans="2:8" s="1" customFormat="1" ht="16.899999999999999" customHeight="1">
      <c r="B3542" s="33"/>
      <c r="C3542" s="198" t="s">
        <v>4716</v>
      </c>
      <c r="D3542" s="198" t="s">
        <v>5333</v>
      </c>
      <c r="E3542" s="17" t="s">
        <v>3</v>
      </c>
      <c r="F3542" s="199">
        <v>-0.94</v>
      </c>
      <c r="H3542" s="33"/>
    </row>
    <row r="3543" spans="2:8" s="1" customFormat="1" ht="16.899999999999999" customHeight="1">
      <c r="B3543" s="33"/>
      <c r="C3543" s="194" t="s">
        <v>1488</v>
      </c>
      <c r="D3543" s="195" t="s">
        <v>1488</v>
      </c>
      <c r="E3543" s="196" t="s">
        <v>3</v>
      </c>
      <c r="F3543" s="197">
        <v>0</v>
      </c>
      <c r="H3543" s="33"/>
    </row>
    <row r="3544" spans="2:8" s="1" customFormat="1" ht="16.899999999999999" customHeight="1">
      <c r="B3544" s="33"/>
      <c r="C3544" s="198" t="s">
        <v>1488</v>
      </c>
      <c r="D3544" s="198" t="s">
        <v>4878</v>
      </c>
      <c r="E3544" s="17" t="s">
        <v>3</v>
      </c>
      <c r="F3544" s="199">
        <v>0</v>
      </c>
      <c r="H3544" s="33"/>
    </row>
    <row r="3545" spans="2:8" s="1" customFormat="1" ht="16.899999999999999" customHeight="1">
      <c r="B3545" s="33"/>
      <c r="C3545" s="194" t="s">
        <v>4987</v>
      </c>
      <c r="D3545" s="195" t="s">
        <v>4987</v>
      </c>
      <c r="E3545" s="196" t="s">
        <v>3</v>
      </c>
      <c r="F3545" s="197">
        <v>6.6205499999999997</v>
      </c>
      <c r="H3545" s="33"/>
    </row>
    <row r="3546" spans="2:8" s="1" customFormat="1" ht="16.899999999999999" customHeight="1">
      <c r="B3546" s="33"/>
      <c r="C3546" s="198" t="s">
        <v>4710</v>
      </c>
      <c r="D3546" s="198" t="s">
        <v>4711</v>
      </c>
      <c r="E3546" s="17" t="s">
        <v>3</v>
      </c>
      <c r="F3546" s="199">
        <v>0</v>
      </c>
      <c r="H3546" s="33"/>
    </row>
    <row r="3547" spans="2:8" s="1" customFormat="1" ht="16.899999999999999" customHeight="1">
      <c r="B3547" s="33"/>
      <c r="C3547" s="198" t="s">
        <v>3</v>
      </c>
      <c r="D3547" s="198" t="s">
        <v>5317</v>
      </c>
      <c r="E3547" s="17" t="s">
        <v>3</v>
      </c>
      <c r="F3547" s="199">
        <v>0</v>
      </c>
      <c r="H3547" s="33"/>
    </row>
    <row r="3548" spans="2:8" s="1" customFormat="1" ht="16.899999999999999" customHeight="1">
      <c r="B3548" s="33"/>
      <c r="C3548" s="198" t="s">
        <v>3</v>
      </c>
      <c r="D3548" s="198" t="s">
        <v>5320</v>
      </c>
      <c r="E3548" s="17" t="s">
        <v>3</v>
      </c>
      <c r="F3548" s="199">
        <v>0</v>
      </c>
      <c r="H3548" s="33"/>
    </row>
    <row r="3549" spans="2:8" s="1" customFormat="1" ht="16.899999999999999" customHeight="1">
      <c r="B3549" s="33"/>
      <c r="C3549" s="198" t="s">
        <v>3</v>
      </c>
      <c r="D3549" s="198" t="s">
        <v>5321</v>
      </c>
      <c r="E3549" s="17" t="s">
        <v>3</v>
      </c>
      <c r="F3549" s="199">
        <v>0</v>
      </c>
      <c r="H3549" s="33"/>
    </row>
    <row r="3550" spans="2:8" s="1" customFormat="1" ht="16.899999999999999" customHeight="1">
      <c r="B3550" s="33"/>
      <c r="C3550" s="198" t="s">
        <v>4987</v>
      </c>
      <c r="D3550" s="198" t="s">
        <v>5334</v>
      </c>
      <c r="E3550" s="17" t="s">
        <v>3</v>
      </c>
      <c r="F3550" s="199">
        <v>6.6210000000000004</v>
      </c>
      <c r="H3550" s="33"/>
    </row>
    <row r="3551" spans="2:8" s="1" customFormat="1" ht="16.899999999999999" customHeight="1">
      <c r="B3551" s="33"/>
      <c r="C3551" s="194" t="s">
        <v>2495</v>
      </c>
      <c r="D3551" s="195" t="s">
        <v>2495</v>
      </c>
      <c r="E3551" s="196" t="s">
        <v>3</v>
      </c>
      <c r="F3551" s="197">
        <v>-2.3490000000000002</v>
      </c>
      <c r="H3551" s="33"/>
    </row>
    <row r="3552" spans="2:8" s="1" customFormat="1" ht="16.899999999999999" customHeight="1">
      <c r="B3552" s="33"/>
      <c r="C3552" s="198" t="s">
        <v>2495</v>
      </c>
      <c r="D3552" s="198" t="s">
        <v>5335</v>
      </c>
      <c r="E3552" s="17" t="s">
        <v>3</v>
      </c>
      <c r="F3552" s="199">
        <v>-2.3490000000000002</v>
      </c>
      <c r="H3552" s="33"/>
    </row>
    <row r="3553" spans="2:8" s="1" customFormat="1" ht="16.899999999999999" customHeight="1">
      <c r="B3553" s="33"/>
      <c r="C3553" s="194" t="s">
        <v>5336</v>
      </c>
      <c r="D3553" s="195" t="s">
        <v>5336</v>
      </c>
      <c r="E3553" s="196" t="s">
        <v>3</v>
      </c>
      <c r="F3553" s="197">
        <v>0</v>
      </c>
      <c r="H3553" s="33"/>
    </row>
    <row r="3554" spans="2:8" s="1" customFormat="1" ht="16.899999999999999" customHeight="1">
      <c r="B3554" s="33"/>
      <c r="C3554" s="198" t="s">
        <v>5336</v>
      </c>
      <c r="D3554" s="198" t="s">
        <v>5337</v>
      </c>
      <c r="E3554" s="17" t="s">
        <v>3</v>
      </c>
      <c r="F3554" s="199">
        <v>0</v>
      </c>
      <c r="H3554" s="33"/>
    </row>
    <row r="3555" spans="2:8" s="1" customFormat="1" ht="16.899999999999999" customHeight="1">
      <c r="B3555" s="33"/>
      <c r="C3555" s="194" t="s">
        <v>5338</v>
      </c>
      <c r="D3555" s="195" t="s">
        <v>5338</v>
      </c>
      <c r="E3555" s="196" t="s">
        <v>3</v>
      </c>
      <c r="F3555" s="197">
        <v>0</v>
      </c>
      <c r="H3555" s="33"/>
    </row>
    <row r="3556" spans="2:8" s="1" customFormat="1" ht="16.899999999999999" customHeight="1">
      <c r="B3556" s="33"/>
      <c r="C3556" s="198" t="s">
        <v>5338</v>
      </c>
      <c r="D3556" s="198" t="s">
        <v>5339</v>
      </c>
      <c r="E3556" s="17" t="s">
        <v>3</v>
      </c>
      <c r="F3556" s="199">
        <v>0</v>
      </c>
      <c r="H3556" s="33"/>
    </row>
    <row r="3557" spans="2:8" s="1" customFormat="1" ht="26.45" customHeight="1">
      <c r="B3557" s="33"/>
      <c r="C3557" s="193" t="s">
        <v>5340</v>
      </c>
      <c r="D3557" s="193" t="s">
        <v>200</v>
      </c>
      <c r="H3557" s="33"/>
    </row>
    <row r="3558" spans="2:8" s="1" customFormat="1" ht="16.899999999999999" customHeight="1">
      <c r="B3558" s="33"/>
      <c r="C3558" s="194" t="s">
        <v>270</v>
      </c>
      <c r="D3558" s="195" t="s">
        <v>270</v>
      </c>
      <c r="E3558" s="196" t="s">
        <v>3</v>
      </c>
      <c r="F3558" s="197">
        <v>1</v>
      </c>
      <c r="H3558" s="33"/>
    </row>
    <row r="3559" spans="2:8" s="1" customFormat="1" ht="16.899999999999999" customHeight="1">
      <c r="B3559" s="33"/>
      <c r="C3559" s="198" t="s">
        <v>3</v>
      </c>
      <c r="D3559" s="198" t="s">
        <v>4548</v>
      </c>
      <c r="E3559" s="17" t="s">
        <v>3</v>
      </c>
      <c r="F3559" s="199">
        <v>0</v>
      </c>
      <c r="H3559" s="33"/>
    </row>
    <row r="3560" spans="2:8" s="1" customFormat="1" ht="16.899999999999999" customHeight="1">
      <c r="B3560" s="33"/>
      <c r="C3560" s="198" t="s">
        <v>3</v>
      </c>
      <c r="D3560" s="198" t="s">
        <v>4549</v>
      </c>
      <c r="E3560" s="17" t="s">
        <v>3</v>
      </c>
      <c r="F3560" s="199">
        <v>0</v>
      </c>
      <c r="H3560" s="33"/>
    </row>
    <row r="3561" spans="2:8" s="1" customFormat="1" ht="16.899999999999999" customHeight="1">
      <c r="B3561" s="33"/>
      <c r="C3561" s="198" t="s">
        <v>3</v>
      </c>
      <c r="D3561" s="198" t="s">
        <v>4550</v>
      </c>
      <c r="E3561" s="17" t="s">
        <v>3</v>
      </c>
      <c r="F3561" s="199">
        <v>0</v>
      </c>
      <c r="H3561" s="33"/>
    </row>
    <row r="3562" spans="2:8" s="1" customFormat="1" ht="16.899999999999999" customHeight="1">
      <c r="B3562" s="33"/>
      <c r="C3562" s="198" t="s">
        <v>3</v>
      </c>
      <c r="D3562" s="198" t="s">
        <v>4551</v>
      </c>
      <c r="E3562" s="17" t="s">
        <v>3</v>
      </c>
      <c r="F3562" s="199">
        <v>0</v>
      </c>
      <c r="H3562" s="33"/>
    </row>
    <row r="3563" spans="2:8" s="1" customFormat="1" ht="16.899999999999999" customHeight="1">
      <c r="B3563" s="33"/>
      <c r="C3563" s="198" t="s">
        <v>3</v>
      </c>
      <c r="D3563" s="198" t="s">
        <v>4552</v>
      </c>
      <c r="E3563" s="17" t="s">
        <v>3</v>
      </c>
      <c r="F3563" s="199">
        <v>0</v>
      </c>
      <c r="H3563" s="33"/>
    </row>
    <row r="3564" spans="2:8" s="1" customFormat="1" ht="16.899999999999999" customHeight="1">
      <c r="B3564" s="33"/>
      <c r="C3564" s="198" t="s">
        <v>3</v>
      </c>
      <c r="D3564" s="198" t="s">
        <v>5341</v>
      </c>
      <c r="E3564" s="17" t="s">
        <v>3</v>
      </c>
      <c r="F3564" s="199">
        <v>0</v>
      </c>
      <c r="H3564" s="33"/>
    </row>
    <row r="3565" spans="2:8" s="1" customFormat="1" ht="16.899999999999999" customHeight="1">
      <c r="B3565" s="33"/>
      <c r="C3565" s="198" t="s">
        <v>3</v>
      </c>
      <c r="D3565" s="198" t="s">
        <v>5342</v>
      </c>
      <c r="E3565" s="17" t="s">
        <v>3</v>
      </c>
      <c r="F3565" s="199">
        <v>0</v>
      </c>
      <c r="H3565" s="33"/>
    </row>
    <row r="3566" spans="2:8" s="1" customFormat="1" ht="16.899999999999999" customHeight="1">
      <c r="B3566" s="33"/>
      <c r="C3566" s="198" t="s">
        <v>3</v>
      </c>
      <c r="D3566" s="198" t="s">
        <v>5343</v>
      </c>
      <c r="E3566" s="17" t="s">
        <v>3</v>
      </c>
      <c r="F3566" s="199">
        <v>0</v>
      </c>
      <c r="H3566" s="33"/>
    </row>
    <row r="3567" spans="2:8" s="1" customFormat="1" ht="16.899999999999999" customHeight="1">
      <c r="B3567" s="33"/>
      <c r="C3567" s="198" t="s">
        <v>270</v>
      </c>
      <c r="D3567" s="198" t="s">
        <v>81</v>
      </c>
      <c r="E3567" s="17" t="s">
        <v>3</v>
      </c>
      <c r="F3567" s="199">
        <v>1</v>
      </c>
      <c r="H3567" s="33"/>
    </row>
    <row r="3568" spans="2:8" s="1" customFormat="1" ht="16.899999999999999" customHeight="1">
      <c r="B3568" s="33"/>
      <c r="C3568" s="194" t="s">
        <v>925</v>
      </c>
      <c r="D3568" s="195" t="s">
        <v>925</v>
      </c>
      <c r="E3568" s="196" t="s">
        <v>3</v>
      </c>
      <c r="F3568" s="197">
        <v>1</v>
      </c>
      <c r="H3568" s="33"/>
    </row>
    <row r="3569" spans="2:8" s="1" customFormat="1" ht="16.899999999999999" customHeight="1">
      <c r="B3569" s="33"/>
      <c r="C3569" s="198" t="s">
        <v>3</v>
      </c>
      <c r="D3569" s="198" t="s">
        <v>4548</v>
      </c>
      <c r="E3569" s="17" t="s">
        <v>3</v>
      </c>
      <c r="F3569" s="199">
        <v>0</v>
      </c>
      <c r="H3569" s="33"/>
    </row>
    <row r="3570" spans="2:8" s="1" customFormat="1" ht="16.899999999999999" customHeight="1">
      <c r="B3570" s="33"/>
      <c r="C3570" s="198" t="s">
        <v>3</v>
      </c>
      <c r="D3570" s="198" t="s">
        <v>4549</v>
      </c>
      <c r="E3570" s="17" t="s">
        <v>3</v>
      </c>
      <c r="F3570" s="199">
        <v>0</v>
      </c>
      <c r="H3570" s="33"/>
    </row>
    <row r="3571" spans="2:8" s="1" customFormat="1" ht="16.899999999999999" customHeight="1">
      <c r="B3571" s="33"/>
      <c r="C3571" s="198" t="s">
        <v>3</v>
      </c>
      <c r="D3571" s="198" t="s">
        <v>4550</v>
      </c>
      <c r="E3571" s="17" t="s">
        <v>3</v>
      </c>
      <c r="F3571" s="199">
        <v>0</v>
      </c>
      <c r="H3571" s="33"/>
    </row>
    <row r="3572" spans="2:8" s="1" customFormat="1" ht="16.899999999999999" customHeight="1">
      <c r="B3572" s="33"/>
      <c r="C3572" s="198" t="s">
        <v>3</v>
      </c>
      <c r="D3572" s="198" t="s">
        <v>4551</v>
      </c>
      <c r="E3572" s="17" t="s">
        <v>3</v>
      </c>
      <c r="F3572" s="199">
        <v>0</v>
      </c>
      <c r="H3572" s="33"/>
    </row>
    <row r="3573" spans="2:8" s="1" customFormat="1" ht="16.899999999999999" customHeight="1">
      <c r="B3573" s="33"/>
      <c r="C3573" s="198" t="s">
        <v>3</v>
      </c>
      <c r="D3573" s="198" t="s">
        <v>5291</v>
      </c>
      <c r="E3573" s="17" t="s">
        <v>3</v>
      </c>
      <c r="F3573" s="199">
        <v>0</v>
      </c>
      <c r="H3573" s="33"/>
    </row>
    <row r="3574" spans="2:8" s="1" customFormat="1" ht="16.899999999999999" customHeight="1">
      <c r="B3574" s="33"/>
      <c r="C3574" s="198" t="s">
        <v>3</v>
      </c>
      <c r="D3574" s="198" t="s">
        <v>5344</v>
      </c>
      <c r="E3574" s="17" t="s">
        <v>3</v>
      </c>
      <c r="F3574" s="199">
        <v>0</v>
      </c>
      <c r="H3574" s="33"/>
    </row>
    <row r="3575" spans="2:8" s="1" customFormat="1" ht="16.899999999999999" customHeight="1">
      <c r="B3575" s="33"/>
      <c r="C3575" s="198" t="s">
        <v>3</v>
      </c>
      <c r="D3575" s="198" t="s">
        <v>5345</v>
      </c>
      <c r="E3575" s="17" t="s">
        <v>3</v>
      </c>
      <c r="F3575" s="199">
        <v>0</v>
      </c>
      <c r="H3575" s="33"/>
    </row>
    <row r="3576" spans="2:8" s="1" customFormat="1" ht="16.899999999999999" customHeight="1">
      <c r="B3576" s="33"/>
      <c r="C3576" s="198" t="s">
        <v>3</v>
      </c>
      <c r="D3576" s="198" t="s">
        <v>5346</v>
      </c>
      <c r="E3576" s="17" t="s">
        <v>3</v>
      </c>
      <c r="F3576" s="199">
        <v>0</v>
      </c>
      <c r="H3576" s="33"/>
    </row>
    <row r="3577" spans="2:8" s="1" customFormat="1" ht="16.899999999999999" customHeight="1">
      <c r="B3577" s="33"/>
      <c r="C3577" s="198" t="s">
        <v>3</v>
      </c>
      <c r="D3577" s="198" t="s">
        <v>5347</v>
      </c>
      <c r="E3577" s="17" t="s">
        <v>3</v>
      </c>
      <c r="F3577" s="199">
        <v>0</v>
      </c>
      <c r="H3577" s="33"/>
    </row>
    <row r="3578" spans="2:8" s="1" customFormat="1" ht="16.899999999999999" customHeight="1">
      <c r="B3578" s="33"/>
      <c r="C3578" s="198" t="s">
        <v>3</v>
      </c>
      <c r="D3578" s="198" t="s">
        <v>5348</v>
      </c>
      <c r="E3578" s="17" t="s">
        <v>3</v>
      </c>
      <c r="F3578" s="199">
        <v>0</v>
      </c>
      <c r="H3578" s="33"/>
    </row>
    <row r="3579" spans="2:8" s="1" customFormat="1" ht="16.899999999999999" customHeight="1">
      <c r="B3579" s="33"/>
      <c r="C3579" s="198" t="s">
        <v>925</v>
      </c>
      <c r="D3579" s="198" t="s">
        <v>81</v>
      </c>
      <c r="E3579" s="17" t="s">
        <v>3</v>
      </c>
      <c r="F3579" s="199">
        <v>1</v>
      </c>
      <c r="H3579" s="33"/>
    </row>
    <row r="3580" spans="2:8" s="1" customFormat="1" ht="16.899999999999999" customHeight="1">
      <c r="B3580" s="33"/>
      <c r="C3580" s="194" t="s">
        <v>1579</v>
      </c>
      <c r="D3580" s="195" t="s">
        <v>1579</v>
      </c>
      <c r="E3580" s="196" t="s">
        <v>3</v>
      </c>
      <c r="F3580" s="197">
        <v>50</v>
      </c>
      <c r="H3580" s="33"/>
    </row>
    <row r="3581" spans="2:8" s="1" customFormat="1" ht="16.899999999999999" customHeight="1">
      <c r="B3581" s="33"/>
      <c r="C3581" s="198" t="s">
        <v>3</v>
      </c>
      <c r="D3581" s="198" t="s">
        <v>4548</v>
      </c>
      <c r="E3581" s="17" t="s">
        <v>3</v>
      </c>
      <c r="F3581" s="199">
        <v>0</v>
      </c>
      <c r="H3581" s="33"/>
    </row>
    <row r="3582" spans="2:8" s="1" customFormat="1" ht="16.899999999999999" customHeight="1">
      <c r="B3582" s="33"/>
      <c r="C3582" s="198" t="s">
        <v>3</v>
      </c>
      <c r="D3582" s="198" t="s">
        <v>4549</v>
      </c>
      <c r="E3582" s="17" t="s">
        <v>3</v>
      </c>
      <c r="F3582" s="199">
        <v>0</v>
      </c>
      <c r="H3582" s="33"/>
    </row>
    <row r="3583" spans="2:8" s="1" customFormat="1" ht="16.899999999999999" customHeight="1">
      <c r="B3583" s="33"/>
      <c r="C3583" s="198" t="s">
        <v>3</v>
      </c>
      <c r="D3583" s="198" t="s">
        <v>4550</v>
      </c>
      <c r="E3583" s="17" t="s">
        <v>3</v>
      </c>
      <c r="F3583" s="199">
        <v>0</v>
      </c>
      <c r="H3583" s="33"/>
    </row>
    <row r="3584" spans="2:8" s="1" customFormat="1" ht="16.899999999999999" customHeight="1">
      <c r="B3584" s="33"/>
      <c r="C3584" s="198" t="s">
        <v>3</v>
      </c>
      <c r="D3584" s="198" t="s">
        <v>4551</v>
      </c>
      <c r="E3584" s="17" t="s">
        <v>3</v>
      </c>
      <c r="F3584" s="199">
        <v>0</v>
      </c>
      <c r="H3584" s="33"/>
    </row>
    <row r="3585" spans="2:8" s="1" customFormat="1" ht="16.899999999999999" customHeight="1">
      <c r="B3585" s="33"/>
      <c r="C3585" s="198" t="s">
        <v>3</v>
      </c>
      <c r="D3585" s="198" t="s">
        <v>4552</v>
      </c>
      <c r="E3585" s="17" t="s">
        <v>3</v>
      </c>
      <c r="F3585" s="199">
        <v>0</v>
      </c>
      <c r="H3585" s="33"/>
    </row>
    <row r="3586" spans="2:8" s="1" customFormat="1" ht="16.899999999999999" customHeight="1">
      <c r="B3586" s="33"/>
      <c r="C3586" s="198" t="s">
        <v>3</v>
      </c>
      <c r="D3586" s="198" t="s">
        <v>5349</v>
      </c>
      <c r="E3586" s="17" t="s">
        <v>3</v>
      </c>
      <c r="F3586" s="199">
        <v>0</v>
      </c>
      <c r="H3586" s="33"/>
    </row>
    <row r="3587" spans="2:8" s="1" customFormat="1" ht="16.899999999999999" customHeight="1">
      <c r="B3587" s="33"/>
      <c r="C3587" s="198" t="s">
        <v>1579</v>
      </c>
      <c r="D3587" s="198" t="s">
        <v>5350</v>
      </c>
      <c r="E3587" s="17" t="s">
        <v>3</v>
      </c>
      <c r="F3587" s="199">
        <v>50</v>
      </c>
      <c r="H3587" s="33"/>
    </row>
    <row r="3588" spans="2:8" s="1" customFormat="1" ht="16.899999999999999" customHeight="1">
      <c r="B3588" s="33"/>
      <c r="C3588" s="194" t="s">
        <v>643</v>
      </c>
      <c r="D3588" s="195" t="s">
        <v>643</v>
      </c>
      <c r="E3588" s="196" t="s">
        <v>3</v>
      </c>
      <c r="F3588" s="197">
        <v>50</v>
      </c>
      <c r="H3588" s="33"/>
    </row>
    <row r="3589" spans="2:8" s="1" customFormat="1" ht="16.899999999999999" customHeight="1">
      <c r="B3589" s="33"/>
      <c r="C3589" s="198" t="s">
        <v>3</v>
      </c>
      <c r="D3589" s="198" t="s">
        <v>4548</v>
      </c>
      <c r="E3589" s="17" t="s">
        <v>3</v>
      </c>
      <c r="F3589" s="199">
        <v>0</v>
      </c>
      <c r="H3589" s="33"/>
    </row>
    <row r="3590" spans="2:8" s="1" customFormat="1" ht="16.899999999999999" customHeight="1">
      <c r="B3590" s="33"/>
      <c r="C3590" s="198" t="s">
        <v>3</v>
      </c>
      <c r="D3590" s="198" t="s">
        <v>4549</v>
      </c>
      <c r="E3590" s="17" t="s">
        <v>3</v>
      </c>
      <c r="F3590" s="199">
        <v>0</v>
      </c>
      <c r="H3590" s="33"/>
    </row>
    <row r="3591" spans="2:8" s="1" customFormat="1" ht="16.899999999999999" customHeight="1">
      <c r="B3591" s="33"/>
      <c r="C3591" s="198" t="s">
        <v>3</v>
      </c>
      <c r="D3591" s="198" t="s">
        <v>4550</v>
      </c>
      <c r="E3591" s="17" t="s">
        <v>3</v>
      </c>
      <c r="F3591" s="199">
        <v>0</v>
      </c>
      <c r="H3591" s="33"/>
    </row>
    <row r="3592" spans="2:8" s="1" customFormat="1" ht="16.899999999999999" customHeight="1">
      <c r="B3592" s="33"/>
      <c r="C3592" s="198" t="s">
        <v>3</v>
      </c>
      <c r="D3592" s="198" t="s">
        <v>4551</v>
      </c>
      <c r="E3592" s="17" t="s">
        <v>3</v>
      </c>
      <c r="F3592" s="199">
        <v>0</v>
      </c>
      <c r="H3592" s="33"/>
    </row>
    <row r="3593" spans="2:8" s="1" customFormat="1" ht="16.899999999999999" customHeight="1">
      <c r="B3593" s="33"/>
      <c r="C3593" s="198" t="s">
        <v>3</v>
      </c>
      <c r="D3593" s="198" t="s">
        <v>5291</v>
      </c>
      <c r="E3593" s="17" t="s">
        <v>3</v>
      </c>
      <c r="F3593" s="199">
        <v>0</v>
      </c>
      <c r="H3593" s="33"/>
    </row>
    <row r="3594" spans="2:8" s="1" customFormat="1" ht="16.899999999999999" customHeight="1">
      <c r="B3594" s="33"/>
      <c r="C3594" s="198" t="s">
        <v>3</v>
      </c>
      <c r="D3594" s="198" t="s">
        <v>5349</v>
      </c>
      <c r="E3594" s="17" t="s">
        <v>3</v>
      </c>
      <c r="F3594" s="199">
        <v>0</v>
      </c>
      <c r="H3594" s="33"/>
    </row>
    <row r="3595" spans="2:8" s="1" customFormat="1" ht="16.899999999999999" customHeight="1">
      <c r="B3595" s="33"/>
      <c r="C3595" s="198" t="s">
        <v>643</v>
      </c>
      <c r="D3595" s="198" t="s">
        <v>5350</v>
      </c>
      <c r="E3595" s="17" t="s">
        <v>3</v>
      </c>
      <c r="F3595" s="199">
        <v>50</v>
      </c>
      <c r="H3595" s="33"/>
    </row>
    <row r="3596" spans="2:8" s="1" customFormat="1" ht="16.899999999999999" customHeight="1">
      <c r="B3596" s="33"/>
      <c r="C3596" s="194" t="s">
        <v>208</v>
      </c>
      <c r="D3596" s="195" t="s">
        <v>208</v>
      </c>
      <c r="E3596" s="196" t="s">
        <v>3</v>
      </c>
      <c r="F3596" s="197">
        <v>10</v>
      </c>
      <c r="H3596" s="33"/>
    </row>
    <row r="3597" spans="2:8" s="1" customFormat="1" ht="16.899999999999999" customHeight="1">
      <c r="B3597" s="33"/>
      <c r="C3597" s="198" t="s">
        <v>3</v>
      </c>
      <c r="D3597" s="198" t="s">
        <v>4548</v>
      </c>
      <c r="E3597" s="17" t="s">
        <v>3</v>
      </c>
      <c r="F3597" s="199">
        <v>0</v>
      </c>
      <c r="H3597" s="33"/>
    </row>
    <row r="3598" spans="2:8" s="1" customFormat="1" ht="16.899999999999999" customHeight="1">
      <c r="B3598" s="33"/>
      <c r="C3598" s="198" t="s">
        <v>3</v>
      </c>
      <c r="D3598" s="198" t="s">
        <v>4549</v>
      </c>
      <c r="E3598" s="17" t="s">
        <v>3</v>
      </c>
      <c r="F3598" s="199">
        <v>0</v>
      </c>
      <c r="H3598" s="33"/>
    </row>
    <row r="3599" spans="2:8" s="1" customFormat="1" ht="16.899999999999999" customHeight="1">
      <c r="B3599" s="33"/>
      <c r="C3599" s="198" t="s">
        <v>3</v>
      </c>
      <c r="D3599" s="198" t="s">
        <v>4550</v>
      </c>
      <c r="E3599" s="17" t="s">
        <v>3</v>
      </c>
      <c r="F3599" s="199">
        <v>0</v>
      </c>
      <c r="H3599" s="33"/>
    </row>
    <row r="3600" spans="2:8" s="1" customFormat="1" ht="16.899999999999999" customHeight="1">
      <c r="B3600" s="33"/>
      <c r="C3600" s="198" t="s">
        <v>3</v>
      </c>
      <c r="D3600" s="198" t="s">
        <v>4551</v>
      </c>
      <c r="E3600" s="17" t="s">
        <v>3</v>
      </c>
      <c r="F3600" s="199">
        <v>0</v>
      </c>
      <c r="H3600" s="33"/>
    </row>
    <row r="3601" spans="2:8" s="1" customFormat="1" ht="16.899999999999999" customHeight="1">
      <c r="B3601" s="33"/>
      <c r="C3601" s="198" t="s">
        <v>3</v>
      </c>
      <c r="D3601" s="198" t="s">
        <v>4552</v>
      </c>
      <c r="E3601" s="17" t="s">
        <v>3</v>
      </c>
      <c r="F3601" s="199">
        <v>0</v>
      </c>
      <c r="H3601" s="33"/>
    </row>
    <row r="3602" spans="2:8" s="1" customFormat="1" ht="16.899999999999999" customHeight="1">
      <c r="B3602" s="33"/>
      <c r="C3602" s="198" t="s">
        <v>3</v>
      </c>
      <c r="D3602" s="198" t="s">
        <v>5351</v>
      </c>
      <c r="E3602" s="17" t="s">
        <v>3</v>
      </c>
      <c r="F3602" s="199">
        <v>0</v>
      </c>
      <c r="H3602" s="33"/>
    </row>
    <row r="3603" spans="2:8" s="1" customFormat="1" ht="16.899999999999999" customHeight="1">
      <c r="B3603" s="33"/>
      <c r="C3603" s="198" t="s">
        <v>208</v>
      </c>
      <c r="D3603" s="198" t="s">
        <v>321</v>
      </c>
      <c r="E3603" s="17" t="s">
        <v>3</v>
      </c>
      <c r="F3603" s="199">
        <v>10</v>
      </c>
      <c r="H3603" s="33"/>
    </row>
    <row r="3604" spans="2:8" s="1" customFormat="1" ht="16.899999999999999" customHeight="1">
      <c r="B3604" s="33"/>
      <c r="C3604" s="194" t="s">
        <v>354</v>
      </c>
      <c r="D3604" s="195" t="s">
        <v>354</v>
      </c>
      <c r="E3604" s="196" t="s">
        <v>3</v>
      </c>
      <c r="F3604" s="197">
        <v>30</v>
      </c>
      <c r="H3604" s="33"/>
    </row>
    <row r="3605" spans="2:8" s="1" customFormat="1" ht="16.899999999999999" customHeight="1">
      <c r="B3605" s="33"/>
      <c r="C3605" s="198" t="s">
        <v>3</v>
      </c>
      <c r="D3605" s="198" t="s">
        <v>4548</v>
      </c>
      <c r="E3605" s="17" t="s">
        <v>3</v>
      </c>
      <c r="F3605" s="199">
        <v>0</v>
      </c>
      <c r="H3605" s="33"/>
    </row>
    <row r="3606" spans="2:8" s="1" customFormat="1" ht="16.899999999999999" customHeight="1">
      <c r="B3606" s="33"/>
      <c r="C3606" s="198" t="s">
        <v>3</v>
      </c>
      <c r="D3606" s="198" t="s">
        <v>4549</v>
      </c>
      <c r="E3606" s="17" t="s">
        <v>3</v>
      </c>
      <c r="F3606" s="199">
        <v>0</v>
      </c>
      <c r="H3606" s="33"/>
    </row>
    <row r="3607" spans="2:8" s="1" customFormat="1" ht="16.899999999999999" customHeight="1">
      <c r="B3607" s="33"/>
      <c r="C3607" s="198" t="s">
        <v>3</v>
      </c>
      <c r="D3607" s="198" t="s">
        <v>4550</v>
      </c>
      <c r="E3607" s="17" t="s">
        <v>3</v>
      </c>
      <c r="F3607" s="199">
        <v>0</v>
      </c>
      <c r="H3607" s="33"/>
    </row>
    <row r="3608" spans="2:8" s="1" customFormat="1" ht="16.899999999999999" customHeight="1">
      <c r="B3608" s="33"/>
      <c r="C3608" s="198" t="s">
        <v>3</v>
      </c>
      <c r="D3608" s="198" t="s">
        <v>4551</v>
      </c>
      <c r="E3608" s="17" t="s">
        <v>3</v>
      </c>
      <c r="F3608" s="199">
        <v>0</v>
      </c>
      <c r="H3608" s="33"/>
    </row>
    <row r="3609" spans="2:8" s="1" customFormat="1" ht="16.899999999999999" customHeight="1">
      <c r="B3609" s="33"/>
      <c r="C3609" s="198" t="s">
        <v>3</v>
      </c>
      <c r="D3609" s="198" t="s">
        <v>4552</v>
      </c>
      <c r="E3609" s="17" t="s">
        <v>3</v>
      </c>
      <c r="F3609" s="199">
        <v>0</v>
      </c>
      <c r="H3609" s="33"/>
    </row>
    <row r="3610" spans="2:8" s="1" customFormat="1" ht="16.899999999999999" customHeight="1">
      <c r="B3610" s="33"/>
      <c r="C3610" s="198" t="s">
        <v>3</v>
      </c>
      <c r="D3610" s="198" t="s">
        <v>5352</v>
      </c>
      <c r="E3610" s="17" t="s">
        <v>3</v>
      </c>
      <c r="F3610" s="199">
        <v>0</v>
      </c>
      <c r="H3610" s="33"/>
    </row>
    <row r="3611" spans="2:8" s="1" customFormat="1" ht="16.899999999999999" customHeight="1">
      <c r="B3611" s="33"/>
      <c r="C3611" s="198" t="s">
        <v>354</v>
      </c>
      <c r="D3611" s="198" t="s">
        <v>5353</v>
      </c>
      <c r="E3611" s="17" t="s">
        <v>3</v>
      </c>
      <c r="F3611" s="199">
        <v>30</v>
      </c>
      <c r="H3611" s="33"/>
    </row>
    <row r="3612" spans="2:8" s="1" customFormat="1" ht="16.899999999999999" customHeight="1">
      <c r="B3612" s="33"/>
      <c r="C3612" s="194" t="s">
        <v>361</v>
      </c>
      <c r="D3612" s="195" t="s">
        <v>361</v>
      </c>
      <c r="E3612" s="196" t="s">
        <v>3</v>
      </c>
      <c r="F3612" s="197">
        <v>10</v>
      </c>
      <c r="H3612" s="33"/>
    </row>
    <row r="3613" spans="2:8" s="1" customFormat="1" ht="16.899999999999999" customHeight="1">
      <c r="B3613" s="33"/>
      <c r="C3613" s="198" t="s">
        <v>3</v>
      </c>
      <c r="D3613" s="198" t="s">
        <v>4548</v>
      </c>
      <c r="E3613" s="17" t="s">
        <v>3</v>
      </c>
      <c r="F3613" s="199">
        <v>0</v>
      </c>
      <c r="H3613" s="33"/>
    </row>
    <row r="3614" spans="2:8" s="1" customFormat="1" ht="16.899999999999999" customHeight="1">
      <c r="B3614" s="33"/>
      <c r="C3614" s="198" t="s">
        <v>3</v>
      </c>
      <c r="D3614" s="198" t="s">
        <v>4549</v>
      </c>
      <c r="E3614" s="17" t="s">
        <v>3</v>
      </c>
      <c r="F3614" s="199">
        <v>0</v>
      </c>
      <c r="H3614" s="33"/>
    </row>
    <row r="3615" spans="2:8" s="1" customFormat="1" ht="16.899999999999999" customHeight="1">
      <c r="B3615" s="33"/>
      <c r="C3615" s="198" t="s">
        <v>3</v>
      </c>
      <c r="D3615" s="198" t="s">
        <v>4550</v>
      </c>
      <c r="E3615" s="17" t="s">
        <v>3</v>
      </c>
      <c r="F3615" s="199">
        <v>0</v>
      </c>
      <c r="H3615" s="33"/>
    </row>
    <row r="3616" spans="2:8" s="1" customFormat="1" ht="16.899999999999999" customHeight="1">
      <c r="B3616" s="33"/>
      <c r="C3616" s="198" t="s">
        <v>3</v>
      </c>
      <c r="D3616" s="198" t="s">
        <v>4551</v>
      </c>
      <c r="E3616" s="17" t="s">
        <v>3</v>
      </c>
      <c r="F3616" s="199">
        <v>0</v>
      </c>
      <c r="H3616" s="33"/>
    </row>
    <row r="3617" spans="2:8" s="1" customFormat="1" ht="16.899999999999999" customHeight="1">
      <c r="B3617" s="33"/>
      <c r="C3617" s="198" t="s">
        <v>3</v>
      </c>
      <c r="D3617" s="198" t="s">
        <v>4552</v>
      </c>
      <c r="E3617" s="17" t="s">
        <v>3</v>
      </c>
      <c r="F3617" s="199">
        <v>0</v>
      </c>
      <c r="H3617" s="33"/>
    </row>
    <row r="3618" spans="2:8" s="1" customFormat="1" ht="16.899999999999999" customHeight="1">
      <c r="B3618" s="33"/>
      <c r="C3618" s="198" t="s">
        <v>3</v>
      </c>
      <c r="D3618" s="198" t="s">
        <v>5354</v>
      </c>
      <c r="E3618" s="17" t="s">
        <v>3</v>
      </c>
      <c r="F3618" s="199">
        <v>0</v>
      </c>
      <c r="H3618" s="33"/>
    </row>
    <row r="3619" spans="2:8" s="1" customFormat="1" ht="16.899999999999999" customHeight="1">
      <c r="B3619" s="33"/>
      <c r="C3619" s="198" t="s">
        <v>361</v>
      </c>
      <c r="D3619" s="198" t="s">
        <v>321</v>
      </c>
      <c r="E3619" s="17" t="s">
        <v>3</v>
      </c>
      <c r="F3619" s="199">
        <v>10</v>
      </c>
      <c r="H3619" s="33"/>
    </row>
    <row r="3620" spans="2:8" s="1" customFormat="1" ht="16.899999999999999" customHeight="1">
      <c r="B3620" s="33"/>
      <c r="C3620" s="194" t="s">
        <v>368</v>
      </c>
      <c r="D3620" s="195" t="s">
        <v>368</v>
      </c>
      <c r="E3620" s="196" t="s">
        <v>3</v>
      </c>
      <c r="F3620" s="197">
        <v>1</v>
      </c>
      <c r="H3620" s="33"/>
    </row>
    <row r="3621" spans="2:8" s="1" customFormat="1" ht="16.899999999999999" customHeight="1">
      <c r="B3621" s="33"/>
      <c r="C3621" s="198" t="s">
        <v>3</v>
      </c>
      <c r="D3621" s="198" t="s">
        <v>4548</v>
      </c>
      <c r="E3621" s="17" t="s">
        <v>3</v>
      </c>
      <c r="F3621" s="199">
        <v>0</v>
      </c>
      <c r="H3621" s="33"/>
    </row>
    <row r="3622" spans="2:8" s="1" customFormat="1" ht="16.899999999999999" customHeight="1">
      <c r="B3622" s="33"/>
      <c r="C3622" s="198" t="s">
        <v>3</v>
      </c>
      <c r="D3622" s="198" t="s">
        <v>4549</v>
      </c>
      <c r="E3622" s="17" t="s">
        <v>3</v>
      </c>
      <c r="F3622" s="199">
        <v>0</v>
      </c>
      <c r="H3622" s="33"/>
    </row>
    <row r="3623" spans="2:8" s="1" customFormat="1" ht="16.899999999999999" customHeight="1">
      <c r="B3623" s="33"/>
      <c r="C3623" s="198" t="s">
        <v>3</v>
      </c>
      <c r="D3623" s="198" t="s">
        <v>4550</v>
      </c>
      <c r="E3623" s="17" t="s">
        <v>3</v>
      </c>
      <c r="F3623" s="199">
        <v>0</v>
      </c>
      <c r="H3623" s="33"/>
    </row>
    <row r="3624" spans="2:8" s="1" customFormat="1" ht="16.899999999999999" customHeight="1">
      <c r="B3624" s="33"/>
      <c r="C3624" s="198" t="s">
        <v>3</v>
      </c>
      <c r="D3624" s="198" t="s">
        <v>4551</v>
      </c>
      <c r="E3624" s="17" t="s">
        <v>3</v>
      </c>
      <c r="F3624" s="199">
        <v>0</v>
      </c>
      <c r="H3624" s="33"/>
    </row>
    <row r="3625" spans="2:8" s="1" customFormat="1" ht="16.899999999999999" customHeight="1">
      <c r="B3625" s="33"/>
      <c r="C3625" s="198" t="s">
        <v>3</v>
      </c>
      <c r="D3625" s="198" t="s">
        <v>4552</v>
      </c>
      <c r="E3625" s="17" t="s">
        <v>3</v>
      </c>
      <c r="F3625" s="199">
        <v>0</v>
      </c>
      <c r="H3625" s="33"/>
    </row>
    <row r="3626" spans="2:8" s="1" customFormat="1" ht="16.899999999999999" customHeight="1">
      <c r="B3626" s="33"/>
      <c r="C3626" s="198" t="s">
        <v>3</v>
      </c>
      <c r="D3626" s="198" t="s">
        <v>5355</v>
      </c>
      <c r="E3626" s="17" t="s">
        <v>3</v>
      </c>
      <c r="F3626" s="199">
        <v>0</v>
      </c>
      <c r="H3626" s="33"/>
    </row>
    <row r="3627" spans="2:8" s="1" customFormat="1" ht="16.899999999999999" customHeight="1">
      <c r="B3627" s="33"/>
      <c r="C3627" s="198" t="s">
        <v>3</v>
      </c>
      <c r="D3627" s="198" t="s">
        <v>5356</v>
      </c>
      <c r="E3627" s="17" t="s">
        <v>3</v>
      </c>
      <c r="F3627" s="199">
        <v>0</v>
      </c>
      <c r="H3627" s="33"/>
    </row>
    <row r="3628" spans="2:8" s="1" customFormat="1" ht="16.899999999999999" customHeight="1">
      <c r="B3628" s="33"/>
      <c r="C3628" s="198" t="s">
        <v>3</v>
      </c>
      <c r="D3628" s="198" t="s">
        <v>5357</v>
      </c>
      <c r="E3628" s="17" t="s">
        <v>3</v>
      </c>
      <c r="F3628" s="199">
        <v>0</v>
      </c>
      <c r="H3628" s="33"/>
    </row>
    <row r="3629" spans="2:8" s="1" customFormat="1" ht="16.899999999999999" customHeight="1">
      <c r="B3629" s="33"/>
      <c r="C3629" s="198" t="s">
        <v>368</v>
      </c>
      <c r="D3629" s="198" t="s">
        <v>81</v>
      </c>
      <c r="E3629" s="17" t="s">
        <v>3</v>
      </c>
      <c r="F3629" s="199">
        <v>1</v>
      </c>
      <c r="H3629" s="33"/>
    </row>
    <row r="3630" spans="2:8" s="1" customFormat="1" ht="16.899999999999999" customHeight="1">
      <c r="B3630" s="33"/>
      <c r="C3630" s="194" t="s">
        <v>375</v>
      </c>
      <c r="D3630" s="195" t="s">
        <v>375</v>
      </c>
      <c r="E3630" s="196" t="s">
        <v>3</v>
      </c>
      <c r="F3630" s="197">
        <v>1</v>
      </c>
      <c r="H3630" s="33"/>
    </row>
    <row r="3631" spans="2:8" s="1" customFormat="1" ht="16.899999999999999" customHeight="1">
      <c r="B3631" s="33"/>
      <c r="C3631" s="198" t="s">
        <v>3</v>
      </c>
      <c r="D3631" s="198" t="s">
        <v>4548</v>
      </c>
      <c r="E3631" s="17" t="s">
        <v>3</v>
      </c>
      <c r="F3631" s="199">
        <v>0</v>
      </c>
      <c r="H3631" s="33"/>
    </row>
    <row r="3632" spans="2:8" s="1" customFormat="1" ht="16.899999999999999" customHeight="1">
      <c r="B3632" s="33"/>
      <c r="C3632" s="198" t="s">
        <v>3</v>
      </c>
      <c r="D3632" s="198" t="s">
        <v>4549</v>
      </c>
      <c r="E3632" s="17" t="s">
        <v>3</v>
      </c>
      <c r="F3632" s="199">
        <v>0</v>
      </c>
      <c r="H3632" s="33"/>
    </row>
    <row r="3633" spans="2:8" s="1" customFormat="1" ht="16.899999999999999" customHeight="1">
      <c r="B3633" s="33"/>
      <c r="C3633" s="198" t="s">
        <v>3</v>
      </c>
      <c r="D3633" s="198" t="s">
        <v>4550</v>
      </c>
      <c r="E3633" s="17" t="s">
        <v>3</v>
      </c>
      <c r="F3633" s="199">
        <v>0</v>
      </c>
      <c r="H3633" s="33"/>
    </row>
    <row r="3634" spans="2:8" s="1" customFormat="1" ht="16.899999999999999" customHeight="1">
      <c r="B3634" s="33"/>
      <c r="C3634" s="198" t="s">
        <v>3</v>
      </c>
      <c r="D3634" s="198" t="s">
        <v>4551</v>
      </c>
      <c r="E3634" s="17" t="s">
        <v>3</v>
      </c>
      <c r="F3634" s="199">
        <v>0</v>
      </c>
      <c r="H3634" s="33"/>
    </row>
    <row r="3635" spans="2:8" s="1" customFormat="1" ht="16.899999999999999" customHeight="1">
      <c r="B3635" s="33"/>
      <c r="C3635" s="198" t="s">
        <v>3</v>
      </c>
      <c r="D3635" s="198" t="s">
        <v>4552</v>
      </c>
      <c r="E3635" s="17" t="s">
        <v>3</v>
      </c>
      <c r="F3635" s="199">
        <v>0</v>
      </c>
      <c r="H3635" s="33"/>
    </row>
    <row r="3636" spans="2:8" s="1" customFormat="1" ht="16.899999999999999" customHeight="1">
      <c r="B3636" s="33"/>
      <c r="C3636" s="198" t="s">
        <v>3</v>
      </c>
      <c r="D3636" s="198" t="s">
        <v>5358</v>
      </c>
      <c r="E3636" s="17" t="s">
        <v>3</v>
      </c>
      <c r="F3636" s="199">
        <v>0</v>
      </c>
      <c r="H3636" s="33"/>
    </row>
    <row r="3637" spans="2:8" s="1" customFormat="1" ht="16.899999999999999" customHeight="1">
      <c r="B3637" s="33"/>
      <c r="C3637" s="198" t="s">
        <v>3</v>
      </c>
      <c r="D3637" s="198" t="s">
        <v>5359</v>
      </c>
      <c r="E3637" s="17" t="s">
        <v>3</v>
      </c>
      <c r="F3637" s="199">
        <v>0</v>
      </c>
      <c r="H3637" s="33"/>
    </row>
    <row r="3638" spans="2:8" s="1" customFormat="1" ht="16.899999999999999" customHeight="1">
      <c r="B3638" s="33"/>
      <c r="C3638" s="198" t="s">
        <v>3</v>
      </c>
      <c r="D3638" s="198" t="s">
        <v>5360</v>
      </c>
      <c r="E3638" s="17" t="s">
        <v>3</v>
      </c>
      <c r="F3638" s="199">
        <v>0</v>
      </c>
      <c r="H3638" s="33"/>
    </row>
    <row r="3639" spans="2:8" s="1" customFormat="1" ht="16.899999999999999" customHeight="1">
      <c r="B3639" s="33"/>
      <c r="C3639" s="198" t="s">
        <v>3</v>
      </c>
      <c r="D3639" s="198" t="s">
        <v>5361</v>
      </c>
      <c r="E3639" s="17" t="s">
        <v>3</v>
      </c>
      <c r="F3639" s="199">
        <v>0</v>
      </c>
      <c r="H3639" s="33"/>
    </row>
    <row r="3640" spans="2:8" s="1" customFormat="1" ht="16.899999999999999" customHeight="1">
      <c r="B3640" s="33"/>
      <c r="C3640" s="198" t="s">
        <v>3</v>
      </c>
      <c r="D3640" s="198" t="s">
        <v>5362</v>
      </c>
      <c r="E3640" s="17" t="s">
        <v>3</v>
      </c>
      <c r="F3640" s="199">
        <v>0</v>
      </c>
      <c r="H3640" s="33"/>
    </row>
    <row r="3641" spans="2:8" s="1" customFormat="1" ht="16.899999999999999" customHeight="1">
      <c r="B3641" s="33"/>
      <c r="C3641" s="198" t="s">
        <v>3</v>
      </c>
      <c r="D3641" s="198" t="s">
        <v>5363</v>
      </c>
      <c r="E3641" s="17" t="s">
        <v>3</v>
      </c>
      <c r="F3641" s="199">
        <v>0</v>
      </c>
      <c r="H3641" s="33"/>
    </row>
    <row r="3642" spans="2:8" s="1" customFormat="1" ht="16.899999999999999" customHeight="1">
      <c r="B3642" s="33"/>
      <c r="C3642" s="198" t="s">
        <v>3</v>
      </c>
      <c r="D3642" s="198" t="s">
        <v>5364</v>
      </c>
      <c r="E3642" s="17" t="s">
        <v>3</v>
      </c>
      <c r="F3642" s="199">
        <v>0</v>
      </c>
      <c r="H3642" s="33"/>
    </row>
    <row r="3643" spans="2:8" s="1" customFormat="1" ht="16.899999999999999" customHeight="1">
      <c r="B3643" s="33"/>
      <c r="C3643" s="198" t="s">
        <v>3</v>
      </c>
      <c r="D3643" s="198" t="s">
        <v>5365</v>
      </c>
      <c r="E3643" s="17" t="s">
        <v>3</v>
      </c>
      <c r="F3643" s="199">
        <v>0</v>
      </c>
      <c r="H3643" s="33"/>
    </row>
    <row r="3644" spans="2:8" s="1" customFormat="1" ht="16.899999999999999" customHeight="1">
      <c r="B3644" s="33"/>
      <c r="C3644" s="198" t="s">
        <v>3</v>
      </c>
      <c r="D3644" s="198" t="s">
        <v>5366</v>
      </c>
      <c r="E3644" s="17" t="s">
        <v>3</v>
      </c>
      <c r="F3644" s="199">
        <v>0</v>
      </c>
      <c r="H3644" s="33"/>
    </row>
    <row r="3645" spans="2:8" s="1" customFormat="1" ht="16.899999999999999" customHeight="1">
      <c r="B3645" s="33"/>
      <c r="C3645" s="198" t="s">
        <v>3</v>
      </c>
      <c r="D3645" s="198" t="s">
        <v>5367</v>
      </c>
      <c r="E3645" s="17" t="s">
        <v>3</v>
      </c>
      <c r="F3645" s="199">
        <v>0</v>
      </c>
      <c r="H3645" s="33"/>
    </row>
    <row r="3646" spans="2:8" s="1" customFormat="1" ht="16.899999999999999" customHeight="1">
      <c r="B3646" s="33"/>
      <c r="C3646" s="198" t="s">
        <v>3</v>
      </c>
      <c r="D3646" s="198" t="s">
        <v>5368</v>
      </c>
      <c r="E3646" s="17" t="s">
        <v>3</v>
      </c>
      <c r="F3646" s="199">
        <v>0</v>
      </c>
      <c r="H3646" s="33"/>
    </row>
    <row r="3647" spans="2:8" s="1" customFormat="1" ht="16.899999999999999" customHeight="1">
      <c r="B3647" s="33"/>
      <c r="C3647" s="198" t="s">
        <v>3</v>
      </c>
      <c r="D3647" s="198" t="s">
        <v>5369</v>
      </c>
      <c r="E3647" s="17" t="s">
        <v>3</v>
      </c>
      <c r="F3647" s="199">
        <v>0</v>
      </c>
      <c r="H3647" s="33"/>
    </row>
    <row r="3648" spans="2:8" s="1" customFormat="1" ht="16.899999999999999" customHeight="1">
      <c r="B3648" s="33"/>
      <c r="C3648" s="198" t="s">
        <v>3</v>
      </c>
      <c r="D3648" s="198" t="s">
        <v>5370</v>
      </c>
      <c r="E3648" s="17" t="s">
        <v>3</v>
      </c>
      <c r="F3648" s="199">
        <v>0</v>
      </c>
      <c r="H3648" s="33"/>
    </row>
    <row r="3649" spans="2:8" s="1" customFormat="1" ht="16.899999999999999" customHeight="1">
      <c r="B3649" s="33"/>
      <c r="C3649" s="198" t="s">
        <v>3</v>
      </c>
      <c r="D3649" s="198" t="s">
        <v>5371</v>
      </c>
      <c r="E3649" s="17" t="s">
        <v>3</v>
      </c>
      <c r="F3649" s="199">
        <v>0</v>
      </c>
      <c r="H3649" s="33"/>
    </row>
    <row r="3650" spans="2:8" s="1" customFormat="1" ht="16.899999999999999" customHeight="1">
      <c r="B3650" s="33"/>
      <c r="C3650" s="198" t="s">
        <v>3</v>
      </c>
      <c r="D3650" s="198" t="s">
        <v>5372</v>
      </c>
      <c r="E3650" s="17" t="s">
        <v>3</v>
      </c>
      <c r="F3650" s="199">
        <v>0</v>
      </c>
      <c r="H3650" s="33"/>
    </row>
    <row r="3651" spans="2:8" s="1" customFormat="1" ht="16.899999999999999" customHeight="1">
      <c r="B3651" s="33"/>
      <c r="C3651" s="198" t="s">
        <v>3</v>
      </c>
      <c r="D3651" s="198" t="s">
        <v>5373</v>
      </c>
      <c r="E3651" s="17" t="s">
        <v>3</v>
      </c>
      <c r="F3651" s="199">
        <v>0</v>
      </c>
      <c r="H3651" s="33"/>
    </row>
    <row r="3652" spans="2:8" s="1" customFormat="1" ht="16.899999999999999" customHeight="1">
      <c r="B3652" s="33"/>
      <c r="C3652" s="198" t="s">
        <v>3</v>
      </c>
      <c r="D3652" s="198" t="s">
        <v>5374</v>
      </c>
      <c r="E3652" s="17" t="s">
        <v>3</v>
      </c>
      <c r="F3652" s="199">
        <v>0</v>
      </c>
      <c r="H3652" s="33"/>
    </row>
    <row r="3653" spans="2:8" s="1" customFormat="1" ht="16.899999999999999" customHeight="1">
      <c r="B3653" s="33"/>
      <c r="C3653" s="198" t="s">
        <v>3</v>
      </c>
      <c r="D3653" s="198" t="s">
        <v>5375</v>
      </c>
      <c r="E3653" s="17" t="s">
        <v>3</v>
      </c>
      <c r="F3653" s="199">
        <v>0</v>
      </c>
      <c r="H3653" s="33"/>
    </row>
    <row r="3654" spans="2:8" s="1" customFormat="1" ht="16.899999999999999" customHeight="1">
      <c r="B3654" s="33"/>
      <c r="C3654" s="198" t="s">
        <v>3</v>
      </c>
      <c r="D3654" s="198" t="s">
        <v>5376</v>
      </c>
      <c r="E3654" s="17" t="s">
        <v>3</v>
      </c>
      <c r="F3654" s="199">
        <v>0</v>
      </c>
      <c r="H3654" s="33"/>
    </row>
    <row r="3655" spans="2:8" s="1" customFormat="1" ht="16.899999999999999" customHeight="1">
      <c r="B3655" s="33"/>
      <c r="C3655" s="198" t="s">
        <v>3</v>
      </c>
      <c r="D3655" s="198" t="s">
        <v>5377</v>
      </c>
      <c r="E3655" s="17" t="s">
        <v>3</v>
      </c>
      <c r="F3655" s="199">
        <v>0</v>
      </c>
      <c r="H3655" s="33"/>
    </row>
    <row r="3656" spans="2:8" s="1" customFormat="1" ht="16.899999999999999" customHeight="1">
      <c r="B3656" s="33"/>
      <c r="C3656" s="198" t="s">
        <v>3</v>
      </c>
      <c r="D3656" s="198" t="s">
        <v>5378</v>
      </c>
      <c r="E3656" s="17" t="s">
        <v>3</v>
      </c>
      <c r="F3656" s="199">
        <v>0</v>
      </c>
      <c r="H3656" s="33"/>
    </row>
    <row r="3657" spans="2:8" s="1" customFormat="1" ht="16.899999999999999" customHeight="1">
      <c r="B3657" s="33"/>
      <c r="C3657" s="198" t="s">
        <v>3</v>
      </c>
      <c r="D3657" s="198" t="s">
        <v>5379</v>
      </c>
      <c r="E3657" s="17" t="s">
        <v>3</v>
      </c>
      <c r="F3657" s="199">
        <v>0</v>
      </c>
      <c r="H3657" s="33"/>
    </row>
    <row r="3658" spans="2:8" s="1" customFormat="1" ht="16.899999999999999" customHeight="1">
      <c r="B3658" s="33"/>
      <c r="C3658" s="198" t="s">
        <v>3</v>
      </c>
      <c r="D3658" s="198" t="s">
        <v>5380</v>
      </c>
      <c r="E3658" s="17" t="s">
        <v>3</v>
      </c>
      <c r="F3658" s="199">
        <v>0</v>
      </c>
      <c r="H3658" s="33"/>
    </row>
    <row r="3659" spans="2:8" s="1" customFormat="1" ht="16.899999999999999" customHeight="1">
      <c r="B3659" s="33"/>
      <c r="C3659" s="198" t="s">
        <v>3</v>
      </c>
      <c r="D3659" s="198" t="s">
        <v>5282</v>
      </c>
      <c r="E3659" s="17" t="s">
        <v>3</v>
      </c>
      <c r="F3659" s="199">
        <v>0</v>
      </c>
      <c r="H3659" s="33"/>
    </row>
    <row r="3660" spans="2:8" s="1" customFormat="1" ht="16.899999999999999" customHeight="1">
      <c r="B3660" s="33"/>
      <c r="C3660" s="198" t="s">
        <v>3</v>
      </c>
      <c r="D3660" s="198" t="s">
        <v>5283</v>
      </c>
      <c r="E3660" s="17" t="s">
        <v>3</v>
      </c>
      <c r="F3660" s="199">
        <v>0</v>
      </c>
      <c r="H3660" s="33"/>
    </row>
    <row r="3661" spans="2:8" s="1" customFormat="1" ht="16.899999999999999" customHeight="1">
      <c r="B3661" s="33"/>
      <c r="C3661" s="198" t="s">
        <v>3</v>
      </c>
      <c r="D3661" s="198" t="s">
        <v>5284</v>
      </c>
      <c r="E3661" s="17" t="s">
        <v>3</v>
      </c>
      <c r="F3661" s="199">
        <v>0</v>
      </c>
      <c r="H3661" s="33"/>
    </row>
    <row r="3662" spans="2:8" s="1" customFormat="1" ht="16.899999999999999" customHeight="1">
      <c r="B3662" s="33"/>
      <c r="C3662" s="198" t="s">
        <v>3</v>
      </c>
      <c r="D3662" s="198" t="s">
        <v>5285</v>
      </c>
      <c r="E3662" s="17" t="s">
        <v>3</v>
      </c>
      <c r="F3662" s="199">
        <v>0</v>
      </c>
      <c r="H3662" s="33"/>
    </row>
    <row r="3663" spans="2:8" s="1" customFormat="1" ht="16.899999999999999" customHeight="1">
      <c r="B3663" s="33"/>
      <c r="C3663" s="198" t="s">
        <v>375</v>
      </c>
      <c r="D3663" s="198" t="s">
        <v>81</v>
      </c>
      <c r="E3663" s="17" t="s">
        <v>3</v>
      </c>
      <c r="F3663" s="199">
        <v>1</v>
      </c>
      <c r="H3663" s="33"/>
    </row>
    <row r="3664" spans="2:8" s="1" customFormat="1" ht="16.899999999999999" customHeight="1">
      <c r="B3664" s="33"/>
      <c r="C3664" s="194" t="s">
        <v>719</v>
      </c>
      <c r="D3664" s="195" t="s">
        <v>719</v>
      </c>
      <c r="E3664" s="196" t="s">
        <v>3</v>
      </c>
      <c r="F3664" s="197">
        <v>1</v>
      </c>
      <c r="H3664" s="33"/>
    </row>
    <row r="3665" spans="2:8" s="1" customFormat="1" ht="16.899999999999999" customHeight="1">
      <c r="B3665" s="33"/>
      <c r="C3665" s="198" t="s">
        <v>3</v>
      </c>
      <c r="D3665" s="198" t="s">
        <v>4548</v>
      </c>
      <c r="E3665" s="17" t="s">
        <v>3</v>
      </c>
      <c r="F3665" s="199">
        <v>0</v>
      </c>
      <c r="H3665" s="33"/>
    </row>
    <row r="3666" spans="2:8" s="1" customFormat="1" ht="16.899999999999999" customHeight="1">
      <c r="B3666" s="33"/>
      <c r="C3666" s="198" t="s">
        <v>3</v>
      </c>
      <c r="D3666" s="198" t="s">
        <v>4549</v>
      </c>
      <c r="E3666" s="17" t="s">
        <v>3</v>
      </c>
      <c r="F3666" s="199">
        <v>0</v>
      </c>
      <c r="H3666" s="33"/>
    </row>
    <row r="3667" spans="2:8" s="1" customFormat="1" ht="16.899999999999999" customHeight="1">
      <c r="B3667" s="33"/>
      <c r="C3667" s="198" t="s">
        <v>3</v>
      </c>
      <c r="D3667" s="198" t="s">
        <v>4550</v>
      </c>
      <c r="E3667" s="17" t="s">
        <v>3</v>
      </c>
      <c r="F3667" s="199">
        <v>0</v>
      </c>
      <c r="H3667" s="33"/>
    </row>
    <row r="3668" spans="2:8" s="1" customFormat="1" ht="16.899999999999999" customHeight="1">
      <c r="B3668" s="33"/>
      <c r="C3668" s="198" t="s">
        <v>3</v>
      </c>
      <c r="D3668" s="198" t="s">
        <v>4551</v>
      </c>
      <c r="E3668" s="17" t="s">
        <v>3</v>
      </c>
      <c r="F3668" s="199">
        <v>0</v>
      </c>
      <c r="H3668" s="33"/>
    </row>
    <row r="3669" spans="2:8" s="1" customFormat="1" ht="16.899999999999999" customHeight="1">
      <c r="B3669" s="33"/>
      <c r="C3669" s="198" t="s">
        <v>3</v>
      </c>
      <c r="D3669" s="198" t="s">
        <v>5291</v>
      </c>
      <c r="E3669" s="17" t="s">
        <v>3</v>
      </c>
      <c r="F3669" s="199">
        <v>0</v>
      </c>
      <c r="H3669" s="33"/>
    </row>
    <row r="3670" spans="2:8" s="1" customFormat="1" ht="16.899999999999999" customHeight="1">
      <c r="B3670" s="33"/>
      <c r="C3670" s="198" t="s">
        <v>3</v>
      </c>
      <c r="D3670" s="198" t="s">
        <v>5358</v>
      </c>
      <c r="E3670" s="17" t="s">
        <v>3</v>
      </c>
      <c r="F3670" s="199">
        <v>0</v>
      </c>
      <c r="H3670" s="33"/>
    </row>
    <row r="3671" spans="2:8" s="1" customFormat="1" ht="16.899999999999999" customHeight="1">
      <c r="B3671" s="33"/>
      <c r="C3671" s="198" t="s">
        <v>3</v>
      </c>
      <c r="D3671" s="198" t="s">
        <v>5359</v>
      </c>
      <c r="E3671" s="17" t="s">
        <v>3</v>
      </c>
      <c r="F3671" s="199">
        <v>0</v>
      </c>
      <c r="H3671" s="33"/>
    </row>
    <row r="3672" spans="2:8" s="1" customFormat="1" ht="16.899999999999999" customHeight="1">
      <c r="B3672" s="33"/>
      <c r="C3672" s="198" t="s">
        <v>3</v>
      </c>
      <c r="D3672" s="198" t="s">
        <v>5360</v>
      </c>
      <c r="E3672" s="17" t="s">
        <v>3</v>
      </c>
      <c r="F3672" s="199">
        <v>0</v>
      </c>
      <c r="H3672" s="33"/>
    </row>
    <row r="3673" spans="2:8" s="1" customFormat="1" ht="16.899999999999999" customHeight="1">
      <c r="B3673" s="33"/>
      <c r="C3673" s="198" t="s">
        <v>3</v>
      </c>
      <c r="D3673" s="198" t="s">
        <v>5361</v>
      </c>
      <c r="E3673" s="17" t="s">
        <v>3</v>
      </c>
      <c r="F3673" s="199">
        <v>0</v>
      </c>
      <c r="H3673" s="33"/>
    </row>
    <row r="3674" spans="2:8" s="1" customFormat="1" ht="16.899999999999999" customHeight="1">
      <c r="B3674" s="33"/>
      <c r="C3674" s="198" t="s">
        <v>3</v>
      </c>
      <c r="D3674" s="198" t="s">
        <v>5362</v>
      </c>
      <c r="E3674" s="17" t="s">
        <v>3</v>
      </c>
      <c r="F3674" s="199">
        <v>0</v>
      </c>
      <c r="H3674" s="33"/>
    </row>
    <row r="3675" spans="2:8" s="1" customFormat="1" ht="16.899999999999999" customHeight="1">
      <c r="B3675" s="33"/>
      <c r="C3675" s="198" t="s">
        <v>3</v>
      </c>
      <c r="D3675" s="198" t="s">
        <v>5363</v>
      </c>
      <c r="E3675" s="17" t="s">
        <v>3</v>
      </c>
      <c r="F3675" s="199">
        <v>0</v>
      </c>
      <c r="H3675" s="33"/>
    </row>
    <row r="3676" spans="2:8" s="1" customFormat="1" ht="16.899999999999999" customHeight="1">
      <c r="B3676" s="33"/>
      <c r="C3676" s="198" t="s">
        <v>3</v>
      </c>
      <c r="D3676" s="198" t="s">
        <v>5364</v>
      </c>
      <c r="E3676" s="17" t="s">
        <v>3</v>
      </c>
      <c r="F3676" s="199">
        <v>0</v>
      </c>
      <c r="H3676" s="33"/>
    </row>
    <row r="3677" spans="2:8" s="1" customFormat="1" ht="16.899999999999999" customHeight="1">
      <c r="B3677" s="33"/>
      <c r="C3677" s="198" t="s">
        <v>3</v>
      </c>
      <c r="D3677" s="198" t="s">
        <v>5365</v>
      </c>
      <c r="E3677" s="17" t="s">
        <v>3</v>
      </c>
      <c r="F3677" s="199">
        <v>0</v>
      </c>
      <c r="H3677" s="33"/>
    </row>
    <row r="3678" spans="2:8" s="1" customFormat="1" ht="16.899999999999999" customHeight="1">
      <c r="B3678" s="33"/>
      <c r="C3678" s="198" t="s">
        <v>3</v>
      </c>
      <c r="D3678" s="198" t="s">
        <v>5366</v>
      </c>
      <c r="E3678" s="17" t="s">
        <v>3</v>
      </c>
      <c r="F3678" s="199">
        <v>0</v>
      </c>
      <c r="H3678" s="33"/>
    </row>
    <row r="3679" spans="2:8" s="1" customFormat="1" ht="16.899999999999999" customHeight="1">
      <c r="B3679" s="33"/>
      <c r="C3679" s="198" t="s">
        <v>3</v>
      </c>
      <c r="D3679" s="198" t="s">
        <v>5367</v>
      </c>
      <c r="E3679" s="17" t="s">
        <v>3</v>
      </c>
      <c r="F3679" s="199">
        <v>0</v>
      </c>
      <c r="H3679" s="33"/>
    </row>
    <row r="3680" spans="2:8" s="1" customFormat="1" ht="16.899999999999999" customHeight="1">
      <c r="B3680" s="33"/>
      <c r="C3680" s="198" t="s">
        <v>3</v>
      </c>
      <c r="D3680" s="198" t="s">
        <v>5368</v>
      </c>
      <c r="E3680" s="17" t="s">
        <v>3</v>
      </c>
      <c r="F3680" s="199">
        <v>0</v>
      </c>
      <c r="H3680" s="33"/>
    </row>
    <row r="3681" spans="2:8" s="1" customFormat="1" ht="16.899999999999999" customHeight="1">
      <c r="B3681" s="33"/>
      <c r="C3681" s="198" t="s">
        <v>3</v>
      </c>
      <c r="D3681" s="198" t="s">
        <v>5369</v>
      </c>
      <c r="E3681" s="17" t="s">
        <v>3</v>
      </c>
      <c r="F3681" s="199">
        <v>0</v>
      </c>
      <c r="H3681" s="33"/>
    </row>
    <row r="3682" spans="2:8" s="1" customFormat="1" ht="16.899999999999999" customHeight="1">
      <c r="B3682" s="33"/>
      <c r="C3682" s="198" t="s">
        <v>3</v>
      </c>
      <c r="D3682" s="198" t="s">
        <v>5370</v>
      </c>
      <c r="E3682" s="17" t="s">
        <v>3</v>
      </c>
      <c r="F3682" s="199">
        <v>0</v>
      </c>
      <c r="H3682" s="33"/>
    </row>
    <row r="3683" spans="2:8" s="1" customFormat="1" ht="16.899999999999999" customHeight="1">
      <c r="B3683" s="33"/>
      <c r="C3683" s="198" t="s">
        <v>3</v>
      </c>
      <c r="D3683" s="198" t="s">
        <v>5371</v>
      </c>
      <c r="E3683" s="17" t="s">
        <v>3</v>
      </c>
      <c r="F3683" s="199">
        <v>0</v>
      </c>
      <c r="H3683" s="33"/>
    </row>
    <row r="3684" spans="2:8" s="1" customFormat="1" ht="16.899999999999999" customHeight="1">
      <c r="B3684" s="33"/>
      <c r="C3684" s="198" t="s">
        <v>3</v>
      </c>
      <c r="D3684" s="198" t="s">
        <v>5372</v>
      </c>
      <c r="E3684" s="17" t="s">
        <v>3</v>
      </c>
      <c r="F3684" s="199">
        <v>0</v>
      </c>
      <c r="H3684" s="33"/>
    </row>
    <row r="3685" spans="2:8" s="1" customFormat="1" ht="16.899999999999999" customHeight="1">
      <c r="B3685" s="33"/>
      <c r="C3685" s="198" t="s">
        <v>3</v>
      </c>
      <c r="D3685" s="198" t="s">
        <v>5373</v>
      </c>
      <c r="E3685" s="17" t="s">
        <v>3</v>
      </c>
      <c r="F3685" s="199">
        <v>0</v>
      </c>
      <c r="H3685" s="33"/>
    </row>
    <row r="3686" spans="2:8" s="1" customFormat="1" ht="16.899999999999999" customHeight="1">
      <c r="B3686" s="33"/>
      <c r="C3686" s="198" t="s">
        <v>3</v>
      </c>
      <c r="D3686" s="198" t="s">
        <v>5374</v>
      </c>
      <c r="E3686" s="17" t="s">
        <v>3</v>
      </c>
      <c r="F3686" s="199">
        <v>0</v>
      </c>
      <c r="H3686" s="33"/>
    </row>
    <row r="3687" spans="2:8" s="1" customFormat="1" ht="16.899999999999999" customHeight="1">
      <c r="B3687" s="33"/>
      <c r="C3687" s="198" t="s">
        <v>3</v>
      </c>
      <c r="D3687" s="198" t="s">
        <v>5375</v>
      </c>
      <c r="E3687" s="17" t="s">
        <v>3</v>
      </c>
      <c r="F3687" s="199">
        <v>0</v>
      </c>
      <c r="H3687" s="33"/>
    </row>
    <row r="3688" spans="2:8" s="1" customFormat="1" ht="16.899999999999999" customHeight="1">
      <c r="B3688" s="33"/>
      <c r="C3688" s="198" t="s">
        <v>3</v>
      </c>
      <c r="D3688" s="198" t="s">
        <v>5376</v>
      </c>
      <c r="E3688" s="17" t="s">
        <v>3</v>
      </c>
      <c r="F3688" s="199">
        <v>0</v>
      </c>
      <c r="H3688" s="33"/>
    </row>
    <row r="3689" spans="2:8" s="1" customFormat="1" ht="16.899999999999999" customHeight="1">
      <c r="B3689" s="33"/>
      <c r="C3689" s="198" t="s">
        <v>3</v>
      </c>
      <c r="D3689" s="198" t="s">
        <v>5377</v>
      </c>
      <c r="E3689" s="17" t="s">
        <v>3</v>
      </c>
      <c r="F3689" s="199">
        <v>0</v>
      </c>
      <c r="H3689" s="33"/>
    </row>
    <row r="3690" spans="2:8" s="1" customFormat="1" ht="16.899999999999999" customHeight="1">
      <c r="B3690" s="33"/>
      <c r="C3690" s="198" t="s">
        <v>3</v>
      </c>
      <c r="D3690" s="198" t="s">
        <v>5378</v>
      </c>
      <c r="E3690" s="17" t="s">
        <v>3</v>
      </c>
      <c r="F3690" s="199">
        <v>0</v>
      </c>
      <c r="H3690" s="33"/>
    </row>
    <row r="3691" spans="2:8" s="1" customFormat="1" ht="16.899999999999999" customHeight="1">
      <c r="B3691" s="33"/>
      <c r="C3691" s="198" t="s">
        <v>3</v>
      </c>
      <c r="D3691" s="198" t="s">
        <v>5379</v>
      </c>
      <c r="E3691" s="17" t="s">
        <v>3</v>
      </c>
      <c r="F3691" s="199">
        <v>0</v>
      </c>
      <c r="H3691" s="33"/>
    </row>
    <row r="3692" spans="2:8" s="1" customFormat="1" ht="16.899999999999999" customHeight="1">
      <c r="B3692" s="33"/>
      <c r="C3692" s="198" t="s">
        <v>3</v>
      </c>
      <c r="D3692" s="198" t="s">
        <v>5380</v>
      </c>
      <c r="E3692" s="17" t="s">
        <v>3</v>
      </c>
      <c r="F3692" s="199">
        <v>0</v>
      </c>
      <c r="H3692" s="33"/>
    </row>
    <row r="3693" spans="2:8" s="1" customFormat="1" ht="16.899999999999999" customHeight="1">
      <c r="B3693" s="33"/>
      <c r="C3693" s="198" t="s">
        <v>3</v>
      </c>
      <c r="D3693" s="198" t="s">
        <v>5282</v>
      </c>
      <c r="E3693" s="17" t="s">
        <v>3</v>
      </c>
      <c r="F3693" s="199">
        <v>0</v>
      </c>
      <c r="H3693" s="33"/>
    </row>
    <row r="3694" spans="2:8" s="1" customFormat="1" ht="16.899999999999999" customHeight="1">
      <c r="B3694" s="33"/>
      <c r="C3694" s="198" t="s">
        <v>3</v>
      </c>
      <c r="D3694" s="198" t="s">
        <v>5283</v>
      </c>
      <c r="E3694" s="17" t="s">
        <v>3</v>
      </c>
      <c r="F3694" s="199">
        <v>0</v>
      </c>
      <c r="H3694" s="33"/>
    </row>
    <row r="3695" spans="2:8" s="1" customFormat="1" ht="16.899999999999999" customHeight="1">
      <c r="B3695" s="33"/>
      <c r="C3695" s="198" t="s">
        <v>3</v>
      </c>
      <c r="D3695" s="198" t="s">
        <v>5284</v>
      </c>
      <c r="E3695" s="17" t="s">
        <v>3</v>
      </c>
      <c r="F3695" s="199">
        <v>0</v>
      </c>
      <c r="H3695" s="33"/>
    </row>
    <row r="3696" spans="2:8" s="1" customFormat="1" ht="16.899999999999999" customHeight="1">
      <c r="B3696" s="33"/>
      <c r="C3696" s="198" t="s">
        <v>3</v>
      </c>
      <c r="D3696" s="198" t="s">
        <v>5285</v>
      </c>
      <c r="E3696" s="17" t="s">
        <v>3</v>
      </c>
      <c r="F3696" s="199">
        <v>0</v>
      </c>
      <c r="H3696" s="33"/>
    </row>
    <row r="3697" spans="2:8" s="1" customFormat="1" ht="16.899999999999999" customHeight="1">
      <c r="B3697" s="33"/>
      <c r="C3697" s="198" t="s">
        <v>719</v>
      </c>
      <c r="D3697" s="198" t="s">
        <v>81</v>
      </c>
      <c r="E3697" s="17" t="s">
        <v>3</v>
      </c>
      <c r="F3697" s="199">
        <v>1</v>
      </c>
      <c r="H3697" s="33"/>
    </row>
    <row r="3698" spans="2:8" s="1" customFormat="1" ht="16.899999999999999" customHeight="1">
      <c r="B3698" s="33"/>
      <c r="C3698" s="194" t="s">
        <v>278</v>
      </c>
      <c r="D3698" s="195" t="s">
        <v>278</v>
      </c>
      <c r="E3698" s="196" t="s">
        <v>3</v>
      </c>
      <c r="F3698" s="197">
        <v>1</v>
      </c>
      <c r="H3698" s="33"/>
    </row>
    <row r="3699" spans="2:8" s="1" customFormat="1" ht="16.899999999999999" customHeight="1">
      <c r="B3699" s="33"/>
      <c r="C3699" s="198" t="s">
        <v>3</v>
      </c>
      <c r="D3699" s="198" t="s">
        <v>4548</v>
      </c>
      <c r="E3699" s="17" t="s">
        <v>3</v>
      </c>
      <c r="F3699" s="199">
        <v>0</v>
      </c>
      <c r="H3699" s="33"/>
    </row>
    <row r="3700" spans="2:8" s="1" customFormat="1" ht="16.899999999999999" customHeight="1">
      <c r="B3700" s="33"/>
      <c r="C3700" s="198" t="s">
        <v>3</v>
      </c>
      <c r="D3700" s="198" t="s">
        <v>4549</v>
      </c>
      <c r="E3700" s="17" t="s">
        <v>3</v>
      </c>
      <c r="F3700" s="199">
        <v>0</v>
      </c>
      <c r="H3700" s="33"/>
    </row>
    <row r="3701" spans="2:8" s="1" customFormat="1" ht="16.899999999999999" customHeight="1">
      <c r="B3701" s="33"/>
      <c r="C3701" s="198" t="s">
        <v>3</v>
      </c>
      <c r="D3701" s="198" t="s">
        <v>4550</v>
      </c>
      <c r="E3701" s="17" t="s">
        <v>3</v>
      </c>
      <c r="F3701" s="199">
        <v>0</v>
      </c>
      <c r="H3701" s="33"/>
    </row>
    <row r="3702" spans="2:8" s="1" customFormat="1" ht="16.899999999999999" customHeight="1">
      <c r="B3702" s="33"/>
      <c r="C3702" s="198" t="s">
        <v>3</v>
      </c>
      <c r="D3702" s="198" t="s">
        <v>4551</v>
      </c>
      <c r="E3702" s="17" t="s">
        <v>3</v>
      </c>
      <c r="F3702" s="199">
        <v>0</v>
      </c>
      <c r="H3702" s="33"/>
    </row>
    <row r="3703" spans="2:8" s="1" customFormat="1" ht="16.899999999999999" customHeight="1">
      <c r="B3703" s="33"/>
      <c r="C3703" s="198" t="s">
        <v>3</v>
      </c>
      <c r="D3703" s="198" t="s">
        <v>4552</v>
      </c>
      <c r="E3703" s="17" t="s">
        <v>3</v>
      </c>
      <c r="F3703" s="199">
        <v>0</v>
      </c>
      <c r="H3703" s="33"/>
    </row>
    <row r="3704" spans="2:8" s="1" customFormat="1" ht="16.899999999999999" customHeight="1">
      <c r="B3704" s="33"/>
      <c r="C3704" s="198" t="s">
        <v>3</v>
      </c>
      <c r="D3704" s="198" t="s">
        <v>5381</v>
      </c>
      <c r="E3704" s="17" t="s">
        <v>3</v>
      </c>
      <c r="F3704" s="199">
        <v>0</v>
      </c>
      <c r="H3704" s="33"/>
    </row>
    <row r="3705" spans="2:8" s="1" customFormat="1" ht="16.899999999999999" customHeight="1">
      <c r="B3705" s="33"/>
      <c r="C3705" s="198" t="s">
        <v>3</v>
      </c>
      <c r="D3705" s="198" t="s">
        <v>5342</v>
      </c>
      <c r="E3705" s="17" t="s">
        <v>3</v>
      </c>
      <c r="F3705" s="199">
        <v>0</v>
      </c>
      <c r="H3705" s="33"/>
    </row>
    <row r="3706" spans="2:8" s="1" customFormat="1" ht="16.899999999999999" customHeight="1">
      <c r="B3706" s="33"/>
      <c r="C3706" s="198" t="s">
        <v>3</v>
      </c>
      <c r="D3706" s="198" t="s">
        <v>5343</v>
      </c>
      <c r="E3706" s="17" t="s">
        <v>3</v>
      </c>
      <c r="F3706" s="199">
        <v>0</v>
      </c>
      <c r="H3706" s="33"/>
    </row>
    <row r="3707" spans="2:8" s="1" customFormat="1" ht="16.899999999999999" customHeight="1">
      <c r="B3707" s="33"/>
      <c r="C3707" s="198" t="s">
        <v>278</v>
      </c>
      <c r="D3707" s="198" t="s">
        <v>81</v>
      </c>
      <c r="E3707" s="17" t="s">
        <v>3</v>
      </c>
      <c r="F3707" s="199">
        <v>1</v>
      </c>
      <c r="H3707" s="33"/>
    </row>
    <row r="3708" spans="2:8" s="1" customFormat="1" ht="16.899999999999999" customHeight="1">
      <c r="B3708" s="33"/>
      <c r="C3708" s="194" t="s">
        <v>725</v>
      </c>
      <c r="D3708" s="195" t="s">
        <v>725</v>
      </c>
      <c r="E3708" s="196" t="s">
        <v>3</v>
      </c>
      <c r="F3708" s="197">
        <v>1</v>
      </c>
      <c r="H3708" s="33"/>
    </row>
    <row r="3709" spans="2:8" s="1" customFormat="1" ht="16.899999999999999" customHeight="1">
      <c r="B3709" s="33"/>
      <c r="C3709" s="198" t="s">
        <v>3</v>
      </c>
      <c r="D3709" s="198" t="s">
        <v>4548</v>
      </c>
      <c r="E3709" s="17" t="s">
        <v>3</v>
      </c>
      <c r="F3709" s="199">
        <v>0</v>
      </c>
      <c r="H3709" s="33"/>
    </row>
    <row r="3710" spans="2:8" s="1" customFormat="1" ht="16.899999999999999" customHeight="1">
      <c r="B3710" s="33"/>
      <c r="C3710" s="198" t="s">
        <v>3</v>
      </c>
      <c r="D3710" s="198" t="s">
        <v>4549</v>
      </c>
      <c r="E3710" s="17" t="s">
        <v>3</v>
      </c>
      <c r="F3710" s="199">
        <v>0</v>
      </c>
      <c r="H3710" s="33"/>
    </row>
    <row r="3711" spans="2:8" s="1" customFormat="1" ht="16.899999999999999" customHeight="1">
      <c r="B3711" s="33"/>
      <c r="C3711" s="198" t="s">
        <v>3</v>
      </c>
      <c r="D3711" s="198" t="s">
        <v>4550</v>
      </c>
      <c r="E3711" s="17" t="s">
        <v>3</v>
      </c>
      <c r="F3711" s="199">
        <v>0</v>
      </c>
      <c r="H3711" s="33"/>
    </row>
    <row r="3712" spans="2:8" s="1" customFormat="1" ht="16.899999999999999" customHeight="1">
      <c r="B3712" s="33"/>
      <c r="C3712" s="198" t="s">
        <v>3</v>
      </c>
      <c r="D3712" s="198" t="s">
        <v>4551</v>
      </c>
      <c r="E3712" s="17" t="s">
        <v>3</v>
      </c>
      <c r="F3712" s="199">
        <v>0</v>
      </c>
      <c r="H3712" s="33"/>
    </row>
    <row r="3713" spans="2:8" s="1" customFormat="1" ht="16.899999999999999" customHeight="1">
      <c r="B3713" s="33"/>
      <c r="C3713" s="198" t="s">
        <v>3</v>
      </c>
      <c r="D3713" s="198" t="s">
        <v>4552</v>
      </c>
      <c r="E3713" s="17" t="s">
        <v>3</v>
      </c>
      <c r="F3713" s="199">
        <v>0</v>
      </c>
      <c r="H3713" s="33"/>
    </row>
    <row r="3714" spans="2:8" s="1" customFormat="1" ht="16.899999999999999" customHeight="1">
      <c r="B3714" s="33"/>
      <c r="C3714" s="198" t="s">
        <v>3</v>
      </c>
      <c r="D3714" s="198" t="s">
        <v>5358</v>
      </c>
      <c r="E3714" s="17" t="s">
        <v>3</v>
      </c>
      <c r="F3714" s="199">
        <v>0</v>
      </c>
      <c r="H3714" s="33"/>
    </row>
    <row r="3715" spans="2:8" s="1" customFormat="1" ht="16.899999999999999" customHeight="1">
      <c r="B3715" s="33"/>
      <c r="C3715" s="198" t="s">
        <v>3</v>
      </c>
      <c r="D3715" s="198" t="s">
        <v>5359</v>
      </c>
      <c r="E3715" s="17" t="s">
        <v>3</v>
      </c>
      <c r="F3715" s="199">
        <v>0</v>
      </c>
      <c r="H3715" s="33"/>
    </row>
    <row r="3716" spans="2:8" s="1" customFormat="1" ht="16.899999999999999" customHeight="1">
      <c r="B3716" s="33"/>
      <c r="C3716" s="198" t="s">
        <v>3</v>
      </c>
      <c r="D3716" s="198" t="s">
        <v>5360</v>
      </c>
      <c r="E3716" s="17" t="s">
        <v>3</v>
      </c>
      <c r="F3716" s="199">
        <v>0</v>
      </c>
      <c r="H3716" s="33"/>
    </row>
    <row r="3717" spans="2:8" s="1" customFormat="1" ht="16.899999999999999" customHeight="1">
      <c r="B3717" s="33"/>
      <c r="C3717" s="198" t="s">
        <v>3</v>
      </c>
      <c r="D3717" s="198" t="s">
        <v>5361</v>
      </c>
      <c r="E3717" s="17" t="s">
        <v>3</v>
      </c>
      <c r="F3717" s="199">
        <v>0</v>
      </c>
      <c r="H3717" s="33"/>
    </row>
    <row r="3718" spans="2:8" s="1" customFormat="1" ht="16.899999999999999" customHeight="1">
      <c r="B3718" s="33"/>
      <c r="C3718" s="198" t="s">
        <v>3</v>
      </c>
      <c r="D3718" s="198" t="s">
        <v>5362</v>
      </c>
      <c r="E3718" s="17" t="s">
        <v>3</v>
      </c>
      <c r="F3718" s="199">
        <v>0</v>
      </c>
      <c r="H3718" s="33"/>
    </row>
    <row r="3719" spans="2:8" s="1" customFormat="1" ht="16.899999999999999" customHeight="1">
      <c r="B3719" s="33"/>
      <c r="C3719" s="198" t="s">
        <v>3</v>
      </c>
      <c r="D3719" s="198" t="s">
        <v>5363</v>
      </c>
      <c r="E3719" s="17" t="s">
        <v>3</v>
      </c>
      <c r="F3719" s="199">
        <v>0</v>
      </c>
      <c r="H3719" s="33"/>
    </row>
    <row r="3720" spans="2:8" s="1" customFormat="1" ht="16.899999999999999" customHeight="1">
      <c r="B3720" s="33"/>
      <c r="C3720" s="198" t="s">
        <v>3</v>
      </c>
      <c r="D3720" s="198" t="s">
        <v>5364</v>
      </c>
      <c r="E3720" s="17" t="s">
        <v>3</v>
      </c>
      <c r="F3720" s="199">
        <v>0</v>
      </c>
      <c r="H3720" s="33"/>
    </row>
    <row r="3721" spans="2:8" s="1" customFormat="1" ht="16.899999999999999" customHeight="1">
      <c r="B3721" s="33"/>
      <c r="C3721" s="198" t="s">
        <v>3</v>
      </c>
      <c r="D3721" s="198" t="s">
        <v>5365</v>
      </c>
      <c r="E3721" s="17" t="s">
        <v>3</v>
      </c>
      <c r="F3721" s="199">
        <v>0</v>
      </c>
      <c r="H3721" s="33"/>
    </row>
    <row r="3722" spans="2:8" s="1" customFormat="1" ht="16.899999999999999" customHeight="1">
      <c r="B3722" s="33"/>
      <c r="C3722" s="198" t="s">
        <v>3</v>
      </c>
      <c r="D3722" s="198" t="s">
        <v>5366</v>
      </c>
      <c r="E3722" s="17" t="s">
        <v>3</v>
      </c>
      <c r="F3722" s="199">
        <v>0</v>
      </c>
      <c r="H3722" s="33"/>
    </row>
    <row r="3723" spans="2:8" s="1" customFormat="1" ht="16.899999999999999" customHeight="1">
      <c r="B3723" s="33"/>
      <c r="C3723" s="198" t="s">
        <v>3</v>
      </c>
      <c r="D3723" s="198" t="s">
        <v>5367</v>
      </c>
      <c r="E3723" s="17" t="s">
        <v>3</v>
      </c>
      <c r="F3723" s="199">
        <v>0</v>
      </c>
      <c r="H3723" s="33"/>
    </row>
    <row r="3724" spans="2:8" s="1" customFormat="1" ht="16.899999999999999" customHeight="1">
      <c r="B3724" s="33"/>
      <c r="C3724" s="198" t="s">
        <v>3</v>
      </c>
      <c r="D3724" s="198" t="s">
        <v>5368</v>
      </c>
      <c r="E3724" s="17" t="s">
        <v>3</v>
      </c>
      <c r="F3724" s="199">
        <v>0</v>
      </c>
      <c r="H3724" s="33"/>
    </row>
    <row r="3725" spans="2:8" s="1" customFormat="1" ht="16.899999999999999" customHeight="1">
      <c r="B3725" s="33"/>
      <c r="C3725" s="198" t="s">
        <v>3</v>
      </c>
      <c r="D3725" s="198" t="s">
        <v>5369</v>
      </c>
      <c r="E3725" s="17" t="s">
        <v>3</v>
      </c>
      <c r="F3725" s="199">
        <v>0</v>
      </c>
      <c r="H3725" s="33"/>
    </row>
    <row r="3726" spans="2:8" s="1" customFormat="1" ht="16.899999999999999" customHeight="1">
      <c r="B3726" s="33"/>
      <c r="C3726" s="198" t="s">
        <v>3</v>
      </c>
      <c r="D3726" s="198" t="s">
        <v>5370</v>
      </c>
      <c r="E3726" s="17" t="s">
        <v>3</v>
      </c>
      <c r="F3726" s="199">
        <v>0</v>
      </c>
      <c r="H3726" s="33"/>
    </row>
    <row r="3727" spans="2:8" s="1" customFormat="1" ht="16.899999999999999" customHeight="1">
      <c r="B3727" s="33"/>
      <c r="C3727" s="198" t="s">
        <v>3</v>
      </c>
      <c r="D3727" s="198" t="s">
        <v>5371</v>
      </c>
      <c r="E3727" s="17" t="s">
        <v>3</v>
      </c>
      <c r="F3727" s="199">
        <v>0</v>
      </c>
      <c r="H3727" s="33"/>
    </row>
    <row r="3728" spans="2:8" s="1" customFormat="1" ht="16.899999999999999" customHeight="1">
      <c r="B3728" s="33"/>
      <c r="C3728" s="198" t="s">
        <v>3</v>
      </c>
      <c r="D3728" s="198" t="s">
        <v>5372</v>
      </c>
      <c r="E3728" s="17" t="s">
        <v>3</v>
      </c>
      <c r="F3728" s="199">
        <v>0</v>
      </c>
      <c r="H3728" s="33"/>
    </row>
    <row r="3729" spans="2:8" s="1" customFormat="1" ht="16.899999999999999" customHeight="1">
      <c r="B3729" s="33"/>
      <c r="C3729" s="198" t="s">
        <v>3</v>
      </c>
      <c r="D3729" s="198" t="s">
        <v>5373</v>
      </c>
      <c r="E3729" s="17" t="s">
        <v>3</v>
      </c>
      <c r="F3729" s="199">
        <v>0</v>
      </c>
      <c r="H3729" s="33"/>
    </row>
    <row r="3730" spans="2:8" s="1" customFormat="1" ht="16.899999999999999" customHeight="1">
      <c r="B3730" s="33"/>
      <c r="C3730" s="198" t="s">
        <v>3</v>
      </c>
      <c r="D3730" s="198" t="s">
        <v>5374</v>
      </c>
      <c r="E3730" s="17" t="s">
        <v>3</v>
      </c>
      <c r="F3730" s="199">
        <v>0</v>
      </c>
      <c r="H3730" s="33"/>
    </row>
    <row r="3731" spans="2:8" s="1" customFormat="1" ht="16.899999999999999" customHeight="1">
      <c r="B3731" s="33"/>
      <c r="C3731" s="198" t="s">
        <v>3</v>
      </c>
      <c r="D3731" s="198" t="s">
        <v>5375</v>
      </c>
      <c r="E3731" s="17" t="s">
        <v>3</v>
      </c>
      <c r="F3731" s="199">
        <v>0</v>
      </c>
      <c r="H3731" s="33"/>
    </row>
    <row r="3732" spans="2:8" s="1" customFormat="1" ht="16.899999999999999" customHeight="1">
      <c r="B3732" s="33"/>
      <c r="C3732" s="198" t="s">
        <v>3</v>
      </c>
      <c r="D3732" s="198" t="s">
        <v>5376</v>
      </c>
      <c r="E3732" s="17" t="s">
        <v>3</v>
      </c>
      <c r="F3732" s="199">
        <v>0</v>
      </c>
      <c r="H3732" s="33"/>
    </row>
    <row r="3733" spans="2:8" s="1" customFormat="1" ht="16.899999999999999" customHeight="1">
      <c r="B3733" s="33"/>
      <c r="C3733" s="198" t="s">
        <v>3</v>
      </c>
      <c r="D3733" s="198" t="s">
        <v>5377</v>
      </c>
      <c r="E3733" s="17" t="s">
        <v>3</v>
      </c>
      <c r="F3733" s="199">
        <v>0</v>
      </c>
      <c r="H3733" s="33"/>
    </row>
    <row r="3734" spans="2:8" s="1" customFormat="1" ht="16.899999999999999" customHeight="1">
      <c r="B3734" s="33"/>
      <c r="C3734" s="198" t="s">
        <v>3</v>
      </c>
      <c r="D3734" s="198" t="s">
        <v>5378</v>
      </c>
      <c r="E3734" s="17" t="s">
        <v>3</v>
      </c>
      <c r="F3734" s="199">
        <v>0</v>
      </c>
      <c r="H3734" s="33"/>
    </row>
    <row r="3735" spans="2:8" s="1" customFormat="1" ht="16.899999999999999" customHeight="1">
      <c r="B3735" s="33"/>
      <c r="C3735" s="198" t="s">
        <v>3</v>
      </c>
      <c r="D3735" s="198" t="s">
        <v>5379</v>
      </c>
      <c r="E3735" s="17" t="s">
        <v>3</v>
      </c>
      <c r="F3735" s="199">
        <v>0</v>
      </c>
      <c r="H3735" s="33"/>
    </row>
    <row r="3736" spans="2:8" s="1" customFormat="1" ht="16.899999999999999" customHeight="1">
      <c r="B3736" s="33"/>
      <c r="C3736" s="198" t="s">
        <v>3</v>
      </c>
      <c r="D3736" s="198" t="s">
        <v>5380</v>
      </c>
      <c r="E3736" s="17" t="s">
        <v>3</v>
      </c>
      <c r="F3736" s="199">
        <v>0</v>
      </c>
      <c r="H3736" s="33"/>
    </row>
    <row r="3737" spans="2:8" s="1" customFormat="1" ht="16.899999999999999" customHeight="1">
      <c r="B3737" s="33"/>
      <c r="C3737" s="198" t="s">
        <v>3</v>
      </c>
      <c r="D3737" s="198" t="s">
        <v>4551</v>
      </c>
      <c r="E3737" s="17" t="s">
        <v>3</v>
      </c>
      <c r="F3737" s="199">
        <v>0</v>
      </c>
      <c r="H3737" s="33"/>
    </row>
    <row r="3738" spans="2:8" s="1" customFormat="1" ht="16.899999999999999" customHeight="1">
      <c r="B3738" s="33"/>
      <c r="C3738" s="198" t="s">
        <v>3</v>
      </c>
      <c r="D3738" s="198" t="s">
        <v>4552</v>
      </c>
      <c r="E3738" s="17" t="s">
        <v>3</v>
      </c>
      <c r="F3738" s="199">
        <v>0</v>
      </c>
      <c r="H3738" s="33"/>
    </row>
    <row r="3739" spans="2:8" s="1" customFormat="1" ht="16.899999999999999" customHeight="1">
      <c r="B3739" s="33"/>
      <c r="C3739" s="198" t="s">
        <v>3</v>
      </c>
      <c r="D3739" s="198" t="s">
        <v>5382</v>
      </c>
      <c r="E3739" s="17" t="s">
        <v>3</v>
      </c>
      <c r="F3739" s="199">
        <v>0</v>
      </c>
      <c r="H3739" s="33"/>
    </row>
    <row r="3740" spans="2:8" s="1" customFormat="1" ht="16.899999999999999" customHeight="1">
      <c r="B3740" s="33"/>
      <c r="C3740" s="198" t="s">
        <v>3</v>
      </c>
      <c r="D3740" s="198" t="s">
        <v>5383</v>
      </c>
      <c r="E3740" s="17" t="s">
        <v>3</v>
      </c>
      <c r="F3740" s="199">
        <v>0</v>
      </c>
      <c r="H3740" s="33"/>
    </row>
    <row r="3741" spans="2:8" s="1" customFormat="1" ht="16.899999999999999" customHeight="1">
      <c r="B3741" s="33"/>
      <c r="C3741" s="198" t="s">
        <v>3</v>
      </c>
      <c r="D3741" s="198" t="s">
        <v>5289</v>
      </c>
      <c r="E3741" s="17" t="s">
        <v>3</v>
      </c>
      <c r="F3741" s="199">
        <v>0</v>
      </c>
      <c r="H3741" s="33"/>
    </row>
    <row r="3742" spans="2:8" s="1" customFormat="1" ht="16.899999999999999" customHeight="1">
      <c r="B3742" s="33"/>
      <c r="C3742" s="198" t="s">
        <v>3</v>
      </c>
      <c r="D3742" s="198" t="s">
        <v>5384</v>
      </c>
      <c r="E3742" s="17" t="s">
        <v>3</v>
      </c>
      <c r="F3742" s="199">
        <v>0</v>
      </c>
      <c r="H3742" s="33"/>
    </row>
    <row r="3743" spans="2:8" s="1" customFormat="1" ht="16.899999999999999" customHeight="1">
      <c r="B3743" s="33"/>
      <c r="C3743" s="198" t="s">
        <v>411</v>
      </c>
      <c r="D3743" s="198" t="s">
        <v>81</v>
      </c>
      <c r="E3743" s="17" t="s">
        <v>3</v>
      </c>
      <c r="F3743" s="199">
        <v>1</v>
      </c>
      <c r="H3743" s="33"/>
    </row>
    <row r="3744" spans="2:8" s="1" customFormat="1" ht="16.899999999999999" customHeight="1">
      <c r="B3744" s="33"/>
      <c r="C3744" s="194" t="s">
        <v>1014</v>
      </c>
      <c r="D3744" s="195" t="s">
        <v>1014</v>
      </c>
      <c r="E3744" s="196" t="s">
        <v>3</v>
      </c>
      <c r="F3744" s="197">
        <v>1</v>
      </c>
      <c r="H3744" s="33"/>
    </row>
    <row r="3745" spans="2:8" s="1" customFormat="1" ht="16.899999999999999" customHeight="1">
      <c r="B3745" s="33"/>
      <c r="C3745" s="198" t="s">
        <v>3</v>
      </c>
      <c r="D3745" s="198" t="s">
        <v>4548</v>
      </c>
      <c r="E3745" s="17" t="s">
        <v>3</v>
      </c>
      <c r="F3745" s="199">
        <v>0</v>
      </c>
      <c r="H3745" s="33"/>
    </row>
    <row r="3746" spans="2:8" s="1" customFormat="1" ht="16.899999999999999" customHeight="1">
      <c r="B3746" s="33"/>
      <c r="C3746" s="198" t="s">
        <v>3</v>
      </c>
      <c r="D3746" s="198" t="s">
        <v>4549</v>
      </c>
      <c r="E3746" s="17" t="s">
        <v>3</v>
      </c>
      <c r="F3746" s="199">
        <v>0</v>
      </c>
      <c r="H3746" s="33"/>
    </row>
    <row r="3747" spans="2:8" s="1" customFormat="1" ht="16.899999999999999" customHeight="1">
      <c r="B3747" s="33"/>
      <c r="C3747" s="198" t="s">
        <v>3</v>
      </c>
      <c r="D3747" s="198" t="s">
        <v>4550</v>
      </c>
      <c r="E3747" s="17" t="s">
        <v>3</v>
      </c>
      <c r="F3747" s="199">
        <v>0</v>
      </c>
      <c r="H3747" s="33"/>
    </row>
    <row r="3748" spans="2:8" s="1" customFormat="1" ht="16.899999999999999" customHeight="1">
      <c r="B3748" s="33"/>
      <c r="C3748" s="198" t="s">
        <v>3</v>
      </c>
      <c r="D3748" s="198" t="s">
        <v>4551</v>
      </c>
      <c r="E3748" s="17" t="s">
        <v>3</v>
      </c>
      <c r="F3748" s="199">
        <v>0</v>
      </c>
      <c r="H3748" s="33"/>
    </row>
    <row r="3749" spans="2:8" s="1" customFormat="1" ht="16.899999999999999" customHeight="1">
      <c r="B3749" s="33"/>
      <c r="C3749" s="198" t="s">
        <v>3</v>
      </c>
      <c r="D3749" s="198" t="s">
        <v>5291</v>
      </c>
      <c r="E3749" s="17" t="s">
        <v>3</v>
      </c>
      <c r="F3749" s="199">
        <v>0</v>
      </c>
      <c r="H3749" s="33"/>
    </row>
    <row r="3750" spans="2:8" s="1" customFormat="1" ht="16.899999999999999" customHeight="1">
      <c r="B3750" s="33"/>
      <c r="C3750" s="198" t="s">
        <v>3</v>
      </c>
      <c r="D3750" s="198" t="s">
        <v>5382</v>
      </c>
      <c r="E3750" s="17" t="s">
        <v>3</v>
      </c>
      <c r="F3750" s="199">
        <v>0</v>
      </c>
      <c r="H3750" s="33"/>
    </row>
    <row r="3751" spans="2:8" s="1" customFormat="1" ht="16.899999999999999" customHeight="1">
      <c r="B3751" s="33"/>
      <c r="C3751" s="198" t="s">
        <v>3</v>
      </c>
      <c r="D3751" s="198" t="s">
        <v>5383</v>
      </c>
      <c r="E3751" s="17" t="s">
        <v>3</v>
      </c>
      <c r="F3751" s="199">
        <v>0</v>
      </c>
      <c r="H3751" s="33"/>
    </row>
    <row r="3752" spans="2:8" s="1" customFormat="1" ht="16.899999999999999" customHeight="1">
      <c r="B3752" s="33"/>
      <c r="C3752" s="198" t="s">
        <v>3</v>
      </c>
      <c r="D3752" s="198" t="s">
        <v>5289</v>
      </c>
      <c r="E3752" s="17" t="s">
        <v>3</v>
      </c>
      <c r="F3752" s="199">
        <v>0</v>
      </c>
      <c r="H3752" s="33"/>
    </row>
    <row r="3753" spans="2:8" s="1" customFormat="1" ht="16.899999999999999" customHeight="1">
      <c r="B3753" s="33"/>
      <c r="C3753" s="198" t="s">
        <v>3</v>
      </c>
      <c r="D3753" s="198" t="s">
        <v>5384</v>
      </c>
      <c r="E3753" s="17" t="s">
        <v>3</v>
      </c>
      <c r="F3753" s="199">
        <v>0</v>
      </c>
      <c r="H3753" s="33"/>
    </row>
    <row r="3754" spans="2:8" s="1" customFormat="1" ht="16.899999999999999" customHeight="1">
      <c r="B3754" s="33"/>
      <c r="C3754" s="198" t="s">
        <v>1014</v>
      </c>
      <c r="D3754" s="198" t="s">
        <v>81</v>
      </c>
      <c r="E3754" s="17" t="s">
        <v>3</v>
      </c>
      <c r="F3754" s="199">
        <v>1</v>
      </c>
      <c r="H3754" s="33"/>
    </row>
    <row r="3755" spans="2:8" s="1" customFormat="1" ht="16.899999999999999" customHeight="1">
      <c r="B3755" s="33"/>
      <c r="C3755" s="194" t="s">
        <v>3152</v>
      </c>
      <c r="D3755" s="195" t="s">
        <v>3152</v>
      </c>
      <c r="E3755" s="196" t="s">
        <v>3</v>
      </c>
      <c r="F3755" s="197">
        <v>1</v>
      </c>
      <c r="H3755" s="33"/>
    </row>
    <row r="3756" spans="2:8" s="1" customFormat="1" ht="16.899999999999999" customHeight="1">
      <c r="B3756" s="33"/>
      <c r="C3756" s="198" t="s">
        <v>3</v>
      </c>
      <c r="D3756" s="198" t="s">
        <v>4548</v>
      </c>
      <c r="E3756" s="17" t="s">
        <v>3</v>
      </c>
      <c r="F3756" s="199">
        <v>0</v>
      </c>
      <c r="H3756" s="33"/>
    </row>
    <row r="3757" spans="2:8" s="1" customFormat="1" ht="16.899999999999999" customHeight="1">
      <c r="B3757" s="33"/>
      <c r="C3757" s="198" t="s">
        <v>3</v>
      </c>
      <c r="D3757" s="198" t="s">
        <v>4549</v>
      </c>
      <c r="E3757" s="17" t="s">
        <v>3</v>
      </c>
      <c r="F3757" s="199">
        <v>0</v>
      </c>
      <c r="H3757" s="33"/>
    </row>
    <row r="3758" spans="2:8" s="1" customFormat="1" ht="16.899999999999999" customHeight="1">
      <c r="B3758" s="33"/>
      <c r="C3758" s="198" t="s">
        <v>3</v>
      </c>
      <c r="D3758" s="198" t="s">
        <v>4550</v>
      </c>
      <c r="E3758" s="17" t="s">
        <v>3</v>
      </c>
      <c r="F3758" s="199">
        <v>0</v>
      </c>
      <c r="H3758" s="33"/>
    </row>
    <row r="3759" spans="2:8" s="1" customFormat="1" ht="16.899999999999999" customHeight="1">
      <c r="B3759" s="33"/>
      <c r="C3759" s="198" t="s">
        <v>3</v>
      </c>
      <c r="D3759" s="198" t="s">
        <v>4551</v>
      </c>
      <c r="E3759" s="17" t="s">
        <v>3</v>
      </c>
      <c r="F3759" s="199">
        <v>0</v>
      </c>
      <c r="H3759" s="33"/>
    </row>
    <row r="3760" spans="2:8" s="1" customFormat="1" ht="16.899999999999999" customHeight="1">
      <c r="B3760" s="33"/>
      <c r="C3760" s="198" t="s">
        <v>3</v>
      </c>
      <c r="D3760" s="198" t="s">
        <v>4552</v>
      </c>
      <c r="E3760" s="17" t="s">
        <v>3</v>
      </c>
      <c r="F3760" s="199">
        <v>0</v>
      </c>
      <c r="H3760" s="33"/>
    </row>
    <row r="3761" spans="2:8" s="1" customFormat="1" ht="16.899999999999999" customHeight="1">
      <c r="B3761" s="33"/>
      <c r="C3761" s="198" t="s">
        <v>3</v>
      </c>
      <c r="D3761" s="198" t="s">
        <v>5385</v>
      </c>
      <c r="E3761" s="17" t="s">
        <v>3</v>
      </c>
      <c r="F3761" s="199">
        <v>0</v>
      </c>
      <c r="H3761" s="33"/>
    </row>
    <row r="3762" spans="2:8" s="1" customFormat="1" ht="16.899999999999999" customHeight="1">
      <c r="B3762" s="33"/>
      <c r="C3762" s="198" t="s">
        <v>3152</v>
      </c>
      <c r="D3762" s="198" t="s">
        <v>81</v>
      </c>
      <c r="E3762" s="17" t="s">
        <v>3</v>
      </c>
      <c r="F3762" s="199">
        <v>1</v>
      </c>
      <c r="H3762" s="33"/>
    </row>
    <row r="3763" spans="2:8" s="1" customFormat="1" ht="16.899999999999999" customHeight="1">
      <c r="B3763" s="33"/>
      <c r="C3763" s="194" t="s">
        <v>428</v>
      </c>
      <c r="D3763" s="195" t="s">
        <v>428</v>
      </c>
      <c r="E3763" s="196" t="s">
        <v>3</v>
      </c>
      <c r="F3763" s="197">
        <v>6</v>
      </c>
      <c r="H3763" s="33"/>
    </row>
    <row r="3764" spans="2:8" s="1" customFormat="1" ht="16.899999999999999" customHeight="1">
      <c r="B3764" s="33"/>
      <c r="C3764" s="198" t="s">
        <v>3</v>
      </c>
      <c r="D3764" s="198" t="s">
        <v>4548</v>
      </c>
      <c r="E3764" s="17" t="s">
        <v>3</v>
      </c>
      <c r="F3764" s="199">
        <v>0</v>
      </c>
      <c r="H3764" s="33"/>
    </row>
    <row r="3765" spans="2:8" s="1" customFormat="1" ht="16.899999999999999" customHeight="1">
      <c r="B3765" s="33"/>
      <c r="C3765" s="198" t="s">
        <v>3</v>
      </c>
      <c r="D3765" s="198" t="s">
        <v>4549</v>
      </c>
      <c r="E3765" s="17" t="s">
        <v>3</v>
      </c>
      <c r="F3765" s="199">
        <v>0</v>
      </c>
      <c r="H3765" s="33"/>
    </row>
    <row r="3766" spans="2:8" s="1" customFormat="1" ht="16.899999999999999" customHeight="1">
      <c r="B3766" s="33"/>
      <c r="C3766" s="198" t="s">
        <v>3</v>
      </c>
      <c r="D3766" s="198" t="s">
        <v>4550</v>
      </c>
      <c r="E3766" s="17" t="s">
        <v>3</v>
      </c>
      <c r="F3766" s="199">
        <v>0</v>
      </c>
      <c r="H3766" s="33"/>
    </row>
    <row r="3767" spans="2:8" s="1" customFormat="1" ht="16.899999999999999" customHeight="1">
      <c r="B3767" s="33"/>
      <c r="C3767" s="198" t="s">
        <v>3</v>
      </c>
      <c r="D3767" s="198" t="s">
        <v>4551</v>
      </c>
      <c r="E3767" s="17" t="s">
        <v>3</v>
      </c>
      <c r="F3767" s="199">
        <v>0</v>
      </c>
      <c r="H3767" s="33"/>
    </row>
    <row r="3768" spans="2:8" s="1" customFormat="1" ht="16.899999999999999" customHeight="1">
      <c r="B3768" s="33"/>
      <c r="C3768" s="198" t="s">
        <v>3</v>
      </c>
      <c r="D3768" s="198" t="s">
        <v>4552</v>
      </c>
      <c r="E3768" s="17" t="s">
        <v>3</v>
      </c>
      <c r="F3768" s="199">
        <v>0</v>
      </c>
      <c r="H3768" s="33"/>
    </row>
    <row r="3769" spans="2:8" s="1" customFormat="1" ht="16.899999999999999" customHeight="1">
      <c r="B3769" s="33"/>
      <c r="C3769" s="198" t="s">
        <v>3</v>
      </c>
      <c r="D3769" s="198" t="s">
        <v>5385</v>
      </c>
      <c r="E3769" s="17" t="s">
        <v>3</v>
      </c>
      <c r="F3769" s="199">
        <v>0</v>
      </c>
      <c r="H3769" s="33"/>
    </row>
    <row r="3770" spans="2:8" s="1" customFormat="1" ht="16.899999999999999" customHeight="1">
      <c r="B3770" s="33"/>
      <c r="C3770" s="198" t="s">
        <v>428</v>
      </c>
      <c r="D3770" s="198" t="s">
        <v>297</v>
      </c>
      <c r="E3770" s="17" t="s">
        <v>3</v>
      </c>
      <c r="F3770" s="199">
        <v>6</v>
      </c>
      <c r="H3770" s="33"/>
    </row>
    <row r="3771" spans="2:8" s="1" customFormat="1" ht="16.899999999999999" customHeight="1">
      <c r="B3771" s="33"/>
      <c r="C3771" s="194" t="s">
        <v>1032</v>
      </c>
      <c r="D3771" s="195" t="s">
        <v>1032</v>
      </c>
      <c r="E3771" s="196" t="s">
        <v>3</v>
      </c>
      <c r="F3771" s="197">
        <v>1</v>
      </c>
      <c r="H3771" s="33"/>
    </row>
    <row r="3772" spans="2:8" s="1" customFormat="1" ht="16.899999999999999" customHeight="1">
      <c r="B3772" s="33"/>
      <c r="C3772" s="198" t="s">
        <v>3</v>
      </c>
      <c r="D3772" s="198" t="s">
        <v>4548</v>
      </c>
      <c r="E3772" s="17" t="s">
        <v>3</v>
      </c>
      <c r="F3772" s="199">
        <v>0</v>
      </c>
      <c r="H3772" s="33"/>
    </row>
    <row r="3773" spans="2:8" s="1" customFormat="1" ht="16.899999999999999" customHeight="1">
      <c r="B3773" s="33"/>
      <c r="C3773" s="198" t="s">
        <v>3</v>
      </c>
      <c r="D3773" s="198" t="s">
        <v>4549</v>
      </c>
      <c r="E3773" s="17" t="s">
        <v>3</v>
      </c>
      <c r="F3773" s="199">
        <v>0</v>
      </c>
      <c r="H3773" s="33"/>
    </row>
    <row r="3774" spans="2:8" s="1" customFormat="1" ht="16.899999999999999" customHeight="1">
      <c r="B3774" s="33"/>
      <c r="C3774" s="198" t="s">
        <v>3</v>
      </c>
      <c r="D3774" s="198" t="s">
        <v>4550</v>
      </c>
      <c r="E3774" s="17" t="s">
        <v>3</v>
      </c>
      <c r="F3774" s="199">
        <v>0</v>
      </c>
      <c r="H3774" s="33"/>
    </row>
    <row r="3775" spans="2:8" s="1" customFormat="1" ht="16.899999999999999" customHeight="1">
      <c r="B3775" s="33"/>
      <c r="C3775" s="198" t="s">
        <v>3</v>
      </c>
      <c r="D3775" s="198" t="s">
        <v>4551</v>
      </c>
      <c r="E3775" s="17" t="s">
        <v>3</v>
      </c>
      <c r="F3775" s="199">
        <v>0</v>
      </c>
      <c r="H3775" s="33"/>
    </row>
    <row r="3776" spans="2:8" s="1" customFormat="1" ht="16.899999999999999" customHeight="1">
      <c r="B3776" s="33"/>
      <c r="C3776" s="198" t="s">
        <v>3</v>
      </c>
      <c r="D3776" s="198" t="s">
        <v>4552</v>
      </c>
      <c r="E3776" s="17" t="s">
        <v>3</v>
      </c>
      <c r="F3776" s="199">
        <v>0</v>
      </c>
      <c r="H3776" s="33"/>
    </row>
    <row r="3777" spans="2:8" s="1" customFormat="1" ht="16.899999999999999" customHeight="1">
      <c r="B3777" s="33"/>
      <c r="C3777" s="198" t="s">
        <v>3</v>
      </c>
      <c r="D3777" s="198" t="s">
        <v>5358</v>
      </c>
      <c r="E3777" s="17" t="s">
        <v>3</v>
      </c>
      <c r="F3777" s="199">
        <v>0</v>
      </c>
      <c r="H3777" s="33"/>
    </row>
    <row r="3778" spans="2:8" s="1" customFormat="1" ht="16.899999999999999" customHeight="1">
      <c r="B3778" s="33"/>
      <c r="C3778" s="198" t="s">
        <v>3</v>
      </c>
      <c r="D3778" s="198" t="s">
        <v>5359</v>
      </c>
      <c r="E3778" s="17" t="s">
        <v>3</v>
      </c>
      <c r="F3778" s="199">
        <v>0</v>
      </c>
      <c r="H3778" s="33"/>
    </row>
    <row r="3779" spans="2:8" s="1" customFormat="1" ht="16.899999999999999" customHeight="1">
      <c r="B3779" s="33"/>
      <c r="C3779" s="198" t="s">
        <v>3</v>
      </c>
      <c r="D3779" s="198" t="s">
        <v>5360</v>
      </c>
      <c r="E3779" s="17" t="s">
        <v>3</v>
      </c>
      <c r="F3779" s="199">
        <v>0</v>
      </c>
      <c r="H3779" s="33"/>
    </row>
    <row r="3780" spans="2:8" s="1" customFormat="1" ht="16.899999999999999" customHeight="1">
      <c r="B3780" s="33"/>
      <c r="C3780" s="198" t="s">
        <v>3</v>
      </c>
      <c r="D3780" s="198" t="s">
        <v>5361</v>
      </c>
      <c r="E3780" s="17" t="s">
        <v>3</v>
      </c>
      <c r="F3780" s="199">
        <v>0</v>
      </c>
      <c r="H3780" s="33"/>
    </row>
    <row r="3781" spans="2:8" s="1" customFormat="1" ht="16.899999999999999" customHeight="1">
      <c r="B3781" s="33"/>
      <c r="C3781" s="198" t="s">
        <v>3</v>
      </c>
      <c r="D3781" s="198" t="s">
        <v>5362</v>
      </c>
      <c r="E3781" s="17" t="s">
        <v>3</v>
      </c>
      <c r="F3781" s="199">
        <v>0</v>
      </c>
      <c r="H3781" s="33"/>
    </row>
    <row r="3782" spans="2:8" s="1" customFormat="1" ht="16.899999999999999" customHeight="1">
      <c r="B3782" s="33"/>
      <c r="C3782" s="198" t="s">
        <v>3</v>
      </c>
      <c r="D3782" s="198" t="s">
        <v>5363</v>
      </c>
      <c r="E3782" s="17" t="s">
        <v>3</v>
      </c>
      <c r="F3782" s="199">
        <v>0</v>
      </c>
      <c r="H3782" s="33"/>
    </row>
    <row r="3783" spans="2:8" s="1" customFormat="1" ht="16.899999999999999" customHeight="1">
      <c r="B3783" s="33"/>
      <c r="C3783" s="198" t="s">
        <v>3</v>
      </c>
      <c r="D3783" s="198" t="s">
        <v>5364</v>
      </c>
      <c r="E3783" s="17" t="s">
        <v>3</v>
      </c>
      <c r="F3783" s="199">
        <v>0</v>
      </c>
      <c r="H3783" s="33"/>
    </row>
    <row r="3784" spans="2:8" s="1" customFormat="1" ht="16.899999999999999" customHeight="1">
      <c r="B3784" s="33"/>
      <c r="C3784" s="198" t="s">
        <v>3</v>
      </c>
      <c r="D3784" s="198" t="s">
        <v>5365</v>
      </c>
      <c r="E3784" s="17" t="s">
        <v>3</v>
      </c>
      <c r="F3784" s="199">
        <v>0</v>
      </c>
      <c r="H3784" s="33"/>
    </row>
    <row r="3785" spans="2:8" s="1" customFormat="1" ht="16.899999999999999" customHeight="1">
      <c r="B3785" s="33"/>
      <c r="C3785" s="198" t="s">
        <v>3</v>
      </c>
      <c r="D3785" s="198" t="s">
        <v>5366</v>
      </c>
      <c r="E3785" s="17" t="s">
        <v>3</v>
      </c>
      <c r="F3785" s="199">
        <v>0</v>
      </c>
      <c r="H3785" s="33"/>
    </row>
    <row r="3786" spans="2:8" s="1" customFormat="1" ht="16.899999999999999" customHeight="1">
      <c r="B3786" s="33"/>
      <c r="C3786" s="198" t="s">
        <v>3</v>
      </c>
      <c r="D3786" s="198" t="s">
        <v>5367</v>
      </c>
      <c r="E3786" s="17" t="s">
        <v>3</v>
      </c>
      <c r="F3786" s="199">
        <v>0</v>
      </c>
      <c r="H3786" s="33"/>
    </row>
    <row r="3787" spans="2:8" s="1" customFormat="1" ht="16.899999999999999" customHeight="1">
      <c r="B3787" s="33"/>
      <c r="C3787" s="198" t="s">
        <v>3</v>
      </c>
      <c r="D3787" s="198" t="s">
        <v>5368</v>
      </c>
      <c r="E3787" s="17" t="s">
        <v>3</v>
      </c>
      <c r="F3787" s="199">
        <v>0</v>
      </c>
      <c r="H3787" s="33"/>
    </row>
    <row r="3788" spans="2:8" s="1" customFormat="1" ht="16.899999999999999" customHeight="1">
      <c r="B3788" s="33"/>
      <c r="C3788" s="198" t="s">
        <v>3</v>
      </c>
      <c r="D3788" s="198" t="s">
        <v>5369</v>
      </c>
      <c r="E3788" s="17" t="s">
        <v>3</v>
      </c>
      <c r="F3788" s="199">
        <v>0</v>
      </c>
      <c r="H3788" s="33"/>
    </row>
    <row r="3789" spans="2:8" s="1" customFormat="1" ht="16.899999999999999" customHeight="1">
      <c r="B3789" s="33"/>
      <c r="C3789" s="198" t="s">
        <v>3</v>
      </c>
      <c r="D3789" s="198" t="s">
        <v>5370</v>
      </c>
      <c r="E3789" s="17" t="s">
        <v>3</v>
      </c>
      <c r="F3789" s="199">
        <v>0</v>
      </c>
      <c r="H3789" s="33"/>
    </row>
    <row r="3790" spans="2:8" s="1" customFormat="1" ht="16.899999999999999" customHeight="1">
      <c r="B3790" s="33"/>
      <c r="C3790" s="198" t="s">
        <v>3</v>
      </c>
      <c r="D3790" s="198" t="s">
        <v>5371</v>
      </c>
      <c r="E3790" s="17" t="s">
        <v>3</v>
      </c>
      <c r="F3790" s="199">
        <v>0</v>
      </c>
      <c r="H3790" s="33"/>
    </row>
    <row r="3791" spans="2:8" s="1" customFormat="1" ht="16.899999999999999" customHeight="1">
      <c r="B3791" s="33"/>
      <c r="C3791" s="198" t="s">
        <v>3</v>
      </c>
      <c r="D3791" s="198" t="s">
        <v>5372</v>
      </c>
      <c r="E3791" s="17" t="s">
        <v>3</v>
      </c>
      <c r="F3791" s="199">
        <v>0</v>
      </c>
      <c r="H3791" s="33"/>
    </row>
    <row r="3792" spans="2:8" s="1" customFormat="1" ht="16.899999999999999" customHeight="1">
      <c r="B3792" s="33"/>
      <c r="C3792" s="198" t="s">
        <v>3</v>
      </c>
      <c r="D3792" s="198" t="s">
        <v>5373</v>
      </c>
      <c r="E3792" s="17" t="s">
        <v>3</v>
      </c>
      <c r="F3792" s="199">
        <v>0</v>
      </c>
      <c r="H3792" s="33"/>
    </row>
    <row r="3793" spans="2:8" s="1" customFormat="1" ht="16.899999999999999" customHeight="1">
      <c r="B3793" s="33"/>
      <c r="C3793" s="198" t="s">
        <v>3</v>
      </c>
      <c r="D3793" s="198" t="s">
        <v>5374</v>
      </c>
      <c r="E3793" s="17" t="s">
        <v>3</v>
      </c>
      <c r="F3793" s="199">
        <v>0</v>
      </c>
      <c r="H3793" s="33"/>
    </row>
    <row r="3794" spans="2:8" s="1" customFormat="1" ht="16.899999999999999" customHeight="1">
      <c r="B3794" s="33"/>
      <c r="C3794" s="198" t="s">
        <v>3</v>
      </c>
      <c r="D3794" s="198" t="s">
        <v>5375</v>
      </c>
      <c r="E3794" s="17" t="s">
        <v>3</v>
      </c>
      <c r="F3794" s="199">
        <v>0</v>
      </c>
      <c r="H3794" s="33"/>
    </row>
    <row r="3795" spans="2:8" s="1" customFormat="1" ht="16.899999999999999" customHeight="1">
      <c r="B3795" s="33"/>
      <c r="C3795" s="198" t="s">
        <v>3</v>
      </c>
      <c r="D3795" s="198" t="s">
        <v>5376</v>
      </c>
      <c r="E3795" s="17" t="s">
        <v>3</v>
      </c>
      <c r="F3795" s="199">
        <v>0</v>
      </c>
      <c r="H3795" s="33"/>
    </row>
    <row r="3796" spans="2:8" s="1" customFormat="1" ht="16.899999999999999" customHeight="1">
      <c r="B3796" s="33"/>
      <c r="C3796" s="198" t="s">
        <v>3</v>
      </c>
      <c r="D3796" s="198" t="s">
        <v>5377</v>
      </c>
      <c r="E3796" s="17" t="s">
        <v>3</v>
      </c>
      <c r="F3796" s="199">
        <v>0</v>
      </c>
      <c r="H3796" s="33"/>
    </row>
    <row r="3797" spans="2:8" s="1" customFormat="1" ht="16.899999999999999" customHeight="1">
      <c r="B3797" s="33"/>
      <c r="C3797" s="198" t="s">
        <v>3</v>
      </c>
      <c r="D3797" s="198" t="s">
        <v>5378</v>
      </c>
      <c r="E3797" s="17" t="s">
        <v>3</v>
      </c>
      <c r="F3797" s="199">
        <v>0</v>
      </c>
      <c r="H3797" s="33"/>
    </row>
    <row r="3798" spans="2:8" s="1" customFormat="1" ht="16.899999999999999" customHeight="1">
      <c r="B3798" s="33"/>
      <c r="C3798" s="198" t="s">
        <v>3</v>
      </c>
      <c r="D3798" s="198" t="s">
        <v>5379</v>
      </c>
      <c r="E3798" s="17" t="s">
        <v>3</v>
      </c>
      <c r="F3798" s="199">
        <v>0</v>
      </c>
      <c r="H3798" s="33"/>
    </row>
    <row r="3799" spans="2:8" s="1" customFormat="1" ht="16.899999999999999" customHeight="1">
      <c r="B3799" s="33"/>
      <c r="C3799" s="198" t="s">
        <v>3</v>
      </c>
      <c r="D3799" s="198" t="s">
        <v>5380</v>
      </c>
      <c r="E3799" s="17" t="s">
        <v>3</v>
      </c>
      <c r="F3799" s="199">
        <v>0</v>
      </c>
      <c r="H3799" s="33"/>
    </row>
    <row r="3800" spans="2:8" s="1" customFormat="1" ht="16.899999999999999" customHeight="1">
      <c r="B3800" s="33"/>
      <c r="C3800" s="198" t="s">
        <v>3</v>
      </c>
      <c r="D3800" s="198" t="s">
        <v>5282</v>
      </c>
      <c r="E3800" s="17" t="s">
        <v>3</v>
      </c>
      <c r="F3800" s="199">
        <v>0</v>
      </c>
      <c r="H3800" s="33"/>
    </row>
    <row r="3801" spans="2:8" s="1" customFormat="1" ht="16.899999999999999" customHeight="1">
      <c r="B3801" s="33"/>
      <c r="C3801" s="198" t="s">
        <v>3</v>
      </c>
      <c r="D3801" s="198" t="s">
        <v>5283</v>
      </c>
      <c r="E3801" s="17" t="s">
        <v>3</v>
      </c>
      <c r="F3801" s="199">
        <v>0</v>
      </c>
      <c r="H3801" s="33"/>
    </row>
    <row r="3802" spans="2:8" s="1" customFormat="1" ht="16.899999999999999" customHeight="1">
      <c r="B3802" s="33"/>
      <c r="C3802" s="198" t="s">
        <v>3</v>
      </c>
      <c r="D3802" s="198" t="s">
        <v>5284</v>
      </c>
      <c r="E3802" s="17" t="s">
        <v>3</v>
      </c>
      <c r="F3802" s="199">
        <v>0</v>
      </c>
      <c r="H3802" s="33"/>
    </row>
    <row r="3803" spans="2:8" s="1" customFormat="1" ht="16.899999999999999" customHeight="1">
      <c r="B3803" s="33"/>
      <c r="C3803" s="198" t="s">
        <v>3</v>
      </c>
      <c r="D3803" s="198" t="s">
        <v>5285</v>
      </c>
      <c r="E3803" s="17" t="s">
        <v>3</v>
      </c>
      <c r="F3803" s="199">
        <v>0</v>
      </c>
      <c r="H3803" s="33"/>
    </row>
    <row r="3804" spans="2:8" s="1" customFormat="1" ht="16.899999999999999" customHeight="1">
      <c r="B3804" s="33"/>
      <c r="C3804" s="198" t="s">
        <v>1032</v>
      </c>
      <c r="D3804" s="198" t="s">
        <v>81</v>
      </c>
      <c r="E3804" s="17" t="s">
        <v>3</v>
      </c>
      <c r="F3804" s="199">
        <v>1</v>
      </c>
      <c r="H3804" s="33"/>
    </row>
    <row r="3805" spans="2:8" s="1" customFormat="1" ht="16.899999999999999" customHeight="1">
      <c r="B3805" s="33"/>
      <c r="C3805" s="194" t="s">
        <v>441</v>
      </c>
      <c r="D3805" s="195" t="s">
        <v>441</v>
      </c>
      <c r="E3805" s="196" t="s">
        <v>3</v>
      </c>
      <c r="F3805" s="197">
        <v>1</v>
      </c>
      <c r="H3805" s="33"/>
    </row>
    <row r="3806" spans="2:8" s="1" customFormat="1" ht="16.899999999999999" customHeight="1">
      <c r="B3806" s="33"/>
      <c r="C3806" s="198" t="s">
        <v>3</v>
      </c>
      <c r="D3806" s="198" t="s">
        <v>4548</v>
      </c>
      <c r="E3806" s="17" t="s">
        <v>3</v>
      </c>
      <c r="F3806" s="199">
        <v>0</v>
      </c>
      <c r="H3806" s="33"/>
    </row>
    <row r="3807" spans="2:8" s="1" customFormat="1" ht="16.899999999999999" customHeight="1">
      <c r="B3807" s="33"/>
      <c r="C3807" s="198" t="s">
        <v>3</v>
      </c>
      <c r="D3807" s="198" t="s">
        <v>4549</v>
      </c>
      <c r="E3807" s="17" t="s">
        <v>3</v>
      </c>
      <c r="F3807" s="199">
        <v>0</v>
      </c>
      <c r="H3807" s="33"/>
    </row>
    <row r="3808" spans="2:8" s="1" customFormat="1" ht="16.899999999999999" customHeight="1">
      <c r="B3808" s="33"/>
      <c r="C3808" s="198" t="s">
        <v>3</v>
      </c>
      <c r="D3808" s="198" t="s">
        <v>4550</v>
      </c>
      <c r="E3808" s="17" t="s">
        <v>3</v>
      </c>
      <c r="F3808" s="199">
        <v>0</v>
      </c>
      <c r="H3808" s="33"/>
    </row>
    <row r="3809" spans="2:8" s="1" customFormat="1" ht="16.899999999999999" customHeight="1">
      <c r="B3809" s="33"/>
      <c r="C3809" s="198" t="s">
        <v>3</v>
      </c>
      <c r="D3809" s="198" t="s">
        <v>4551</v>
      </c>
      <c r="E3809" s="17" t="s">
        <v>3</v>
      </c>
      <c r="F3809" s="199">
        <v>0</v>
      </c>
      <c r="H3809" s="33"/>
    </row>
    <row r="3810" spans="2:8" s="1" customFormat="1" ht="16.899999999999999" customHeight="1">
      <c r="B3810" s="33"/>
      <c r="C3810" s="198" t="s">
        <v>3</v>
      </c>
      <c r="D3810" s="198" t="s">
        <v>4552</v>
      </c>
      <c r="E3810" s="17" t="s">
        <v>3</v>
      </c>
      <c r="F3810" s="199">
        <v>0</v>
      </c>
      <c r="H3810" s="33"/>
    </row>
    <row r="3811" spans="2:8" s="1" customFormat="1" ht="16.899999999999999" customHeight="1">
      <c r="B3811" s="33"/>
      <c r="C3811" s="198" t="s">
        <v>3</v>
      </c>
      <c r="D3811" s="198" t="s">
        <v>5358</v>
      </c>
      <c r="E3811" s="17" t="s">
        <v>3</v>
      </c>
      <c r="F3811" s="199">
        <v>0</v>
      </c>
      <c r="H3811" s="33"/>
    </row>
    <row r="3812" spans="2:8" s="1" customFormat="1" ht="16.899999999999999" customHeight="1">
      <c r="B3812" s="33"/>
      <c r="C3812" s="198" t="s">
        <v>3</v>
      </c>
      <c r="D3812" s="198" t="s">
        <v>5359</v>
      </c>
      <c r="E3812" s="17" t="s">
        <v>3</v>
      </c>
      <c r="F3812" s="199">
        <v>0</v>
      </c>
      <c r="H3812" s="33"/>
    </row>
    <row r="3813" spans="2:8" s="1" customFormat="1" ht="16.899999999999999" customHeight="1">
      <c r="B3813" s="33"/>
      <c r="C3813" s="198" t="s">
        <v>3</v>
      </c>
      <c r="D3813" s="198" t="s">
        <v>5360</v>
      </c>
      <c r="E3813" s="17" t="s">
        <v>3</v>
      </c>
      <c r="F3813" s="199">
        <v>0</v>
      </c>
      <c r="H3813" s="33"/>
    </row>
    <row r="3814" spans="2:8" s="1" customFormat="1" ht="16.899999999999999" customHeight="1">
      <c r="B3814" s="33"/>
      <c r="C3814" s="198" t="s">
        <v>3</v>
      </c>
      <c r="D3814" s="198" t="s">
        <v>5361</v>
      </c>
      <c r="E3814" s="17" t="s">
        <v>3</v>
      </c>
      <c r="F3814" s="199">
        <v>0</v>
      </c>
      <c r="H3814" s="33"/>
    </row>
    <row r="3815" spans="2:8" s="1" customFormat="1" ht="16.899999999999999" customHeight="1">
      <c r="B3815" s="33"/>
      <c r="C3815" s="198" t="s">
        <v>3</v>
      </c>
      <c r="D3815" s="198" t="s">
        <v>5362</v>
      </c>
      <c r="E3815" s="17" t="s">
        <v>3</v>
      </c>
      <c r="F3815" s="199">
        <v>0</v>
      </c>
      <c r="H3815" s="33"/>
    </row>
    <row r="3816" spans="2:8" s="1" customFormat="1" ht="16.899999999999999" customHeight="1">
      <c r="B3816" s="33"/>
      <c r="C3816" s="198" t="s">
        <v>3</v>
      </c>
      <c r="D3816" s="198" t="s">
        <v>5363</v>
      </c>
      <c r="E3816" s="17" t="s">
        <v>3</v>
      </c>
      <c r="F3816" s="199">
        <v>0</v>
      </c>
      <c r="H3816" s="33"/>
    </row>
    <row r="3817" spans="2:8" s="1" customFormat="1" ht="16.899999999999999" customHeight="1">
      <c r="B3817" s="33"/>
      <c r="C3817" s="198" t="s">
        <v>3</v>
      </c>
      <c r="D3817" s="198" t="s">
        <v>5364</v>
      </c>
      <c r="E3817" s="17" t="s">
        <v>3</v>
      </c>
      <c r="F3817" s="199">
        <v>0</v>
      </c>
      <c r="H3817" s="33"/>
    </row>
    <row r="3818" spans="2:8" s="1" customFormat="1" ht="16.899999999999999" customHeight="1">
      <c r="B3818" s="33"/>
      <c r="C3818" s="198" t="s">
        <v>3</v>
      </c>
      <c r="D3818" s="198" t="s">
        <v>5365</v>
      </c>
      <c r="E3818" s="17" t="s">
        <v>3</v>
      </c>
      <c r="F3818" s="199">
        <v>0</v>
      </c>
      <c r="H3818" s="33"/>
    </row>
    <row r="3819" spans="2:8" s="1" customFormat="1" ht="16.899999999999999" customHeight="1">
      <c r="B3819" s="33"/>
      <c r="C3819" s="198" t="s">
        <v>3</v>
      </c>
      <c r="D3819" s="198" t="s">
        <v>5366</v>
      </c>
      <c r="E3819" s="17" t="s">
        <v>3</v>
      </c>
      <c r="F3819" s="199">
        <v>0</v>
      </c>
      <c r="H3819" s="33"/>
    </row>
    <row r="3820" spans="2:8" s="1" customFormat="1" ht="16.899999999999999" customHeight="1">
      <c r="B3820" s="33"/>
      <c r="C3820" s="198" t="s">
        <v>3</v>
      </c>
      <c r="D3820" s="198" t="s">
        <v>5367</v>
      </c>
      <c r="E3820" s="17" t="s">
        <v>3</v>
      </c>
      <c r="F3820" s="199">
        <v>0</v>
      </c>
      <c r="H3820" s="33"/>
    </row>
    <row r="3821" spans="2:8" s="1" customFormat="1" ht="16.899999999999999" customHeight="1">
      <c r="B3821" s="33"/>
      <c r="C3821" s="198" t="s">
        <v>3</v>
      </c>
      <c r="D3821" s="198" t="s">
        <v>5368</v>
      </c>
      <c r="E3821" s="17" t="s">
        <v>3</v>
      </c>
      <c r="F3821" s="199">
        <v>0</v>
      </c>
      <c r="H3821" s="33"/>
    </row>
    <row r="3822" spans="2:8" s="1" customFormat="1" ht="16.899999999999999" customHeight="1">
      <c r="B3822" s="33"/>
      <c r="C3822" s="198" t="s">
        <v>3</v>
      </c>
      <c r="D3822" s="198" t="s">
        <v>5369</v>
      </c>
      <c r="E3822" s="17" t="s">
        <v>3</v>
      </c>
      <c r="F3822" s="199">
        <v>0</v>
      </c>
      <c r="H3822" s="33"/>
    </row>
    <row r="3823" spans="2:8" s="1" customFormat="1" ht="16.899999999999999" customHeight="1">
      <c r="B3823" s="33"/>
      <c r="C3823" s="198" t="s">
        <v>3</v>
      </c>
      <c r="D3823" s="198" t="s">
        <v>5370</v>
      </c>
      <c r="E3823" s="17" t="s">
        <v>3</v>
      </c>
      <c r="F3823" s="199">
        <v>0</v>
      </c>
      <c r="H3823" s="33"/>
    </row>
    <row r="3824" spans="2:8" s="1" customFormat="1" ht="16.899999999999999" customHeight="1">
      <c r="B3824" s="33"/>
      <c r="C3824" s="198" t="s">
        <v>3</v>
      </c>
      <c r="D3824" s="198" t="s">
        <v>5371</v>
      </c>
      <c r="E3824" s="17" t="s">
        <v>3</v>
      </c>
      <c r="F3824" s="199">
        <v>0</v>
      </c>
      <c r="H3824" s="33"/>
    </row>
    <row r="3825" spans="2:8" s="1" customFormat="1" ht="16.899999999999999" customHeight="1">
      <c r="B3825" s="33"/>
      <c r="C3825" s="198" t="s">
        <v>3</v>
      </c>
      <c r="D3825" s="198" t="s">
        <v>5372</v>
      </c>
      <c r="E3825" s="17" t="s">
        <v>3</v>
      </c>
      <c r="F3825" s="199">
        <v>0</v>
      </c>
      <c r="H3825" s="33"/>
    </row>
    <row r="3826" spans="2:8" s="1" customFormat="1" ht="16.899999999999999" customHeight="1">
      <c r="B3826" s="33"/>
      <c r="C3826" s="198" t="s">
        <v>3</v>
      </c>
      <c r="D3826" s="198" t="s">
        <v>5373</v>
      </c>
      <c r="E3826" s="17" t="s">
        <v>3</v>
      </c>
      <c r="F3826" s="199">
        <v>0</v>
      </c>
      <c r="H3826" s="33"/>
    </row>
    <row r="3827" spans="2:8" s="1" customFormat="1" ht="16.899999999999999" customHeight="1">
      <c r="B3827" s="33"/>
      <c r="C3827" s="198" t="s">
        <v>3</v>
      </c>
      <c r="D3827" s="198" t="s">
        <v>5374</v>
      </c>
      <c r="E3827" s="17" t="s">
        <v>3</v>
      </c>
      <c r="F3827" s="199">
        <v>0</v>
      </c>
      <c r="H3827" s="33"/>
    </row>
    <row r="3828" spans="2:8" s="1" customFormat="1" ht="16.899999999999999" customHeight="1">
      <c r="B3828" s="33"/>
      <c r="C3828" s="198" t="s">
        <v>3</v>
      </c>
      <c r="D3828" s="198" t="s">
        <v>5375</v>
      </c>
      <c r="E3828" s="17" t="s">
        <v>3</v>
      </c>
      <c r="F3828" s="199">
        <v>0</v>
      </c>
      <c r="H3828" s="33"/>
    </row>
    <row r="3829" spans="2:8" s="1" customFormat="1" ht="16.899999999999999" customHeight="1">
      <c r="B3829" s="33"/>
      <c r="C3829" s="198" t="s">
        <v>3</v>
      </c>
      <c r="D3829" s="198" t="s">
        <v>5376</v>
      </c>
      <c r="E3829" s="17" t="s">
        <v>3</v>
      </c>
      <c r="F3829" s="199">
        <v>0</v>
      </c>
      <c r="H3829" s="33"/>
    </row>
    <row r="3830" spans="2:8" s="1" customFormat="1" ht="16.899999999999999" customHeight="1">
      <c r="B3830" s="33"/>
      <c r="C3830" s="198" t="s">
        <v>3</v>
      </c>
      <c r="D3830" s="198" t="s">
        <v>5377</v>
      </c>
      <c r="E3830" s="17" t="s">
        <v>3</v>
      </c>
      <c r="F3830" s="199">
        <v>0</v>
      </c>
      <c r="H3830" s="33"/>
    </row>
    <row r="3831" spans="2:8" s="1" customFormat="1" ht="16.899999999999999" customHeight="1">
      <c r="B3831" s="33"/>
      <c r="C3831" s="198" t="s">
        <v>3</v>
      </c>
      <c r="D3831" s="198" t="s">
        <v>5378</v>
      </c>
      <c r="E3831" s="17" t="s">
        <v>3</v>
      </c>
      <c r="F3831" s="199">
        <v>0</v>
      </c>
      <c r="H3831" s="33"/>
    </row>
    <row r="3832" spans="2:8" s="1" customFormat="1" ht="16.899999999999999" customHeight="1">
      <c r="B3832" s="33"/>
      <c r="C3832" s="198" t="s">
        <v>3</v>
      </c>
      <c r="D3832" s="198" t="s">
        <v>5379</v>
      </c>
      <c r="E3832" s="17" t="s">
        <v>3</v>
      </c>
      <c r="F3832" s="199">
        <v>0</v>
      </c>
      <c r="H3832" s="33"/>
    </row>
    <row r="3833" spans="2:8" s="1" customFormat="1" ht="16.899999999999999" customHeight="1">
      <c r="B3833" s="33"/>
      <c r="C3833" s="198" t="s">
        <v>3</v>
      </c>
      <c r="D3833" s="198" t="s">
        <v>5380</v>
      </c>
      <c r="E3833" s="17" t="s">
        <v>3</v>
      </c>
      <c r="F3833" s="199">
        <v>0</v>
      </c>
      <c r="H3833" s="33"/>
    </row>
    <row r="3834" spans="2:8" s="1" customFormat="1" ht="16.899999999999999" customHeight="1">
      <c r="B3834" s="33"/>
      <c r="C3834" s="198" t="s">
        <v>3</v>
      </c>
      <c r="D3834" s="198" t="s">
        <v>5282</v>
      </c>
      <c r="E3834" s="17" t="s">
        <v>3</v>
      </c>
      <c r="F3834" s="199">
        <v>0</v>
      </c>
      <c r="H3834" s="33"/>
    </row>
    <row r="3835" spans="2:8" s="1" customFormat="1" ht="16.899999999999999" customHeight="1">
      <c r="B3835" s="33"/>
      <c r="C3835" s="198" t="s">
        <v>3</v>
      </c>
      <c r="D3835" s="198" t="s">
        <v>5283</v>
      </c>
      <c r="E3835" s="17" t="s">
        <v>3</v>
      </c>
      <c r="F3835" s="199">
        <v>0</v>
      </c>
      <c r="H3835" s="33"/>
    </row>
    <row r="3836" spans="2:8" s="1" customFormat="1" ht="16.899999999999999" customHeight="1">
      <c r="B3836" s="33"/>
      <c r="C3836" s="198" t="s">
        <v>3</v>
      </c>
      <c r="D3836" s="198" t="s">
        <v>5284</v>
      </c>
      <c r="E3836" s="17" t="s">
        <v>3</v>
      </c>
      <c r="F3836" s="199">
        <v>0</v>
      </c>
      <c r="H3836" s="33"/>
    </row>
    <row r="3837" spans="2:8" s="1" customFormat="1" ht="16.899999999999999" customHeight="1">
      <c r="B3837" s="33"/>
      <c r="C3837" s="198" t="s">
        <v>3</v>
      </c>
      <c r="D3837" s="198" t="s">
        <v>5285</v>
      </c>
      <c r="E3837" s="17" t="s">
        <v>3</v>
      </c>
      <c r="F3837" s="199">
        <v>0</v>
      </c>
      <c r="H3837" s="33"/>
    </row>
    <row r="3838" spans="2:8" s="1" customFormat="1" ht="16.899999999999999" customHeight="1">
      <c r="B3838" s="33"/>
      <c r="C3838" s="198" t="s">
        <v>441</v>
      </c>
      <c r="D3838" s="198" t="s">
        <v>81</v>
      </c>
      <c r="E3838" s="17" t="s">
        <v>3</v>
      </c>
      <c r="F3838" s="199">
        <v>1</v>
      </c>
      <c r="H3838" s="33"/>
    </row>
    <row r="3839" spans="2:8" s="1" customFormat="1" ht="16.899999999999999" customHeight="1">
      <c r="B3839" s="33"/>
      <c r="C3839" s="194" t="s">
        <v>557</v>
      </c>
      <c r="D3839" s="195" t="s">
        <v>557</v>
      </c>
      <c r="E3839" s="196" t="s">
        <v>3</v>
      </c>
      <c r="F3839" s="197">
        <v>1.8</v>
      </c>
      <c r="H3839" s="33"/>
    </row>
    <row r="3840" spans="2:8" s="1" customFormat="1" ht="16.899999999999999" customHeight="1">
      <c r="B3840" s="33"/>
      <c r="C3840" s="198" t="s">
        <v>3</v>
      </c>
      <c r="D3840" s="198" t="s">
        <v>4548</v>
      </c>
      <c r="E3840" s="17" t="s">
        <v>3</v>
      </c>
      <c r="F3840" s="199">
        <v>0</v>
      </c>
      <c r="H3840" s="33"/>
    </row>
    <row r="3841" spans="2:8" s="1" customFormat="1" ht="16.899999999999999" customHeight="1">
      <c r="B3841" s="33"/>
      <c r="C3841" s="198" t="s">
        <v>3</v>
      </c>
      <c r="D3841" s="198" t="s">
        <v>4549</v>
      </c>
      <c r="E3841" s="17" t="s">
        <v>3</v>
      </c>
      <c r="F3841" s="199">
        <v>0</v>
      </c>
      <c r="H3841" s="33"/>
    </row>
    <row r="3842" spans="2:8" s="1" customFormat="1" ht="16.899999999999999" customHeight="1">
      <c r="B3842" s="33"/>
      <c r="C3842" s="198" t="s">
        <v>3</v>
      </c>
      <c r="D3842" s="198" t="s">
        <v>4550</v>
      </c>
      <c r="E3842" s="17" t="s">
        <v>3</v>
      </c>
      <c r="F3842" s="199">
        <v>0</v>
      </c>
      <c r="H3842" s="33"/>
    </row>
    <row r="3843" spans="2:8" s="1" customFormat="1" ht="16.899999999999999" customHeight="1">
      <c r="B3843" s="33"/>
      <c r="C3843" s="198" t="s">
        <v>3</v>
      </c>
      <c r="D3843" s="198" t="s">
        <v>4551</v>
      </c>
      <c r="E3843" s="17" t="s">
        <v>3</v>
      </c>
      <c r="F3843" s="199">
        <v>0</v>
      </c>
      <c r="H3843" s="33"/>
    </row>
    <row r="3844" spans="2:8" s="1" customFormat="1" ht="16.899999999999999" customHeight="1">
      <c r="B3844" s="33"/>
      <c r="C3844" s="198" t="s">
        <v>3</v>
      </c>
      <c r="D3844" s="198" t="s">
        <v>4552</v>
      </c>
      <c r="E3844" s="17" t="s">
        <v>3</v>
      </c>
      <c r="F3844" s="199">
        <v>0</v>
      </c>
      <c r="H3844" s="33"/>
    </row>
    <row r="3845" spans="2:8" s="1" customFormat="1" ht="16.899999999999999" customHeight="1">
      <c r="B3845" s="33"/>
      <c r="C3845" s="198" t="s">
        <v>3</v>
      </c>
      <c r="D3845" s="198" t="s">
        <v>4573</v>
      </c>
      <c r="E3845" s="17" t="s">
        <v>3</v>
      </c>
      <c r="F3845" s="199">
        <v>0</v>
      </c>
      <c r="H3845" s="33"/>
    </row>
    <row r="3846" spans="2:8" s="1" customFormat="1" ht="16.899999999999999" customHeight="1">
      <c r="B3846" s="33"/>
      <c r="C3846" s="198" t="s">
        <v>3</v>
      </c>
      <c r="D3846" s="198" t="s">
        <v>4574</v>
      </c>
      <c r="E3846" s="17" t="s">
        <v>3</v>
      </c>
      <c r="F3846" s="199">
        <v>0</v>
      </c>
      <c r="H3846" s="33"/>
    </row>
    <row r="3847" spans="2:8" s="1" customFormat="1" ht="16.899999999999999" customHeight="1">
      <c r="B3847" s="33"/>
      <c r="C3847" s="198" t="s">
        <v>557</v>
      </c>
      <c r="D3847" s="198" t="s">
        <v>5386</v>
      </c>
      <c r="E3847" s="17" t="s">
        <v>3</v>
      </c>
      <c r="F3847" s="199">
        <v>1.8</v>
      </c>
      <c r="H3847" s="33"/>
    </row>
    <row r="3848" spans="2:8" s="1" customFormat="1" ht="16.899999999999999" customHeight="1">
      <c r="B3848" s="33"/>
      <c r="C3848" s="194" t="s">
        <v>457</v>
      </c>
      <c r="D3848" s="195" t="s">
        <v>457</v>
      </c>
      <c r="E3848" s="196" t="s">
        <v>3</v>
      </c>
      <c r="F3848" s="197">
        <v>5</v>
      </c>
      <c r="H3848" s="33"/>
    </row>
    <row r="3849" spans="2:8" s="1" customFormat="1" ht="16.899999999999999" customHeight="1">
      <c r="B3849" s="33"/>
      <c r="C3849" s="198" t="s">
        <v>3</v>
      </c>
      <c r="D3849" s="198" t="s">
        <v>4548</v>
      </c>
      <c r="E3849" s="17" t="s">
        <v>3</v>
      </c>
      <c r="F3849" s="199">
        <v>0</v>
      </c>
      <c r="H3849" s="33"/>
    </row>
    <row r="3850" spans="2:8" s="1" customFormat="1" ht="16.899999999999999" customHeight="1">
      <c r="B3850" s="33"/>
      <c r="C3850" s="198" t="s">
        <v>3</v>
      </c>
      <c r="D3850" s="198" t="s">
        <v>4549</v>
      </c>
      <c r="E3850" s="17" t="s">
        <v>3</v>
      </c>
      <c r="F3850" s="199">
        <v>0</v>
      </c>
      <c r="H3850" s="33"/>
    </row>
    <row r="3851" spans="2:8" s="1" customFormat="1" ht="16.899999999999999" customHeight="1">
      <c r="B3851" s="33"/>
      <c r="C3851" s="198" t="s">
        <v>3</v>
      </c>
      <c r="D3851" s="198" t="s">
        <v>4550</v>
      </c>
      <c r="E3851" s="17" t="s">
        <v>3</v>
      </c>
      <c r="F3851" s="199">
        <v>0</v>
      </c>
      <c r="H3851" s="33"/>
    </row>
    <row r="3852" spans="2:8" s="1" customFormat="1" ht="16.899999999999999" customHeight="1">
      <c r="B3852" s="33"/>
      <c r="C3852" s="198" t="s">
        <v>3</v>
      </c>
      <c r="D3852" s="198" t="s">
        <v>4551</v>
      </c>
      <c r="E3852" s="17" t="s">
        <v>3</v>
      </c>
      <c r="F3852" s="199">
        <v>0</v>
      </c>
      <c r="H3852" s="33"/>
    </row>
    <row r="3853" spans="2:8" s="1" customFormat="1" ht="16.899999999999999" customHeight="1">
      <c r="B3853" s="33"/>
      <c r="C3853" s="198" t="s">
        <v>3</v>
      </c>
      <c r="D3853" s="198" t="s">
        <v>4552</v>
      </c>
      <c r="E3853" s="17" t="s">
        <v>3</v>
      </c>
      <c r="F3853" s="199">
        <v>0</v>
      </c>
      <c r="H3853" s="33"/>
    </row>
    <row r="3854" spans="2:8" s="1" customFormat="1" ht="16.899999999999999" customHeight="1">
      <c r="B3854" s="33"/>
      <c r="C3854" s="198" t="s">
        <v>3</v>
      </c>
      <c r="D3854" s="198" t="s">
        <v>5387</v>
      </c>
      <c r="E3854" s="17" t="s">
        <v>3</v>
      </c>
      <c r="F3854" s="199">
        <v>0</v>
      </c>
      <c r="H3854" s="33"/>
    </row>
    <row r="3855" spans="2:8" s="1" customFormat="1" ht="16.899999999999999" customHeight="1">
      <c r="B3855" s="33"/>
      <c r="C3855" s="198" t="s">
        <v>3</v>
      </c>
      <c r="D3855" s="198" t="s">
        <v>5388</v>
      </c>
      <c r="E3855" s="17" t="s">
        <v>3</v>
      </c>
      <c r="F3855" s="199">
        <v>0</v>
      </c>
      <c r="H3855" s="33"/>
    </row>
    <row r="3856" spans="2:8" s="1" customFormat="1" ht="16.899999999999999" customHeight="1">
      <c r="B3856" s="33"/>
      <c r="C3856" s="198" t="s">
        <v>457</v>
      </c>
      <c r="D3856" s="198" t="s">
        <v>5389</v>
      </c>
      <c r="E3856" s="17" t="s">
        <v>3</v>
      </c>
      <c r="F3856" s="199">
        <v>5</v>
      </c>
      <c r="H3856" s="33"/>
    </row>
    <row r="3857" spans="2:8" s="1" customFormat="1" ht="16.899999999999999" customHeight="1">
      <c r="B3857" s="33"/>
      <c r="C3857" s="194" t="s">
        <v>463</v>
      </c>
      <c r="D3857" s="195" t="s">
        <v>463</v>
      </c>
      <c r="E3857" s="196" t="s">
        <v>3</v>
      </c>
      <c r="F3857" s="197">
        <v>5</v>
      </c>
      <c r="H3857" s="33"/>
    </row>
    <row r="3858" spans="2:8" s="1" customFormat="1" ht="16.899999999999999" customHeight="1">
      <c r="B3858" s="33"/>
      <c r="C3858" s="198" t="s">
        <v>3</v>
      </c>
      <c r="D3858" s="198" t="s">
        <v>4548</v>
      </c>
      <c r="E3858" s="17" t="s">
        <v>3</v>
      </c>
      <c r="F3858" s="199">
        <v>0</v>
      </c>
      <c r="H3858" s="33"/>
    </row>
    <row r="3859" spans="2:8" s="1" customFormat="1" ht="16.899999999999999" customHeight="1">
      <c r="B3859" s="33"/>
      <c r="C3859" s="198" t="s">
        <v>3</v>
      </c>
      <c r="D3859" s="198" t="s">
        <v>4549</v>
      </c>
      <c r="E3859" s="17" t="s">
        <v>3</v>
      </c>
      <c r="F3859" s="199">
        <v>0</v>
      </c>
      <c r="H3859" s="33"/>
    </row>
    <row r="3860" spans="2:8" s="1" customFormat="1" ht="16.899999999999999" customHeight="1">
      <c r="B3860" s="33"/>
      <c r="C3860" s="198" t="s">
        <v>3</v>
      </c>
      <c r="D3860" s="198" t="s">
        <v>4550</v>
      </c>
      <c r="E3860" s="17" t="s">
        <v>3</v>
      </c>
      <c r="F3860" s="199">
        <v>0</v>
      </c>
      <c r="H3860" s="33"/>
    </row>
    <row r="3861" spans="2:8" s="1" customFormat="1" ht="16.899999999999999" customHeight="1">
      <c r="B3861" s="33"/>
      <c r="C3861" s="198" t="s">
        <v>3</v>
      </c>
      <c r="D3861" s="198" t="s">
        <v>4551</v>
      </c>
      <c r="E3861" s="17" t="s">
        <v>3</v>
      </c>
      <c r="F3861" s="199">
        <v>0</v>
      </c>
      <c r="H3861" s="33"/>
    </row>
    <row r="3862" spans="2:8" s="1" customFormat="1" ht="16.899999999999999" customHeight="1">
      <c r="B3862" s="33"/>
      <c r="C3862" s="198" t="s">
        <v>3</v>
      </c>
      <c r="D3862" s="198" t="s">
        <v>5291</v>
      </c>
      <c r="E3862" s="17" t="s">
        <v>3</v>
      </c>
      <c r="F3862" s="199">
        <v>0</v>
      </c>
      <c r="H3862" s="33"/>
    </row>
    <row r="3863" spans="2:8" s="1" customFormat="1" ht="16.899999999999999" customHeight="1">
      <c r="B3863" s="33"/>
      <c r="C3863" s="198" t="s">
        <v>3</v>
      </c>
      <c r="D3863" s="198" t="s">
        <v>5387</v>
      </c>
      <c r="E3863" s="17" t="s">
        <v>3</v>
      </c>
      <c r="F3863" s="199">
        <v>0</v>
      </c>
      <c r="H3863" s="33"/>
    </row>
    <row r="3864" spans="2:8" s="1" customFormat="1" ht="16.899999999999999" customHeight="1">
      <c r="B3864" s="33"/>
      <c r="C3864" s="198" t="s">
        <v>3</v>
      </c>
      <c r="D3864" s="198" t="s">
        <v>5388</v>
      </c>
      <c r="E3864" s="17" t="s">
        <v>3</v>
      </c>
      <c r="F3864" s="199">
        <v>0</v>
      </c>
      <c r="H3864" s="33"/>
    </row>
    <row r="3865" spans="2:8" s="1" customFormat="1" ht="16.899999999999999" customHeight="1">
      <c r="B3865" s="33"/>
      <c r="C3865" s="198" t="s">
        <v>463</v>
      </c>
      <c r="D3865" s="198" t="s">
        <v>5389</v>
      </c>
      <c r="E3865" s="17" t="s">
        <v>3</v>
      </c>
      <c r="F3865" s="199">
        <v>5</v>
      </c>
      <c r="H3865" s="33"/>
    </row>
    <row r="3866" spans="2:8" s="1" customFormat="1" ht="16.899999999999999" customHeight="1">
      <c r="B3866" s="33"/>
      <c r="C3866" s="194" t="s">
        <v>1076</v>
      </c>
      <c r="D3866" s="195" t="s">
        <v>1076</v>
      </c>
      <c r="E3866" s="196" t="s">
        <v>3</v>
      </c>
      <c r="F3866" s="197">
        <v>5</v>
      </c>
      <c r="H3866" s="33"/>
    </row>
    <row r="3867" spans="2:8" s="1" customFormat="1" ht="16.899999999999999" customHeight="1">
      <c r="B3867" s="33"/>
      <c r="C3867" s="198" t="s">
        <v>3</v>
      </c>
      <c r="D3867" s="198" t="s">
        <v>4548</v>
      </c>
      <c r="E3867" s="17" t="s">
        <v>3</v>
      </c>
      <c r="F3867" s="199">
        <v>0</v>
      </c>
      <c r="H3867" s="33"/>
    </row>
    <row r="3868" spans="2:8" s="1" customFormat="1" ht="16.899999999999999" customHeight="1">
      <c r="B3868" s="33"/>
      <c r="C3868" s="198" t="s">
        <v>3</v>
      </c>
      <c r="D3868" s="198" t="s">
        <v>4549</v>
      </c>
      <c r="E3868" s="17" t="s">
        <v>3</v>
      </c>
      <c r="F3868" s="199">
        <v>0</v>
      </c>
      <c r="H3868" s="33"/>
    </row>
    <row r="3869" spans="2:8" s="1" customFormat="1" ht="16.899999999999999" customHeight="1">
      <c r="B3869" s="33"/>
      <c r="C3869" s="198" t="s">
        <v>3</v>
      </c>
      <c r="D3869" s="198" t="s">
        <v>4550</v>
      </c>
      <c r="E3869" s="17" t="s">
        <v>3</v>
      </c>
      <c r="F3869" s="199">
        <v>0</v>
      </c>
      <c r="H3869" s="33"/>
    </row>
    <row r="3870" spans="2:8" s="1" customFormat="1" ht="16.899999999999999" customHeight="1">
      <c r="B3870" s="33"/>
      <c r="C3870" s="198" t="s">
        <v>3</v>
      </c>
      <c r="D3870" s="198" t="s">
        <v>4551</v>
      </c>
      <c r="E3870" s="17" t="s">
        <v>3</v>
      </c>
      <c r="F3870" s="199">
        <v>0</v>
      </c>
      <c r="H3870" s="33"/>
    </row>
    <row r="3871" spans="2:8" s="1" customFormat="1" ht="16.899999999999999" customHeight="1">
      <c r="B3871" s="33"/>
      <c r="C3871" s="198" t="s">
        <v>3</v>
      </c>
      <c r="D3871" s="198" t="s">
        <v>5291</v>
      </c>
      <c r="E3871" s="17" t="s">
        <v>3</v>
      </c>
      <c r="F3871" s="199">
        <v>0</v>
      </c>
      <c r="H3871" s="33"/>
    </row>
    <row r="3872" spans="2:8" s="1" customFormat="1" ht="16.899999999999999" customHeight="1">
      <c r="B3872" s="33"/>
      <c r="C3872" s="198" t="s">
        <v>3</v>
      </c>
      <c r="D3872" s="198" t="s">
        <v>5387</v>
      </c>
      <c r="E3872" s="17" t="s">
        <v>3</v>
      </c>
      <c r="F3872" s="199">
        <v>0</v>
      </c>
      <c r="H3872" s="33"/>
    </row>
    <row r="3873" spans="2:8" s="1" customFormat="1" ht="16.899999999999999" customHeight="1">
      <c r="B3873" s="33"/>
      <c r="C3873" s="198" t="s">
        <v>3</v>
      </c>
      <c r="D3873" s="198" t="s">
        <v>5390</v>
      </c>
      <c r="E3873" s="17" t="s">
        <v>3</v>
      </c>
      <c r="F3873" s="199">
        <v>0</v>
      </c>
      <c r="H3873" s="33"/>
    </row>
    <row r="3874" spans="2:8" s="1" customFormat="1" ht="16.899999999999999" customHeight="1">
      <c r="B3874" s="33"/>
      <c r="C3874" s="198" t="s">
        <v>3</v>
      </c>
      <c r="D3874" s="198" t="s">
        <v>5391</v>
      </c>
      <c r="E3874" s="17" t="s">
        <v>3</v>
      </c>
      <c r="F3874" s="199">
        <v>0</v>
      </c>
      <c r="H3874" s="33"/>
    </row>
    <row r="3875" spans="2:8" s="1" customFormat="1" ht="16.899999999999999" customHeight="1">
      <c r="B3875" s="33"/>
      <c r="C3875" s="198" t="s">
        <v>1076</v>
      </c>
      <c r="D3875" s="198" t="s">
        <v>5389</v>
      </c>
      <c r="E3875" s="17" t="s">
        <v>3</v>
      </c>
      <c r="F3875" s="199">
        <v>5</v>
      </c>
      <c r="H3875" s="33"/>
    </row>
    <row r="3876" spans="2:8" s="1" customFormat="1" ht="16.899999999999999" customHeight="1">
      <c r="B3876" s="33"/>
      <c r="C3876" s="194" t="s">
        <v>210</v>
      </c>
      <c r="D3876" s="195" t="s">
        <v>210</v>
      </c>
      <c r="E3876" s="196" t="s">
        <v>3</v>
      </c>
      <c r="F3876" s="197">
        <v>3</v>
      </c>
      <c r="H3876" s="33"/>
    </row>
    <row r="3877" spans="2:8" s="1" customFormat="1" ht="16.899999999999999" customHeight="1">
      <c r="B3877" s="33"/>
      <c r="C3877" s="198" t="s">
        <v>3</v>
      </c>
      <c r="D3877" s="198" t="s">
        <v>4548</v>
      </c>
      <c r="E3877" s="17" t="s">
        <v>3</v>
      </c>
      <c r="F3877" s="199">
        <v>0</v>
      </c>
      <c r="H3877" s="33"/>
    </row>
    <row r="3878" spans="2:8" s="1" customFormat="1" ht="16.899999999999999" customHeight="1">
      <c r="B3878" s="33"/>
      <c r="C3878" s="198" t="s">
        <v>3</v>
      </c>
      <c r="D3878" s="198" t="s">
        <v>4549</v>
      </c>
      <c r="E3878" s="17" t="s">
        <v>3</v>
      </c>
      <c r="F3878" s="199">
        <v>0</v>
      </c>
      <c r="H3878" s="33"/>
    </row>
    <row r="3879" spans="2:8" s="1" customFormat="1" ht="16.899999999999999" customHeight="1">
      <c r="B3879" s="33"/>
      <c r="C3879" s="198" t="s">
        <v>3</v>
      </c>
      <c r="D3879" s="198" t="s">
        <v>4550</v>
      </c>
      <c r="E3879" s="17" t="s">
        <v>3</v>
      </c>
      <c r="F3879" s="199">
        <v>0</v>
      </c>
      <c r="H3879" s="33"/>
    </row>
    <row r="3880" spans="2:8" s="1" customFormat="1" ht="16.899999999999999" customHeight="1">
      <c r="B3880" s="33"/>
      <c r="C3880" s="198" t="s">
        <v>3</v>
      </c>
      <c r="D3880" s="198" t="s">
        <v>4551</v>
      </c>
      <c r="E3880" s="17" t="s">
        <v>3</v>
      </c>
      <c r="F3880" s="199">
        <v>0</v>
      </c>
      <c r="H3880" s="33"/>
    </row>
    <row r="3881" spans="2:8" s="1" customFormat="1" ht="16.899999999999999" customHeight="1">
      <c r="B3881" s="33"/>
      <c r="C3881" s="198" t="s">
        <v>3</v>
      </c>
      <c r="D3881" s="198" t="s">
        <v>4552</v>
      </c>
      <c r="E3881" s="17" t="s">
        <v>3</v>
      </c>
      <c r="F3881" s="199">
        <v>0</v>
      </c>
      <c r="H3881" s="33"/>
    </row>
    <row r="3882" spans="2:8" s="1" customFormat="1" ht="16.899999999999999" customHeight="1">
      <c r="B3882" s="33"/>
      <c r="C3882" s="198" t="s">
        <v>3</v>
      </c>
      <c r="D3882" s="198" t="s">
        <v>5387</v>
      </c>
      <c r="E3882" s="17" t="s">
        <v>3</v>
      </c>
      <c r="F3882" s="199">
        <v>0</v>
      </c>
      <c r="H3882" s="33"/>
    </row>
    <row r="3883" spans="2:8" s="1" customFormat="1" ht="16.899999999999999" customHeight="1">
      <c r="B3883" s="33"/>
      <c r="C3883" s="198" t="s">
        <v>3</v>
      </c>
      <c r="D3883" s="198" t="s">
        <v>5390</v>
      </c>
      <c r="E3883" s="17" t="s">
        <v>3</v>
      </c>
      <c r="F3883" s="199">
        <v>0</v>
      </c>
      <c r="H3883" s="33"/>
    </row>
    <row r="3884" spans="2:8" s="1" customFormat="1" ht="16.899999999999999" customHeight="1">
      <c r="B3884" s="33"/>
      <c r="C3884" s="198" t="s">
        <v>3</v>
      </c>
      <c r="D3884" s="198" t="s">
        <v>5392</v>
      </c>
      <c r="E3884" s="17" t="s">
        <v>3</v>
      </c>
      <c r="F3884" s="199">
        <v>0</v>
      </c>
      <c r="H3884" s="33"/>
    </row>
    <row r="3885" spans="2:8" s="1" customFormat="1" ht="16.899999999999999" customHeight="1">
      <c r="B3885" s="33"/>
      <c r="C3885" s="198" t="s">
        <v>3</v>
      </c>
      <c r="D3885" s="198" t="s">
        <v>5393</v>
      </c>
      <c r="E3885" s="17" t="s">
        <v>3</v>
      </c>
      <c r="F3885" s="199">
        <v>0</v>
      </c>
      <c r="H3885" s="33"/>
    </row>
    <row r="3886" spans="2:8" s="1" customFormat="1" ht="16.899999999999999" customHeight="1">
      <c r="B3886" s="33"/>
      <c r="C3886" s="198" t="s">
        <v>210</v>
      </c>
      <c r="D3886" s="198" t="s">
        <v>5394</v>
      </c>
      <c r="E3886" s="17" t="s">
        <v>3</v>
      </c>
      <c r="F3886" s="199">
        <v>3</v>
      </c>
      <c r="H3886" s="33"/>
    </row>
    <row r="3887" spans="2:8" s="1" customFormat="1" ht="16.899999999999999" customHeight="1">
      <c r="B3887" s="33"/>
      <c r="C3887" s="194" t="s">
        <v>489</v>
      </c>
      <c r="D3887" s="195" t="s">
        <v>489</v>
      </c>
      <c r="E3887" s="196" t="s">
        <v>3</v>
      </c>
      <c r="F3887" s="197">
        <v>3</v>
      </c>
      <c r="H3887" s="33"/>
    </row>
    <row r="3888" spans="2:8" s="1" customFormat="1" ht="16.899999999999999" customHeight="1">
      <c r="B3888" s="33"/>
      <c r="C3888" s="198" t="s">
        <v>3</v>
      </c>
      <c r="D3888" s="198" t="s">
        <v>4548</v>
      </c>
      <c r="E3888" s="17" t="s">
        <v>3</v>
      </c>
      <c r="F3888" s="199">
        <v>0</v>
      </c>
      <c r="H3888" s="33"/>
    </row>
    <row r="3889" spans="2:8" s="1" customFormat="1" ht="16.899999999999999" customHeight="1">
      <c r="B3889" s="33"/>
      <c r="C3889" s="198" t="s">
        <v>3</v>
      </c>
      <c r="D3889" s="198" t="s">
        <v>4549</v>
      </c>
      <c r="E3889" s="17" t="s">
        <v>3</v>
      </c>
      <c r="F3889" s="199">
        <v>0</v>
      </c>
      <c r="H3889" s="33"/>
    </row>
    <row r="3890" spans="2:8" s="1" customFormat="1" ht="16.899999999999999" customHeight="1">
      <c r="B3890" s="33"/>
      <c r="C3890" s="198" t="s">
        <v>3</v>
      </c>
      <c r="D3890" s="198" t="s">
        <v>4550</v>
      </c>
      <c r="E3890" s="17" t="s">
        <v>3</v>
      </c>
      <c r="F3890" s="199">
        <v>0</v>
      </c>
      <c r="H3890" s="33"/>
    </row>
    <row r="3891" spans="2:8" s="1" customFormat="1" ht="16.899999999999999" customHeight="1">
      <c r="B3891" s="33"/>
      <c r="C3891" s="198" t="s">
        <v>3</v>
      </c>
      <c r="D3891" s="198" t="s">
        <v>4551</v>
      </c>
      <c r="E3891" s="17" t="s">
        <v>3</v>
      </c>
      <c r="F3891" s="199">
        <v>0</v>
      </c>
      <c r="H3891" s="33"/>
    </row>
    <row r="3892" spans="2:8" s="1" customFormat="1" ht="16.899999999999999" customHeight="1">
      <c r="B3892" s="33"/>
      <c r="C3892" s="198" t="s">
        <v>3</v>
      </c>
      <c r="D3892" s="198" t="s">
        <v>5291</v>
      </c>
      <c r="E3892" s="17" t="s">
        <v>3</v>
      </c>
      <c r="F3892" s="199">
        <v>0</v>
      </c>
      <c r="H3892" s="33"/>
    </row>
    <row r="3893" spans="2:8" s="1" customFormat="1" ht="16.899999999999999" customHeight="1">
      <c r="B3893" s="33"/>
      <c r="C3893" s="198" t="s">
        <v>3</v>
      </c>
      <c r="D3893" s="198" t="s">
        <v>5387</v>
      </c>
      <c r="E3893" s="17" t="s">
        <v>3</v>
      </c>
      <c r="F3893" s="199">
        <v>0</v>
      </c>
      <c r="H3893" s="33"/>
    </row>
    <row r="3894" spans="2:8" s="1" customFormat="1" ht="16.899999999999999" customHeight="1">
      <c r="B3894" s="33"/>
      <c r="C3894" s="198" t="s">
        <v>3</v>
      </c>
      <c r="D3894" s="198" t="s">
        <v>5390</v>
      </c>
      <c r="E3894" s="17" t="s">
        <v>3</v>
      </c>
      <c r="F3894" s="199">
        <v>0</v>
      </c>
      <c r="H3894" s="33"/>
    </row>
    <row r="3895" spans="2:8" s="1" customFormat="1" ht="16.899999999999999" customHeight="1">
      <c r="B3895" s="33"/>
      <c r="C3895" s="198" t="s">
        <v>3</v>
      </c>
      <c r="D3895" s="198" t="s">
        <v>5395</v>
      </c>
      <c r="E3895" s="17" t="s">
        <v>3</v>
      </c>
      <c r="F3895" s="199">
        <v>0</v>
      </c>
      <c r="H3895" s="33"/>
    </row>
    <row r="3896" spans="2:8" s="1" customFormat="1" ht="16.899999999999999" customHeight="1">
      <c r="B3896" s="33"/>
      <c r="C3896" s="198" t="s">
        <v>3</v>
      </c>
      <c r="D3896" s="198" t="s">
        <v>5393</v>
      </c>
      <c r="E3896" s="17" t="s">
        <v>3</v>
      </c>
      <c r="F3896" s="199">
        <v>0</v>
      </c>
      <c r="H3896" s="33"/>
    </row>
    <row r="3897" spans="2:8" s="1" customFormat="1" ht="16.899999999999999" customHeight="1">
      <c r="B3897" s="33"/>
      <c r="C3897" s="198" t="s">
        <v>489</v>
      </c>
      <c r="D3897" s="198" t="s">
        <v>5394</v>
      </c>
      <c r="E3897" s="17" t="s">
        <v>3</v>
      </c>
      <c r="F3897" s="199">
        <v>3</v>
      </c>
      <c r="H3897" s="33"/>
    </row>
    <row r="3898" spans="2:8" s="1" customFormat="1" ht="16.899999999999999" customHeight="1">
      <c r="B3898" s="33"/>
      <c r="C3898" s="194" t="s">
        <v>495</v>
      </c>
      <c r="D3898" s="195" t="s">
        <v>495</v>
      </c>
      <c r="E3898" s="196" t="s">
        <v>3</v>
      </c>
      <c r="F3898" s="197">
        <v>5</v>
      </c>
      <c r="H3898" s="33"/>
    </row>
    <row r="3899" spans="2:8" s="1" customFormat="1" ht="16.899999999999999" customHeight="1">
      <c r="B3899" s="33"/>
      <c r="C3899" s="198" t="s">
        <v>3</v>
      </c>
      <c r="D3899" s="198" t="s">
        <v>4548</v>
      </c>
      <c r="E3899" s="17" t="s">
        <v>3</v>
      </c>
      <c r="F3899" s="199">
        <v>0</v>
      </c>
      <c r="H3899" s="33"/>
    </row>
    <row r="3900" spans="2:8" s="1" customFormat="1" ht="16.899999999999999" customHeight="1">
      <c r="B3900" s="33"/>
      <c r="C3900" s="198" t="s">
        <v>3</v>
      </c>
      <c r="D3900" s="198" t="s">
        <v>4549</v>
      </c>
      <c r="E3900" s="17" t="s">
        <v>3</v>
      </c>
      <c r="F3900" s="199">
        <v>0</v>
      </c>
      <c r="H3900" s="33"/>
    </row>
    <row r="3901" spans="2:8" s="1" customFormat="1" ht="16.899999999999999" customHeight="1">
      <c r="B3901" s="33"/>
      <c r="C3901" s="198" t="s">
        <v>3</v>
      </c>
      <c r="D3901" s="198" t="s">
        <v>4550</v>
      </c>
      <c r="E3901" s="17" t="s">
        <v>3</v>
      </c>
      <c r="F3901" s="199">
        <v>0</v>
      </c>
      <c r="H3901" s="33"/>
    </row>
    <row r="3902" spans="2:8" s="1" customFormat="1" ht="16.899999999999999" customHeight="1">
      <c r="B3902" s="33"/>
      <c r="C3902" s="198" t="s">
        <v>3</v>
      </c>
      <c r="D3902" s="198" t="s">
        <v>4551</v>
      </c>
      <c r="E3902" s="17" t="s">
        <v>3</v>
      </c>
      <c r="F3902" s="199">
        <v>0</v>
      </c>
      <c r="H3902" s="33"/>
    </row>
    <row r="3903" spans="2:8" s="1" customFormat="1" ht="16.899999999999999" customHeight="1">
      <c r="B3903" s="33"/>
      <c r="C3903" s="198" t="s">
        <v>3</v>
      </c>
      <c r="D3903" s="198" t="s">
        <v>4552</v>
      </c>
      <c r="E3903" s="17" t="s">
        <v>3</v>
      </c>
      <c r="F3903" s="199">
        <v>0</v>
      </c>
      <c r="H3903" s="33"/>
    </row>
    <row r="3904" spans="2:8" s="1" customFormat="1" ht="16.899999999999999" customHeight="1">
      <c r="B3904" s="33"/>
      <c r="C3904" s="198" t="s">
        <v>3</v>
      </c>
      <c r="D3904" s="198" t="s">
        <v>5387</v>
      </c>
      <c r="E3904" s="17" t="s">
        <v>3</v>
      </c>
      <c r="F3904" s="199">
        <v>0</v>
      </c>
      <c r="H3904" s="33"/>
    </row>
    <row r="3905" spans="2:8" s="1" customFormat="1" ht="16.899999999999999" customHeight="1">
      <c r="B3905" s="33"/>
      <c r="C3905" s="198" t="s">
        <v>3</v>
      </c>
      <c r="D3905" s="198" t="s">
        <v>5390</v>
      </c>
      <c r="E3905" s="17" t="s">
        <v>3</v>
      </c>
      <c r="F3905" s="199">
        <v>0</v>
      </c>
      <c r="H3905" s="33"/>
    </row>
    <row r="3906" spans="2:8" s="1" customFormat="1" ht="16.899999999999999" customHeight="1">
      <c r="B3906" s="33"/>
      <c r="C3906" s="198" t="s">
        <v>3</v>
      </c>
      <c r="D3906" s="198" t="s">
        <v>5396</v>
      </c>
      <c r="E3906" s="17" t="s">
        <v>3</v>
      </c>
      <c r="F3906" s="199">
        <v>0</v>
      </c>
      <c r="H3906" s="33"/>
    </row>
    <row r="3907" spans="2:8" s="1" customFormat="1" ht="16.899999999999999" customHeight="1">
      <c r="B3907" s="33"/>
      <c r="C3907" s="198" t="s">
        <v>3</v>
      </c>
      <c r="D3907" s="198" t="s">
        <v>5397</v>
      </c>
      <c r="E3907" s="17" t="s">
        <v>3</v>
      </c>
      <c r="F3907" s="199">
        <v>0</v>
      </c>
      <c r="H3907" s="33"/>
    </row>
    <row r="3908" spans="2:8" s="1" customFormat="1" ht="16.899999999999999" customHeight="1">
      <c r="B3908" s="33"/>
      <c r="C3908" s="198" t="s">
        <v>495</v>
      </c>
      <c r="D3908" s="198" t="s">
        <v>5389</v>
      </c>
      <c r="E3908" s="17" t="s">
        <v>3</v>
      </c>
      <c r="F3908" s="199">
        <v>5</v>
      </c>
      <c r="H3908" s="33"/>
    </row>
    <row r="3909" spans="2:8" s="1" customFormat="1" ht="16.899999999999999" customHeight="1">
      <c r="B3909" s="33"/>
      <c r="C3909" s="194" t="s">
        <v>1093</v>
      </c>
      <c r="D3909" s="195" t="s">
        <v>1093</v>
      </c>
      <c r="E3909" s="196" t="s">
        <v>3</v>
      </c>
      <c r="F3909" s="197">
        <v>0.03</v>
      </c>
      <c r="H3909" s="33"/>
    </row>
    <row r="3910" spans="2:8" s="1" customFormat="1" ht="16.899999999999999" customHeight="1">
      <c r="B3910" s="33"/>
      <c r="C3910" s="198" t="s">
        <v>3</v>
      </c>
      <c r="D3910" s="198" t="s">
        <v>4548</v>
      </c>
      <c r="E3910" s="17" t="s">
        <v>3</v>
      </c>
      <c r="F3910" s="199">
        <v>0</v>
      </c>
      <c r="H3910" s="33"/>
    </row>
    <row r="3911" spans="2:8" s="1" customFormat="1" ht="16.899999999999999" customHeight="1">
      <c r="B3911" s="33"/>
      <c r="C3911" s="198" t="s">
        <v>3</v>
      </c>
      <c r="D3911" s="198" t="s">
        <v>4549</v>
      </c>
      <c r="E3911" s="17" t="s">
        <v>3</v>
      </c>
      <c r="F3911" s="199">
        <v>0</v>
      </c>
      <c r="H3911" s="33"/>
    </row>
    <row r="3912" spans="2:8" s="1" customFormat="1" ht="16.899999999999999" customHeight="1">
      <c r="B3912" s="33"/>
      <c r="C3912" s="198" t="s">
        <v>3</v>
      </c>
      <c r="D3912" s="198" t="s">
        <v>4550</v>
      </c>
      <c r="E3912" s="17" t="s">
        <v>3</v>
      </c>
      <c r="F3912" s="199">
        <v>0</v>
      </c>
      <c r="H3912" s="33"/>
    </row>
    <row r="3913" spans="2:8" s="1" customFormat="1" ht="16.899999999999999" customHeight="1">
      <c r="B3913" s="33"/>
      <c r="C3913" s="198" t="s">
        <v>3</v>
      </c>
      <c r="D3913" s="198" t="s">
        <v>4551</v>
      </c>
      <c r="E3913" s="17" t="s">
        <v>3</v>
      </c>
      <c r="F3913" s="199">
        <v>0</v>
      </c>
      <c r="H3913" s="33"/>
    </row>
    <row r="3914" spans="2:8" s="1" customFormat="1" ht="16.899999999999999" customHeight="1">
      <c r="B3914" s="33"/>
      <c r="C3914" s="198" t="s">
        <v>3</v>
      </c>
      <c r="D3914" s="198" t="s">
        <v>5291</v>
      </c>
      <c r="E3914" s="17" t="s">
        <v>3</v>
      </c>
      <c r="F3914" s="199">
        <v>0</v>
      </c>
      <c r="H3914" s="33"/>
    </row>
    <row r="3915" spans="2:8" s="1" customFormat="1" ht="16.899999999999999" customHeight="1">
      <c r="B3915" s="33"/>
      <c r="C3915" s="198" t="s">
        <v>3</v>
      </c>
      <c r="D3915" s="198" t="s">
        <v>5387</v>
      </c>
      <c r="E3915" s="17" t="s">
        <v>3</v>
      </c>
      <c r="F3915" s="199">
        <v>0</v>
      </c>
      <c r="H3915" s="33"/>
    </row>
    <row r="3916" spans="2:8" s="1" customFormat="1" ht="16.899999999999999" customHeight="1">
      <c r="B3916" s="33"/>
      <c r="C3916" s="198" t="s">
        <v>3</v>
      </c>
      <c r="D3916" s="198" t="s">
        <v>5390</v>
      </c>
      <c r="E3916" s="17" t="s">
        <v>3</v>
      </c>
      <c r="F3916" s="199">
        <v>0</v>
      </c>
      <c r="H3916" s="33"/>
    </row>
    <row r="3917" spans="2:8" s="1" customFormat="1" ht="16.899999999999999" customHeight="1">
      <c r="B3917" s="33"/>
      <c r="C3917" s="198" t="s">
        <v>3</v>
      </c>
      <c r="D3917" s="198" t="s">
        <v>5396</v>
      </c>
      <c r="E3917" s="17" t="s">
        <v>3</v>
      </c>
      <c r="F3917" s="199">
        <v>0</v>
      </c>
      <c r="H3917" s="33"/>
    </row>
    <row r="3918" spans="2:8" s="1" customFormat="1" ht="16.899999999999999" customHeight="1">
      <c r="B3918" s="33"/>
      <c r="C3918" s="198" t="s">
        <v>3</v>
      </c>
      <c r="D3918" s="198" t="s">
        <v>5397</v>
      </c>
      <c r="E3918" s="17" t="s">
        <v>3</v>
      </c>
      <c r="F3918" s="199">
        <v>0</v>
      </c>
      <c r="H3918" s="33"/>
    </row>
    <row r="3919" spans="2:8" s="1" customFormat="1" ht="16.899999999999999" customHeight="1">
      <c r="B3919" s="33"/>
      <c r="C3919" s="198" t="s">
        <v>1093</v>
      </c>
      <c r="D3919" s="198" t="s">
        <v>5398</v>
      </c>
      <c r="E3919" s="17" t="s">
        <v>3</v>
      </c>
      <c r="F3919" s="199">
        <v>0.03</v>
      </c>
      <c r="H3919" s="33"/>
    </row>
    <row r="3920" spans="2:8" s="1" customFormat="1" ht="16.899999999999999" customHeight="1">
      <c r="B3920" s="33"/>
      <c r="C3920" s="194" t="s">
        <v>1714</v>
      </c>
      <c r="D3920" s="195" t="s">
        <v>1714</v>
      </c>
      <c r="E3920" s="196" t="s">
        <v>3</v>
      </c>
      <c r="F3920" s="197">
        <v>1</v>
      </c>
      <c r="H3920" s="33"/>
    </row>
    <row r="3921" spans="2:8" s="1" customFormat="1" ht="16.899999999999999" customHeight="1">
      <c r="B3921" s="33"/>
      <c r="C3921" s="198" t="s">
        <v>3</v>
      </c>
      <c r="D3921" s="198" t="s">
        <v>4548</v>
      </c>
      <c r="E3921" s="17" t="s">
        <v>3</v>
      </c>
      <c r="F3921" s="199">
        <v>0</v>
      </c>
      <c r="H3921" s="33"/>
    </row>
    <row r="3922" spans="2:8" s="1" customFormat="1" ht="16.899999999999999" customHeight="1">
      <c r="B3922" s="33"/>
      <c r="C3922" s="198" t="s">
        <v>3</v>
      </c>
      <c r="D3922" s="198" t="s">
        <v>4549</v>
      </c>
      <c r="E3922" s="17" t="s">
        <v>3</v>
      </c>
      <c r="F3922" s="199">
        <v>0</v>
      </c>
      <c r="H3922" s="33"/>
    </row>
    <row r="3923" spans="2:8" s="1" customFormat="1" ht="16.899999999999999" customHeight="1">
      <c r="B3923" s="33"/>
      <c r="C3923" s="198" t="s">
        <v>3</v>
      </c>
      <c r="D3923" s="198" t="s">
        <v>4550</v>
      </c>
      <c r="E3923" s="17" t="s">
        <v>3</v>
      </c>
      <c r="F3923" s="199">
        <v>0</v>
      </c>
      <c r="H3923" s="33"/>
    </row>
    <row r="3924" spans="2:8" s="1" customFormat="1" ht="16.899999999999999" customHeight="1">
      <c r="B3924" s="33"/>
      <c r="C3924" s="198" t="s">
        <v>3</v>
      </c>
      <c r="D3924" s="198" t="s">
        <v>4551</v>
      </c>
      <c r="E3924" s="17" t="s">
        <v>3</v>
      </c>
      <c r="F3924" s="199">
        <v>0</v>
      </c>
      <c r="H3924" s="33"/>
    </row>
    <row r="3925" spans="2:8" s="1" customFormat="1" ht="16.899999999999999" customHeight="1">
      <c r="B3925" s="33"/>
      <c r="C3925" s="198" t="s">
        <v>3</v>
      </c>
      <c r="D3925" s="198" t="s">
        <v>4552</v>
      </c>
      <c r="E3925" s="17" t="s">
        <v>3</v>
      </c>
      <c r="F3925" s="199">
        <v>0</v>
      </c>
      <c r="H3925" s="33"/>
    </row>
    <row r="3926" spans="2:8" s="1" customFormat="1" ht="16.899999999999999" customHeight="1">
      <c r="B3926" s="33"/>
      <c r="C3926" s="198" t="s">
        <v>3</v>
      </c>
      <c r="D3926" s="198" t="s">
        <v>5399</v>
      </c>
      <c r="E3926" s="17" t="s">
        <v>3</v>
      </c>
      <c r="F3926" s="199">
        <v>0</v>
      </c>
      <c r="H3926" s="33"/>
    </row>
    <row r="3927" spans="2:8" s="1" customFormat="1" ht="16.899999999999999" customHeight="1">
      <c r="B3927" s="33"/>
      <c r="C3927" s="198" t="s">
        <v>1714</v>
      </c>
      <c r="D3927" s="198" t="s">
        <v>81</v>
      </c>
      <c r="E3927" s="17" t="s">
        <v>3</v>
      </c>
      <c r="F3927" s="199">
        <v>1</v>
      </c>
      <c r="H3927" s="33"/>
    </row>
    <row r="3928" spans="2:8" s="1" customFormat="1" ht="16.899999999999999" customHeight="1">
      <c r="B3928" s="33"/>
      <c r="C3928" s="194" t="s">
        <v>515</v>
      </c>
      <c r="D3928" s="195" t="s">
        <v>515</v>
      </c>
      <c r="E3928" s="196" t="s">
        <v>3</v>
      </c>
      <c r="F3928" s="197">
        <v>1</v>
      </c>
      <c r="H3928" s="33"/>
    </row>
    <row r="3929" spans="2:8" s="1" customFormat="1" ht="16.899999999999999" customHeight="1">
      <c r="B3929" s="33"/>
      <c r="C3929" s="198" t="s">
        <v>3</v>
      </c>
      <c r="D3929" s="198" t="s">
        <v>4548</v>
      </c>
      <c r="E3929" s="17" t="s">
        <v>3</v>
      </c>
      <c r="F3929" s="199">
        <v>0</v>
      </c>
      <c r="H3929" s="33"/>
    </row>
    <row r="3930" spans="2:8" s="1" customFormat="1" ht="16.899999999999999" customHeight="1">
      <c r="B3930" s="33"/>
      <c r="C3930" s="198" t="s">
        <v>3</v>
      </c>
      <c r="D3930" s="198" t="s">
        <v>4549</v>
      </c>
      <c r="E3930" s="17" t="s">
        <v>3</v>
      </c>
      <c r="F3930" s="199">
        <v>0</v>
      </c>
      <c r="H3930" s="33"/>
    </row>
    <row r="3931" spans="2:8" s="1" customFormat="1" ht="16.899999999999999" customHeight="1">
      <c r="B3931" s="33"/>
      <c r="C3931" s="198" t="s">
        <v>3</v>
      </c>
      <c r="D3931" s="198" t="s">
        <v>4550</v>
      </c>
      <c r="E3931" s="17" t="s">
        <v>3</v>
      </c>
      <c r="F3931" s="199">
        <v>0</v>
      </c>
      <c r="H3931" s="33"/>
    </row>
    <row r="3932" spans="2:8" s="1" customFormat="1" ht="16.899999999999999" customHeight="1">
      <c r="B3932" s="33"/>
      <c r="C3932" s="198" t="s">
        <v>3</v>
      </c>
      <c r="D3932" s="198" t="s">
        <v>4551</v>
      </c>
      <c r="E3932" s="17" t="s">
        <v>3</v>
      </c>
      <c r="F3932" s="199">
        <v>0</v>
      </c>
      <c r="H3932" s="33"/>
    </row>
    <row r="3933" spans="2:8" s="1" customFormat="1" ht="16.899999999999999" customHeight="1">
      <c r="B3933" s="33"/>
      <c r="C3933" s="198" t="s">
        <v>3</v>
      </c>
      <c r="D3933" s="198" t="s">
        <v>4552</v>
      </c>
      <c r="E3933" s="17" t="s">
        <v>3</v>
      </c>
      <c r="F3933" s="199">
        <v>0</v>
      </c>
      <c r="H3933" s="33"/>
    </row>
    <row r="3934" spans="2:8" s="1" customFormat="1" ht="16.899999999999999" customHeight="1">
      <c r="B3934" s="33"/>
      <c r="C3934" s="198" t="s">
        <v>3</v>
      </c>
      <c r="D3934" s="198" t="s">
        <v>5400</v>
      </c>
      <c r="E3934" s="17" t="s">
        <v>3</v>
      </c>
      <c r="F3934" s="199">
        <v>0</v>
      </c>
      <c r="H3934" s="33"/>
    </row>
    <row r="3935" spans="2:8" s="1" customFormat="1" ht="16.899999999999999" customHeight="1">
      <c r="B3935" s="33"/>
      <c r="C3935" s="198" t="s">
        <v>3</v>
      </c>
      <c r="D3935" s="198" t="s">
        <v>5401</v>
      </c>
      <c r="E3935" s="17" t="s">
        <v>3</v>
      </c>
      <c r="F3935" s="199">
        <v>0</v>
      </c>
      <c r="H3935" s="33"/>
    </row>
    <row r="3936" spans="2:8" s="1" customFormat="1" ht="16.899999999999999" customHeight="1">
      <c r="B3936" s="33"/>
      <c r="C3936" s="198" t="s">
        <v>3</v>
      </c>
      <c r="D3936" s="198" t="s">
        <v>5402</v>
      </c>
      <c r="E3936" s="17" t="s">
        <v>3</v>
      </c>
      <c r="F3936" s="199">
        <v>0</v>
      </c>
      <c r="H3936" s="33"/>
    </row>
    <row r="3937" spans="2:8" s="1" customFormat="1" ht="16.899999999999999" customHeight="1">
      <c r="B3937" s="33"/>
      <c r="C3937" s="198" t="s">
        <v>3</v>
      </c>
      <c r="D3937" s="198" t="s">
        <v>5403</v>
      </c>
      <c r="E3937" s="17" t="s">
        <v>3</v>
      </c>
      <c r="F3937" s="199">
        <v>0</v>
      </c>
      <c r="H3937" s="33"/>
    </row>
    <row r="3938" spans="2:8" s="1" customFormat="1" ht="16.899999999999999" customHeight="1">
      <c r="B3938" s="33"/>
      <c r="C3938" s="198" t="s">
        <v>515</v>
      </c>
      <c r="D3938" s="198" t="s">
        <v>81</v>
      </c>
      <c r="E3938" s="17" t="s">
        <v>3</v>
      </c>
      <c r="F3938" s="199">
        <v>1</v>
      </c>
      <c r="H3938" s="33"/>
    </row>
    <row r="3939" spans="2:8" s="1" customFormat="1" ht="16.899999999999999" customHeight="1">
      <c r="B3939" s="33"/>
      <c r="C3939" s="194" t="s">
        <v>2598</v>
      </c>
      <c r="D3939" s="195" t="s">
        <v>2598</v>
      </c>
      <c r="E3939" s="196" t="s">
        <v>3</v>
      </c>
      <c r="F3939" s="197">
        <v>1</v>
      </c>
      <c r="H3939" s="33"/>
    </row>
    <row r="3940" spans="2:8" s="1" customFormat="1" ht="16.899999999999999" customHeight="1">
      <c r="B3940" s="33"/>
      <c r="C3940" s="198" t="s">
        <v>3</v>
      </c>
      <c r="D3940" s="198" t="s">
        <v>4548</v>
      </c>
      <c r="E3940" s="17" t="s">
        <v>3</v>
      </c>
      <c r="F3940" s="199">
        <v>0</v>
      </c>
      <c r="H3940" s="33"/>
    </row>
    <row r="3941" spans="2:8" s="1" customFormat="1" ht="16.899999999999999" customHeight="1">
      <c r="B3941" s="33"/>
      <c r="C3941" s="198" t="s">
        <v>3</v>
      </c>
      <c r="D3941" s="198" t="s">
        <v>4549</v>
      </c>
      <c r="E3941" s="17" t="s">
        <v>3</v>
      </c>
      <c r="F3941" s="199">
        <v>0</v>
      </c>
      <c r="H3941" s="33"/>
    </row>
    <row r="3942" spans="2:8" s="1" customFormat="1" ht="16.899999999999999" customHeight="1">
      <c r="B3942" s="33"/>
      <c r="C3942" s="198" t="s">
        <v>3</v>
      </c>
      <c r="D3942" s="198" t="s">
        <v>4550</v>
      </c>
      <c r="E3942" s="17" t="s">
        <v>3</v>
      </c>
      <c r="F3942" s="199">
        <v>0</v>
      </c>
      <c r="H3942" s="33"/>
    </row>
    <row r="3943" spans="2:8" s="1" customFormat="1" ht="16.899999999999999" customHeight="1">
      <c r="B3943" s="33"/>
      <c r="C3943" s="198" t="s">
        <v>3</v>
      </c>
      <c r="D3943" s="198" t="s">
        <v>4551</v>
      </c>
      <c r="E3943" s="17" t="s">
        <v>3</v>
      </c>
      <c r="F3943" s="199">
        <v>0</v>
      </c>
      <c r="H3943" s="33"/>
    </row>
    <row r="3944" spans="2:8" s="1" customFormat="1" ht="16.899999999999999" customHeight="1">
      <c r="B3944" s="33"/>
      <c r="C3944" s="198" t="s">
        <v>3</v>
      </c>
      <c r="D3944" s="198" t="s">
        <v>4552</v>
      </c>
      <c r="E3944" s="17" t="s">
        <v>3</v>
      </c>
      <c r="F3944" s="199">
        <v>0</v>
      </c>
      <c r="H3944" s="33"/>
    </row>
    <row r="3945" spans="2:8" s="1" customFormat="1" ht="16.899999999999999" customHeight="1">
      <c r="B3945" s="33"/>
      <c r="C3945" s="198" t="s">
        <v>3</v>
      </c>
      <c r="D3945" s="198" t="s">
        <v>5404</v>
      </c>
      <c r="E3945" s="17" t="s">
        <v>3</v>
      </c>
      <c r="F3945" s="199">
        <v>0</v>
      </c>
      <c r="H3945" s="33"/>
    </row>
    <row r="3946" spans="2:8" s="1" customFormat="1" ht="16.899999999999999" customHeight="1">
      <c r="B3946" s="33"/>
      <c r="C3946" s="198" t="s">
        <v>3</v>
      </c>
      <c r="D3946" s="198" t="s">
        <v>5405</v>
      </c>
      <c r="E3946" s="17" t="s">
        <v>3</v>
      </c>
      <c r="F3946" s="199">
        <v>0</v>
      </c>
      <c r="H3946" s="33"/>
    </row>
    <row r="3947" spans="2:8" s="1" customFormat="1" ht="16.899999999999999" customHeight="1">
      <c r="B3947" s="33"/>
      <c r="C3947" s="198" t="s">
        <v>3</v>
      </c>
      <c r="D3947" s="198" t="s">
        <v>5406</v>
      </c>
      <c r="E3947" s="17" t="s">
        <v>3</v>
      </c>
      <c r="F3947" s="199">
        <v>0</v>
      </c>
      <c r="H3947" s="33"/>
    </row>
    <row r="3948" spans="2:8" s="1" customFormat="1" ht="16.899999999999999" customHeight="1">
      <c r="B3948" s="33"/>
      <c r="C3948" s="198" t="s">
        <v>3</v>
      </c>
      <c r="D3948" s="198" t="s">
        <v>5407</v>
      </c>
      <c r="E3948" s="17" t="s">
        <v>3</v>
      </c>
      <c r="F3948" s="199">
        <v>0</v>
      </c>
      <c r="H3948" s="33"/>
    </row>
    <row r="3949" spans="2:8" s="1" customFormat="1" ht="16.899999999999999" customHeight="1">
      <c r="B3949" s="33"/>
      <c r="C3949" s="198" t="s">
        <v>3</v>
      </c>
      <c r="D3949" s="198" t="s">
        <v>5408</v>
      </c>
      <c r="E3949" s="17" t="s">
        <v>3</v>
      </c>
      <c r="F3949" s="199">
        <v>0</v>
      </c>
      <c r="H3949" s="33"/>
    </row>
    <row r="3950" spans="2:8" s="1" customFormat="1" ht="16.899999999999999" customHeight="1">
      <c r="B3950" s="33"/>
      <c r="C3950" s="198" t="s">
        <v>3</v>
      </c>
      <c r="D3950" s="198" t="s">
        <v>5409</v>
      </c>
      <c r="E3950" s="17" t="s">
        <v>3</v>
      </c>
      <c r="F3950" s="199">
        <v>0</v>
      </c>
      <c r="H3950" s="33"/>
    </row>
    <row r="3951" spans="2:8" s="1" customFormat="1" ht="16.899999999999999" customHeight="1">
      <c r="B3951" s="33"/>
      <c r="C3951" s="198" t="s">
        <v>2598</v>
      </c>
      <c r="D3951" s="198" t="s">
        <v>81</v>
      </c>
      <c r="E3951" s="17" t="s">
        <v>3</v>
      </c>
      <c r="F3951" s="199">
        <v>1</v>
      </c>
      <c r="H3951" s="33"/>
    </row>
    <row r="3952" spans="2:8" s="1" customFormat="1" ht="16.899999999999999" customHeight="1">
      <c r="B3952" s="33"/>
      <c r="C3952" s="194" t="s">
        <v>526</v>
      </c>
      <c r="D3952" s="195" t="s">
        <v>526</v>
      </c>
      <c r="E3952" s="196" t="s">
        <v>3</v>
      </c>
      <c r="F3952" s="197">
        <v>1</v>
      </c>
      <c r="H3952" s="33"/>
    </row>
    <row r="3953" spans="2:8" s="1" customFormat="1" ht="16.899999999999999" customHeight="1">
      <c r="B3953" s="33"/>
      <c r="C3953" s="198" t="s">
        <v>3</v>
      </c>
      <c r="D3953" s="198" t="s">
        <v>4548</v>
      </c>
      <c r="E3953" s="17" t="s">
        <v>3</v>
      </c>
      <c r="F3953" s="199">
        <v>0</v>
      </c>
      <c r="H3953" s="33"/>
    </row>
    <row r="3954" spans="2:8" s="1" customFormat="1" ht="16.899999999999999" customHeight="1">
      <c r="B3954" s="33"/>
      <c r="C3954" s="198" t="s">
        <v>3</v>
      </c>
      <c r="D3954" s="198" t="s">
        <v>4549</v>
      </c>
      <c r="E3954" s="17" t="s">
        <v>3</v>
      </c>
      <c r="F3954" s="199">
        <v>0</v>
      </c>
      <c r="H3954" s="33"/>
    </row>
    <row r="3955" spans="2:8" s="1" customFormat="1" ht="16.899999999999999" customHeight="1">
      <c r="B3955" s="33"/>
      <c r="C3955" s="198" t="s">
        <v>3</v>
      </c>
      <c r="D3955" s="198" t="s">
        <v>4550</v>
      </c>
      <c r="E3955" s="17" t="s">
        <v>3</v>
      </c>
      <c r="F3955" s="199">
        <v>0</v>
      </c>
      <c r="H3955" s="33"/>
    </row>
    <row r="3956" spans="2:8" s="1" customFormat="1" ht="16.899999999999999" customHeight="1">
      <c r="B3956" s="33"/>
      <c r="C3956" s="198" t="s">
        <v>3</v>
      </c>
      <c r="D3956" s="198" t="s">
        <v>4551</v>
      </c>
      <c r="E3956" s="17" t="s">
        <v>3</v>
      </c>
      <c r="F3956" s="199">
        <v>0</v>
      </c>
      <c r="H3956" s="33"/>
    </row>
    <row r="3957" spans="2:8" s="1" customFormat="1" ht="16.899999999999999" customHeight="1">
      <c r="B3957" s="33"/>
      <c r="C3957" s="198" t="s">
        <v>3</v>
      </c>
      <c r="D3957" s="198" t="s">
        <v>4552</v>
      </c>
      <c r="E3957" s="17" t="s">
        <v>3</v>
      </c>
      <c r="F3957" s="199">
        <v>0</v>
      </c>
      <c r="H3957" s="33"/>
    </row>
    <row r="3958" spans="2:8" s="1" customFormat="1" ht="16.899999999999999" customHeight="1">
      <c r="B3958" s="33"/>
      <c r="C3958" s="198" t="s">
        <v>3</v>
      </c>
      <c r="D3958" s="198" t="s">
        <v>5410</v>
      </c>
      <c r="E3958" s="17" t="s">
        <v>3</v>
      </c>
      <c r="F3958" s="199">
        <v>0</v>
      </c>
      <c r="H3958" s="33"/>
    </row>
    <row r="3959" spans="2:8" s="1" customFormat="1" ht="16.899999999999999" customHeight="1">
      <c r="B3959" s="33"/>
      <c r="C3959" s="198" t="s">
        <v>526</v>
      </c>
      <c r="D3959" s="198" t="s">
        <v>81</v>
      </c>
      <c r="E3959" s="17" t="s">
        <v>3</v>
      </c>
      <c r="F3959" s="199">
        <v>1</v>
      </c>
      <c r="H3959" s="33"/>
    </row>
    <row r="3960" spans="2:8" s="1" customFormat="1" ht="16.899999999999999" customHeight="1">
      <c r="B3960" s="33"/>
      <c r="C3960" s="194" t="s">
        <v>540</v>
      </c>
      <c r="D3960" s="195" t="s">
        <v>540</v>
      </c>
      <c r="E3960" s="196" t="s">
        <v>3</v>
      </c>
      <c r="F3960" s="197">
        <v>1</v>
      </c>
      <c r="H3960" s="33"/>
    </row>
    <row r="3961" spans="2:8" s="1" customFormat="1" ht="16.899999999999999" customHeight="1">
      <c r="B3961" s="33"/>
      <c r="C3961" s="198" t="s">
        <v>3</v>
      </c>
      <c r="D3961" s="198" t="s">
        <v>4548</v>
      </c>
      <c r="E3961" s="17" t="s">
        <v>3</v>
      </c>
      <c r="F3961" s="199">
        <v>0</v>
      </c>
      <c r="H3961" s="33"/>
    </row>
    <row r="3962" spans="2:8" s="1" customFormat="1" ht="16.899999999999999" customHeight="1">
      <c r="B3962" s="33"/>
      <c r="C3962" s="198" t="s">
        <v>3</v>
      </c>
      <c r="D3962" s="198" t="s">
        <v>4549</v>
      </c>
      <c r="E3962" s="17" t="s">
        <v>3</v>
      </c>
      <c r="F3962" s="199">
        <v>0</v>
      </c>
      <c r="H3962" s="33"/>
    </row>
    <row r="3963" spans="2:8" s="1" customFormat="1" ht="16.899999999999999" customHeight="1">
      <c r="B3963" s="33"/>
      <c r="C3963" s="198" t="s">
        <v>3</v>
      </c>
      <c r="D3963" s="198" t="s">
        <v>4550</v>
      </c>
      <c r="E3963" s="17" t="s">
        <v>3</v>
      </c>
      <c r="F3963" s="199">
        <v>0</v>
      </c>
      <c r="H3963" s="33"/>
    </row>
    <row r="3964" spans="2:8" s="1" customFormat="1" ht="16.899999999999999" customHeight="1">
      <c r="B3964" s="33"/>
      <c r="C3964" s="198" t="s">
        <v>3</v>
      </c>
      <c r="D3964" s="198" t="s">
        <v>4551</v>
      </c>
      <c r="E3964" s="17" t="s">
        <v>3</v>
      </c>
      <c r="F3964" s="199">
        <v>0</v>
      </c>
      <c r="H3964" s="33"/>
    </row>
    <row r="3965" spans="2:8" s="1" customFormat="1" ht="16.899999999999999" customHeight="1">
      <c r="B3965" s="33"/>
      <c r="C3965" s="198" t="s">
        <v>3</v>
      </c>
      <c r="D3965" s="198" t="s">
        <v>4566</v>
      </c>
      <c r="E3965" s="17" t="s">
        <v>3</v>
      </c>
      <c r="F3965" s="199">
        <v>0</v>
      </c>
      <c r="H3965" s="33"/>
    </row>
    <row r="3966" spans="2:8" s="1" customFormat="1" ht="16.899999999999999" customHeight="1">
      <c r="B3966" s="33"/>
      <c r="C3966" s="198" t="s">
        <v>3</v>
      </c>
      <c r="D3966" s="198" t="s">
        <v>4567</v>
      </c>
      <c r="E3966" s="17" t="s">
        <v>3</v>
      </c>
      <c r="F3966" s="199">
        <v>0</v>
      </c>
      <c r="H3966" s="33"/>
    </row>
    <row r="3967" spans="2:8" s="1" customFormat="1" ht="16.899999999999999" customHeight="1">
      <c r="B3967" s="33"/>
      <c r="C3967" s="198" t="s">
        <v>540</v>
      </c>
      <c r="D3967" s="198" t="s">
        <v>81</v>
      </c>
      <c r="E3967" s="17" t="s">
        <v>3</v>
      </c>
      <c r="F3967" s="199">
        <v>1</v>
      </c>
      <c r="H3967" s="33"/>
    </row>
    <row r="3968" spans="2:8" s="1" customFormat="1" ht="16.899999999999999" customHeight="1">
      <c r="B3968" s="33"/>
      <c r="C3968" s="194" t="s">
        <v>547</v>
      </c>
      <c r="D3968" s="195" t="s">
        <v>547</v>
      </c>
      <c r="E3968" s="196" t="s">
        <v>3</v>
      </c>
      <c r="F3968" s="197">
        <v>2</v>
      </c>
      <c r="H3968" s="33"/>
    </row>
    <row r="3969" spans="2:8" s="1" customFormat="1" ht="16.899999999999999" customHeight="1">
      <c r="B3969" s="33"/>
      <c r="C3969" s="198" t="s">
        <v>3</v>
      </c>
      <c r="D3969" s="198" t="s">
        <v>4548</v>
      </c>
      <c r="E3969" s="17" t="s">
        <v>3</v>
      </c>
      <c r="F3969" s="199">
        <v>0</v>
      </c>
      <c r="H3969" s="33"/>
    </row>
    <row r="3970" spans="2:8" s="1" customFormat="1" ht="16.899999999999999" customHeight="1">
      <c r="B3970" s="33"/>
      <c r="C3970" s="198" t="s">
        <v>3</v>
      </c>
      <c r="D3970" s="198" t="s">
        <v>4549</v>
      </c>
      <c r="E3970" s="17" t="s">
        <v>3</v>
      </c>
      <c r="F3970" s="199">
        <v>0</v>
      </c>
      <c r="H3970" s="33"/>
    </row>
    <row r="3971" spans="2:8" s="1" customFormat="1" ht="16.899999999999999" customHeight="1">
      <c r="B3971" s="33"/>
      <c r="C3971" s="198" t="s">
        <v>3</v>
      </c>
      <c r="D3971" s="198" t="s">
        <v>4550</v>
      </c>
      <c r="E3971" s="17" t="s">
        <v>3</v>
      </c>
      <c r="F3971" s="199">
        <v>0</v>
      </c>
      <c r="H3971" s="33"/>
    </row>
    <row r="3972" spans="2:8" s="1" customFormat="1" ht="16.899999999999999" customHeight="1">
      <c r="B3972" s="33"/>
      <c r="C3972" s="198" t="s">
        <v>3</v>
      </c>
      <c r="D3972" s="198" t="s">
        <v>4551</v>
      </c>
      <c r="E3972" s="17" t="s">
        <v>3</v>
      </c>
      <c r="F3972" s="199">
        <v>0</v>
      </c>
      <c r="H3972" s="33"/>
    </row>
    <row r="3973" spans="2:8" s="1" customFormat="1" ht="16.899999999999999" customHeight="1">
      <c r="B3973" s="33"/>
      <c r="C3973" s="198" t="s">
        <v>3</v>
      </c>
      <c r="D3973" s="198" t="s">
        <v>4552</v>
      </c>
      <c r="E3973" s="17" t="s">
        <v>3</v>
      </c>
      <c r="F3973" s="199">
        <v>0</v>
      </c>
      <c r="H3973" s="33"/>
    </row>
    <row r="3974" spans="2:8" s="1" customFormat="1" ht="16.899999999999999" customHeight="1">
      <c r="B3974" s="33"/>
      <c r="C3974" s="198" t="s">
        <v>3</v>
      </c>
      <c r="D3974" s="198" t="s">
        <v>5411</v>
      </c>
      <c r="E3974" s="17" t="s">
        <v>3</v>
      </c>
      <c r="F3974" s="199">
        <v>0</v>
      </c>
      <c r="H3974" s="33"/>
    </row>
    <row r="3975" spans="2:8" s="1" customFormat="1" ht="16.899999999999999" customHeight="1">
      <c r="B3975" s="33"/>
      <c r="C3975" s="198" t="s">
        <v>3</v>
      </c>
      <c r="D3975" s="198" t="s">
        <v>5412</v>
      </c>
      <c r="E3975" s="17" t="s">
        <v>3</v>
      </c>
      <c r="F3975" s="199">
        <v>0</v>
      </c>
      <c r="H3975" s="33"/>
    </row>
    <row r="3976" spans="2:8" s="1" customFormat="1" ht="16.899999999999999" customHeight="1">
      <c r="B3976" s="33"/>
      <c r="C3976" s="198" t="s">
        <v>3</v>
      </c>
      <c r="D3976" s="198" t="s">
        <v>5343</v>
      </c>
      <c r="E3976" s="17" t="s">
        <v>3</v>
      </c>
      <c r="F3976" s="199">
        <v>0</v>
      </c>
      <c r="H3976" s="33"/>
    </row>
    <row r="3977" spans="2:8" s="1" customFormat="1" ht="16.899999999999999" customHeight="1">
      <c r="B3977" s="33"/>
      <c r="C3977" s="198" t="s">
        <v>547</v>
      </c>
      <c r="D3977" s="198" t="s">
        <v>83</v>
      </c>
      <c r="E3977" s="17" t="s">
        <v>3</v>
      </c>
      <c r="F3977" s="199">
        <v>2</v>
      </c>
      <c r="H3977" s="33"/>
    </row>
    <row r="3978" spans="2:8" s="1" customFormat="1" ht="16.899999999999999" customHeight="1">
      <c r="B3978" s="33"/>
      <c r="C3978" s="194" t="s">
        <v>2611</v>
      </c>
      <c r="D3978" s="195" t="s">
        <v>2611</v>
      </c>
      <c r="E3978" s="196" t="s">
        <v>3</v>
      </c>
      <c r="F3978" s="197">
        <v>2</v>
      </c>
      <c r="H3978" s="33"/>
    </row>
    <row r="3979" spans="2:8" s="1" customFormat="1" ht="16.899999999999999" customHeight="1">
      <c r="B3979" s="33"/>
      <c r="C3979" s="198" t="s">
        <v>3</v>
      </c>
      <c r="D3979" s="198" t="s">
        <v>4548</v>
      </c>
      <c r="E3979" s="17" t="s">
        <v>3</v>
      </c>
      <c r="F3979" s="199">
        <v>0</v>
      </c>
      <c r="H3979" s="33"/>
    </row>
    <row r="3980" spans="2:8" s="1" customFormat="1" ht="16.899999999999999" customHeight="1">
      <c r="B3980" s="33"/>
      <c r="C3980" s="198" t="s">
        <v>3</v>
      </c>
      <c r="D3980" s="198" t="s">
        <v>4549</v>
      </c>
      <c r="E3980" s="17" t="s">
        <v>3</v>
      </c>
      <c r="F3980" s="199">
        <v>0</v>
      </c>
      <c r="H3980" s="33"/>
    </row>
    <row r="3981" spans="2:8" s="1" customFormat="1" ht="16.899999999999999" customHeight="1">
      <c r="B3981" s="33"/>
      <c r="C3981" s="198" t="s">
        <v>3</v>
      </c>
      <c r="D3981" s="198" t="s">
        <v>4550</v>
      </c>
      <c r="E3981" s="17" t="s">
        <v>3</v>
      </c>
      <c r="F3981" s="199">
        <v>0</v>
      </c>
      <c r="H3981" s="33"/>
    </row>
    <row r="3982" spans="2:8" s="1" customFormat="1" ht="16.899999999999999" customHeight="1">
      <c r="B3982" s="33"/>
      <c r="C3982" s="198" t="s">
        <v>3</v>
      </c>
      <c r="D3982" s="198" t="s">
        <v>4551</v>
      </c>
      <c r="E3982" s="17" t="s">
        <v>3</v>
      </c>
      <c r="F3982" s="199">
        <v>0</v>
      </c>
      <c r="H3982" s="33"/>
    </row>
    <row r="3983" spans="2:8" s="1" customFormat="1" ht="16.899999999999999" customHeight="1">
      <c r="B3983" s="33"/>
      <c r="C3983" s="198" t="s">
        <v>3</v>
      </c>
      <c r="D3983" s="198" t="s">
        <v>5291</v>
      </c>
      <c r="E3983" s="17" t="s">
        <v>3</v>
      </c>
      <c r="F3983" s="199">
        <v>0</v>
      </c>
      <c r="H3983" s="33"/>
    </row>
    <row r="3984" spans="2:8" s="1" customFormat="1" ht="16.899999999999999" customHeight="1">
      <c r="B3984" s="33"/>
      <c r="C3984" s="198" t="s">
        <v>3</v>
      </c>
      <c r="D3984" s="198" t="s">
        <v>5411</v>
      </c>
      <c r="E3984" s="17" t="s">
        <v>3</v>
      </c>
      <c r="F3984" s="199">
        <v>0</v>
      </c>
      <c r="H3984" s="33"/>
    </row>
    <row r="3985" spans="2:8" s="1" customFormat="1" ht="16.899999999999999" customHeight="1">
      <c r="B3985" s="33"/>
      <c r="C3985" s="198" t="s">
        <v>3</v>
      </c>
      <c r="D3985" s="198" t="s">
        <v>5412</v>
      </c>
      <c r="E3985" s="17" t="s">
        <v>3</v>
      </c>
      <c r="F3985" s="199">
        <v>0</v>
      </c>
      <c r="H3985" s="33"/>
    </row>
    <row r="3986" spans="2:8" s="1" customFormat="1" ht="16.899999999999999" customHeight="1">
      <c r="B3986" s="33"/>
      <c r="C3986" s="198" t="s">
        <v>3</v>
      </c>
      <c r="D3986" s="198" t="s">
        <v>5343</v>
      </c>
      <c r="E3986" s="17" t="s">
        <v>3</v>
      </c>
      <c r="F3986" s="199">
        <v>0</v>
      </c>
      <c r="H3986" s="33"/>
    </row>
    <row r="3987" spans="2:8" s="1" customFormat="1" ht="16.899999999999999" customHeight="1">
      <c r="B3987" s="33"/>
      <c r="C3987" s="198" t="s">
        <v>2611</v>
      </c>
      <c r="D3987" s="198" t="s">
        <v>83</v>
      </c>
      <c r="E3987" s="17" t="s">
        <v>3</v>
      </c>
      <c r="F3987" s="199">
        <v>2</v>
      </c>
      <c r="H3987" s="33"/>
    </row>
    <row r="3988" spans="2:8" s="1" customFormat="1" ht="16.899999999999999" customHeight="1">
      <c r="B3988" s="33"/>
      <c r="C3988" s="194" t="s">
        <v>4756</v>
      </c>
      <c r="D3988" s="195" t="s">
        <v>4756</v>
      </c>
      <c r="E3988" s="196" t="s">
        <v>3</v>
      </c>
      <c r="F3988" s="197">
        <v>1</v>
      </c>
      <c r="H3988" s="33"/>
    </row>
    <row r="3989" spans="2:8" s="1" customFormat="1" ht="16.899999999999999" customHeight="1">
      <c r="B3989" s="33"/>
      <c r="C3989" s="198" t="s">
        <v>3</v>
      </c>
      <c r="D3989" s="198" t="s">
        <v>4548</v>
      </c>
      <c r="E3989" s="17" t="s">
        <v>3</v>
      </c>
      <c r="F3989" s="199">
        <v>0</v>
      </c>
      <c r="H3989" s="33"/>
    </row>
    <row r="3990" spans="2:8" s="1" customFormat="1" ht="16.899999999999999" customHeight="1">
      <c r="B3990" s="33"/>
      <c r="C3990" s="198" t="s">
        <v>3</v>
      </c>
      <c r="D3990" s="198" t="s">
        <v>4549</v>
      </c>
      <c r="E3990" s="17" t="s">
        <v>3</v>
      </c>
      <c r="F3990" s="199">
        <v>0</v>
      </c>
      <c r="H3990" s="33"/>
    </row>
    <row r="3991" spans="2:8" s="1" customFormat="1" ht="16.899999999999999" customHeight="1">
      <c r="B3991" s="33"/>
      <c r="C3991" s="198" t="s">
        <v>3</v>
      </c>
      <c r="D3991" s="198" t="s">
        <v>4550</v>
      </c>
      <c r="E3991" s="17" t="s">
        <v>3</v>
      </c>
      <c r="F3991" s="199">
        <v>0</v>
      </c>
      <c r="H3991" s="33"/>
    </row>
    <row r="3992" spans="2:8" s="1" customFormat="1" ht="16.899999999999999" customHeight="1">
      <c r="B3992" s="33"/>
      <c r="C3992" s="198" t="s">
        <v>3</v>
      </c>
      <c r="D3992" s="198" t="s">
        <v>4551</v>
      </c>
      <c r="E3992" s="17" t="s">
        <v>3</v>
      </c>
      <c r="F3992" s="199">
        <v>0</v>
      </c>
      <c r="H3992" s="33"/>
    </row>
    <row r="3993" spans="2:8" s="1" customFormat="1" ht="16.899999999999999" customHeight="1">
      <c r="B3993" s="33"/>
      <c r="C3993" s="198" t="s">
        <v>3</v>
      </c>
      <c r="D3993" s="198" t="s">
        <v>4566</v>
      </c>
      <c r="E3993" s="17" t="s">
        <v>3</v>
      </c>
      <c r="F3993" s="199">
        <v>0</v>
      </c>
      <c r="H3993" s="33"/>
    </row>
    <row r="3994" spans="2:8" s="1" customFormat="1" ht="16.899999999999999" customHeight="1">
      <c r="B3994" s="33"/>
      <c r="C3994" s="198" t="s">
        <v>3</v>
      </c>
      <c r="D3994" s="198" t="s">
        <v>4570</v>
      </c>
      <c r="E3994" s="17" t="s">
        <v>3</v>
      </c>
      <c r="F3994" s="199">
        <v>0</v>
      </c>
      <c r="H3994" s="33"/>
    </row>
    <row r="3995" spans="2:8" s="1" customFormat="1" ht="16.899999999999999" customHeight="1">
      <c r="B3995" s="33"/>
      <c r="C3995" s="198" t="s">
        <v>4756</v>
      </c>
      <c r="D3995" s="198" t="s">
        <v>81</v>
      </c>
      <c r="E3995" s="17" t="s">
        <v>3</v>
      </c>
      <c r="F3995" s="199">
        <v>1</v>
      </c>
      <c r="H3995" s="33"/>
    </row>
    <row r="3996" spans="2:8" s="1" customFormat="1" ht="16.899999999999999" customHeight="1">
      <c r="B3996" s="33"/>
      <c r="C3996" s="194" t="s">
        <v>3188</v>
      </c>
      <c r="D3996" s="195" t="s">
        <v>3188</v>
      </c>
      <c r="E3996" s="196" t="s">
        <v>3</v>
      </c>
      <c r="F3996" s="197">
        <v>1</v>
      </c>
      <c r="H3996" s="33"/>
    </row>
    <row r="3997" spans="2:8" s="1" customFormat="1" ht="16.899999999999999" customHeight="1">
      <c r="B3997" s="33"/>
      <c r="C3997" s="198" t="s">
        <v>3</v>
      </c>
      <c r="D3997" s="198" t="s">
        <v>4548</v>
      </c>
      <c r="E3997" s="17" t="s">
        <v>3</v>
      </c>
      <c r="F3997" s="199">
        <v>0</v>
      </c>
      <c r="H3997" s="33"/>
    </row>
    <row r="3998" spans="2:8" s="1" customFormat="1" ht="16.899999999999999" customHeight="1">
      <c r="B3998" s="33"/>
      <c r="C3998" s="198" t="s">
        <v>3</v>
      </c>
      <c r="D3998" s="198" t="s">
        <v>4549</v>
      </c>
      <c r="E3998" s="17" t="s">
        <v>3</v>
      </c>
      <c r="F3998" s="199">
        <v>0</v>
      </c>
      <c r="H3998" s="33"/>
    </row>
    <row r="3999" spans="2:8" s="1" customFormat="1" ht="16.899999999999999" customHeight="1">
      <c r="B3999" s="33"/>
      <c r="C3999" s="198" t="s">
        <v>3</v>
      </c>
      <c r="D3999" s="198" t="s">
        <v>4550</v>
      </c>
      <c r="E3999" s="17" t="s">
        <v>3</v>
      </c>
      <c r="F3999" s="199">
        <v>0</v>
      </c>
      <c r="H3999" s="33"/>
    </row>
    <row r="4000" spans="2:8" s="1" customFormat="1" ht="16.899999999999999" customHeight="1">
      <c r="B4000" s="33"/>
      <c r="C4000" s="198" t="s">
        <v>3</v>
      </c>
      <c r="D4000" s="198" t="s">
        <v>4551</v>
      </c>
      <c r="E4000" s="17" t="s">
        <v>3</v>
      </c>
      <c r="F4000" s="199">
        <v>0</v>
      </c>
      <c r="H4000" s="33"/>
    </row>
    <row r="4001" spans="2:8" s="1" customFormat="1" ht="16.899999999999999" customHeight="1">
      <c r="B4001" s="33"/>
      <c r="C4001" s="198" t="s">
        <v>3</v>
      </c>
      <c r="D4001" s="198" t="s">
        <v>4552</v>
      </c>
      <c r="E4001" s="17" t="s">
        <v>3</v>
      </c>
      <c r="F4001" s="199">
        <v>0</v>
      </c>
      <c r="H4001" s="33"/>
    </row>
    <row r="4002" spans="2:8" s="1" customFormat="1" ht="16.899999999999999" customHeight="1">
      <c r="B4002" s="33"/>
      <c r="C4002" s="198" t="s">
        <v>3</v>
      </c>
      <c r="D4002" s="198" t="s">
        <v>5413</v>
      </c>
      <c r="E4002" s="17" t="s">
        <v>3</v>
      </c>
      <c r="F4002" s="199">
        <v>0</v>
      </c>
      <c r="H4002" s="33"/>
    </row>
    <row r="4003" spans="2:8" s="1" customFormat="1" ht="16.899999999999999" customHeight="1">
      <c r="B4003" s="33"/>
      <c r="C4003" s="198" t="s">
        <v>3</v>
      </c>
      <c r="D4003" s="198" t="s">
        <v>5414</v>
      </c>
      <c r="E4003" s="17" t="s">
        <v>3</v>
      </c>
      <c r="F4003" s="199">
        <v>0</v>
      </c>
      <c r="H4003" s="33"/>
    </row>
    <row r="4004" spans="2:8" s="1" customFormat="1" ht="16.899999999999999" customHeight="1">
      <c r="B4004" s="33"/>
      <c r="C4004" s="198" t="s">
        <v>3</v>
      </c>
      <c r="D4004" s="198" t="s">
        <v>5190</v>
      </c>
      <c r="E4004" s="17" t="s">
        <v>3</v>
      </c>
      <c r="F4004" s="199">
        <v>0</v>
      </c>
      <c r="H4004" s="33"/>
    </row>
    <row r="4005" spans="2:8" s="1" customFormat="1" ht="16.899999999999999" customHeight="1">
      <c r="B4005" s="33"/>
      <c r="C4005" s="198" t="s">
        <v>3</v>
      </c>
      <c r="D4005" s="198" t="s">
        <v>5415</v>
      </c>
      <c r="E4005" s="17" t="s">
        <v>3</v>
      </c>
      <c r="F4005" s="199">
        <v>0</v>
      </c>
      <c r="H4005" s="33"/>
    </row>
    <row r="4006" spans="2:8" s="1" customFormat="1" ht="16.899999999999999" customHeight="1">
      <c r="B4006" s="33"/>
      <c r="C4006" s="198" t="s">
        <v>3188</v>
      </c>
      <c r="D4006" s="198" t="s">
        <v>81</v>
      </c>
      <c r="E4006" s="17" t="s">
        <v>3</v>
      </c>
      <c r="F4006" s="199">
        <v>1</v>
      </c>
      <c r="H4006" s="33"/>
    </row>
    <row r="4007" spans="2:8" s="1" customFormat="1" ht="16.899999999999999" customHeight="1">
      <c r="B4007" s="33"/>
      <c r="C4007" s="194" t="s">
        <v>3429</v>
      </c>
      <c r="D4007" s="195" t="s">
        <v>3429</v>
      </c>
      <c r="E4007" s="196" t="s">
        <v>3</v>
      </c>
      <c r="F4007" s="197">
        <v>1</v>
      </c>
      <c r="H4007" s="33"/>
    </row>
    <row r="4008" spans="2:8" s="1" customFormat="1" ht="16.899999999999999" customHeight="1">
      <c r="B4008" s="33"/>
      <c r="C4008" s="198" t="s">
        <v>3</v>
      </c>
      <c r="D4008" s="198" t="s">
        <v>4548</v>
      </c>
      <c r="E4008" s="17" t="s">
        <v>3</v>
      </c>
      <c r="F4008" s="199">
        <v>0</v>
      </c>
      <c r="H4008" s="33"/>
    </row>
    <row r="4009" spans="2:8" s="1" customFormat="1" ht="16.899999999999999" customHeight="1">
      <c r="B4009" s="33"/>
      <c r="C4009" s="198" t="s">
        <v>3</v>
      </c>
      <c r="D4009" s="198" t="s">
        <v>4549</v>
      </c>
      <c r="E4009" s="17" t="s">
        <v>3</v>
      </c>
      <c r="F4009" s="199">
        <v>0</v>
      </c>
      <c r="H4009" s="33"/>
    </row>
    <row r="4010" spans="2:8" s="1" customFormat="1" ht="16.899999999999999" customHeight="1">
      <c r="B4010" s="33"/>
      <c r="C4010" s="198" t="s">
        <v>3</v>
      </c>
      <c r="D4010" s="198" t="s">
        <v>4550</v>
      </c>
      <c r="E4010" s="17" t="s">
        <v>3</v>
      </c>
      <c r="F4010" s="199">
        <v>0</v>
      </c>
      <c r="H4010" s="33"/>
    </row>
    <row r="4011" spans="2:8" s="1" customFormat="1" ht="16.899999999999999" customHeight="1">
      <c r="B4011" s="33"/>
      <c r="C4011" s="198" t="s">
        <v>3</v>
      </c>
      <c r="D4011" s="198" t="s">
        <v>4551</v>
      </c>
      <c r="E4011" s="17" t="s">
        <v>3</v>
      </c>
      <c r="F4011" s="199">
        <v>0</v>
      </c>
      <c r="H4011" s="33"/>
    </row>
    <row r="4012" spans="2:8" s="1" customFormat="1" ht="16.899999999999999" customHeight="1">
      <c r="B4012" s="33"/>
      <c r="C4012" s="198" t="s">
        <v>3</v>
      </c>
      <c r="D4012" s="198" t="s">
        <v>5416</v>
      </c>
      <c r="E4012" s="17" t="s">
        <v>3</v>
      </c>
      <c r="F4012" s="199">
        <v>0</v>
      </c>
      <c r="H4012" s="33"/>
    </row>
    <row r="4013" spans="2:8" s="1" customFormat="1" ht="16.899999999999999" customHeight="1">
      <c r="B4013" s="33"/>
      <c r="C4013" s="198" t="s">
        <v>3</v>
      </c>
      <c r="D4013" s="198" t="s">
        <v>5195</v>
      </c>
      <c r="E4013" s="17" t="s">
        <v>3</v>
      </c>
      <c r="F4013" s="199">
        <v>0</v>
      </c>
      <c r="H4013" s="33"/>
    </row>
    <row r="4014" spans="2:8" s="1" customFormat="1" ht="16.899999999999999" customHeight="1">
      <c r="B4014" s="33"/>
      <c r="C4014" s="198" t="s">
        <v>3</v>
      </c>
      <c r="D4014" s="198" t="s">
        <v>5196</v>
      </c>
      <c r="E4014" s="17" t="s">
        <v>3</v>
      </c>
      <c r="F4014" s="199">
        <v>0</v>
      </c>
      <c r="H4014" s="33"/>
    </row>
    <row r="4015" spans="2:8" s="1" customFormat="1" ht="16.899999999999999" customHeight="1">
      <c r="B4015" s="33"/>
      <c r="C4015" s="198" t="s">
        <v>3</v>
      </c>
      <c r="D4015" s="198" t="s">
        <v>5197</v>
      </c>
      <c r="E4015" s="17" t="s">
        <v>3</v>
      </c>
      <c r="F4015" s="199">
        <v>0</v>
      </c>
      <c r="H4015" s="33"/>
    </row>
    <row r="4016" spans="2:8" s="1" customFormat="1" ht="16.899999999999999" customHeight="1">
      <c r="B4016" s="33"/>
      <c r="C4016" s="198" t="s">
        <v>3</v>
      </c>
      <c r="D4016" s="198" t="s">
        <v>5198</v>
      </c>
      <c r="E4016" s="17" t="s">
        <v>3</v>
      </c>
      <c r="F4016" s="199">
        <v>0</v>
      </c>
      <c r="H4016" s="33"/>
    </row>
    <row r="4017" spans="2:8" s="1" customFormat="1" ht="16.899999999999999" customHeight="1">
      <c r="B4017" s="33"/>
      <c r="C4017" s="198" t="s">
        <v>3429</v>
      </c>
      <c r="D4017" s="198" t="s">
        <v>81</v>
      </c>
      <c r="E4017" s="17" t="s">
        <v>3</v>
      </c>
      <c r="F4017" s="199">
        <v>1</v>
      </c>
      <c r="H4017" s="33"/>
    </row>
    <row r="4018" spans="2:8" s="1" customFormat="1" ht="16.899999999999999" customHeight="1">
      <c r="B4018" s="33"/>
      <c r="C4018" s="194" t="s">
        <v>594</v>
      </c>
      <c r="D4018" s="195" t="s">
        <v>594</v>
      </c>
      <c r="E4018" s="196" t="s">
        <v>3</v>
      </c>
      <c r="F4018" s="197">
        <v>20</v>
      </c>
      <c r="H4018" s="33"/>
    </row>
    <row r="4019" spans="2:8" s="1" customFormat="1" ht="16.899999999999999" customHeight="1">
      <c r="B4019" s="33"/>
      <c r="C4019" s="198" t="s">
        <v>3</v>
      </c>
      <c r="D4019" s="198" t="s">
        <v>4548</v>
      </c>
      <c r="E4019" s="17" t="s">
        <v>3</v>
      </c>
      <c r="F4019" s="199">
        <v>0</v>
      </c>
      <c r="H4019" s="33"/>
    </row>
    <row r="4020" spans="2:8" s="1" customFormat="1" ht="16.899999999999999" customHeight="1">
      <c r="B4020" s="33"/>
      <c r="C4020" s="198" t="s">
        <v>3</v>
      </c>
      <c r="D4020" s="198" t="s">
        <v>4549</v>
      </c>
      <c r="E4020" s="17" t="s">
        <v>3</v>
      </c>
      <c r="F4020" s="199">
        <v>0</v>
      </c>
      <c r="H4020" s="33"/>
    </row>
    <row r="4021" spans="2:8" s="1" customFormat="1" ht="16.899999999999999" customHeight="1">
      <c r="B4021" s="33"/>
      <c r="C4021" s="198" t="s">
        <v>3</v>
      </c>
      <c r="D4021" s="198" t="s">
        <v>4550</v>
      </c>
      <c r="E4021" s="17" t="s">
        <v>3</v>
      </c>
      <c r="F4021" s="199">
        <v>0</v>
      </c>
      <c r="H4021" s="33"/>
    </row>
    <row r="4022" spans="2:8" s="1" customFormat="1" ht="16.899999999999999" customHeight="1">
      <c r="B4022" s="33"/>
      <c r="C4022" s="198" t="s">
        <v>3</v>
      </c>
      <c r="D4022" s="198" t="s">
        <v>4551</v>
      </c>
      <c r="E4022" s="17" t="s">
        <v>3</v>
      </c>
      <c r="F4022" s="199">
        <v>0</v>
      </c>
      <c r="H4022" s="33"/>
    </row>
    <row r="4023" spans="2:8" s="1" customFormat="1" ht="16.899999999999999" customHeight="1">
      <c r="B4023" s="33"/>
      <c r="C4023" s="198" t="s">
        <v>3</v>
      </c>
      <c r="D4023" s="198" t="s">
        <v>4552</v>
      </c>
      <c r="E4023" s="17" t="s">
        <v>3</v>
      </c>
      <c r="F4023" s="199">
        <v>0</v>
      </c>
      <c r="H4023" s="33"/>
    </row>
    <row r="4024" spans="2:8" s="1" customFormat="1" ht="16.899999999999999" customHeight="1">
      <c r="B4024" s="33"/>
      <c r="C4024" s="198" t="s">
        <v>3</v>
      </c>
      <c r="D4024" s="198" t="s">
        <v>5417</v>
      </c>
      <c r="E4024" s="17" t="s">
        <v>3</v>
      </c>
      <c r="F4024" s="199">
        <v>0</v>
      </c>
      <c r="H4024" s="33"/>
    </row>
    <row r="4025" spans="2:8" s="1" customFormat="1" ht="16.899999999999999" customHeight="1">
      <c r="B4025" s="33"/>
      <c r="C4025" s="198" t="s">
        <v>594</v>
      </c>
      <c r="D4025" s="198" t="s">
        <v>5263</v>
      </c>
      <c r="E4025" s="17" t="s">
        <v>3</v>
      </c>
      <c r="F4025" s="199">
        <v>20</v>
      </c>
      <c r="H4025" s="33"/>
    </row>
    <row r="4026" spans="2:8" s="1" customFormat="1" ht="16.899999999999999" customHeight="1">
      <c r="B4026" s="33"/>
      <c r="C4026" s="194" t="s">
        <v>2621</v>
      </c>
      <c r="D4026" s="195" t="s">
        <v>2621</v>
      </c>
      <c r="E4026" s="196" t="s">
        <v>3</v>
      </c>
      <c r="F4026" s="197">
        <v>20</v>
      </c>
      <c r="H4026" s="33"/>
    </row>
    <row r="4027" spans="2:8" s="1" customFormat="1" ht="16.899999999999999" customHeight="1">
      <c r="B4027" s="33"/>
      <c r="C4027" s="198" t="s">
        <v>3</v>
      </c>
      <c r="D4027" s="198" t="s">
        <v>4548</v>
      </c>
      <c r="E4027" s="17" t="s">
        <v>3</v>
      </c>
      <c r="F4027" s="199">
        <v>0</v>
      </c>
      <c r="H4027" s="33"/>
    </row>
    <row r="4028" spans="2:8" s="1" customFormat="1" ht="16.899999999999999" customHeight="1">
      <c r="B4028" s="33"/>
      <c r="C4028" s="198" t="s">
        <v>3</v>
      </c>
      <c r="D4028" s="198" t="s">
        <v>4549</v>
      </c>
      <c r="E4028" s="17" t="s">
        <v>3</v>
      </c>
      <c r="F4028" s="199">
        <v>0</v>
      </c>
      <c r="H4028" s="33"/>
    </row>
    <row r="4029" spans="2:8" s="1" customFormat="1" ht="16.899999999999999" customHeight="1">
      <c r="B4029" s="33"/>
      <c r="C4029" s="198" t="s">
        <v>3</v>
      </c>
      <c r="D4029" s="198" t="s">
        <v>4550</v>
      </c>
      <c r="E4029" s="17" t="s">
        <v>3</v>
      </c>
      <c r="F4029" s="199">
        <v>0</v>
      </c>
      <c r="H4029" s="33"/>
    </row>
    <row r="4030" spans="2:8" s="1" customFormat="1" ht="16.899999999999999" customHeight="1">
      <c r="B4030" s="33"/>
      <c r="C4030" s="198" t="s">
        <v>3</v>
      </c>
      <c r="D4030" s="198" t="s">
        <v>4551</v>
      </c>
      <c r="E4030" s="17" t="s">
        <v>3</v>
      </c>
      <c r="F4030" s="199">
        <v>0</v>
      </c>
      <c r="H4030" s="33"/>
    </row>
    <row r="4031" spans="2:8" s="1" customFormat="1" ht="16.899999999999999" customHeight="1">
      <c r="B4031" s="33"/>
      <c r="C4031" s="198" t="s">
        <v>3</v>
      </c>
      <c r="D4031" s="198" t="s">
        <v>4552</v>
      </c>
      <c r="E4031" s="17" t="s">
        <v>3</v>
      </c>
      <c r="F4031" s="199">
        <v>0</v>
      </c>
      <c r="H4031" s="33"/>
    </row>
    <row r="4032" spans="2:8" s="1" customFormat="1" ht="16.899999999999999" customHeight="1">
      <c r="B4032" s="33"/>
      <c r="C4032" s="198" t="s">
        <v>3</v>
      </c>
      <c r="D4032" s="198" t="s">
        <v>5418</v>
      </c>
      <c r="E4032" s="17" t="s">
        <v>3</v>
      </c>
      <c r="F4032" s="199">
        <v>0</v>
      </c>
      <c r="H4032" s="33"/>
    </row>
    <row r="4033" spans="2:8" s="1" customFormat="1" ht="16.899999999999999" customHeight="1">
      <c r="B4033" s="33"/>
      <c r="C4033" s="198" t="s">
        <v>3</v>
      </c>
      <c r="D4033" s="198" t="s">
        <v>5419</v>
      </c>
      <c r="E4033" s="17" t="s">
        <v>3</v>
      </c>
      <c r="F4033" s="199">
        <v>0</v>
      </c>
      <c r="H4033" s="33"/>
    </row>
    <row r="4034" spans="2:8" s="1" customFormat="1" ht="16.899999999999999" customHeight="1">
      <c r="B4034" s="33"/>
      <c r="C4034" s="198" t="s">
        <v>3</v>
      </c>
      <c r="D4034" s="198" t="s">
        <v>5420</v>
      </c>
      <c r="E4034" s="17" t="s">
        <v>3</v>
      </c>
      <c r="F4034" s="199">
        <v>0</v>
      </c>
      <c r="H4034" s="33"/>
    </row>
    <row r="4035" spans="2:8" s="1" customFormat="1" ht="16.899999999999999" customHeight="1">
      <c r="B4035" s="33"/>
      <c r="C4035" s="198" t="s">
        <v>2621</v>
      </c>
      <c r="D4035" s="198" t="s">
        <v>5263</v>
      </c>
      <c r="E4035" s="17" t="s">
        <v>3</v>
      </c>
      <c r="F4035" s="199">
        <v>20</v>
      </c>
      <c r="H4035" s="33"/>
    </row>
    <row r="4036" spans="2:8" s="1" customFormat="1" ht="16.899999999999999" customHeight="1">
      <c r="B4036" s="33"/>
      <c r="C4036" s="194" t="s">
        <v>3439</v>
      </c>
      <c r="D4036" s="195" t="s">
        <v>3439</v>
      </c>
      <c r="E4036" s="196" t="s">
        <v>3</v>
      </c>
      <c r="F4036" s="197">
        <v>20</v>
      </c>
      <c r="H4036" s="33"/>
    </row>
    <row r="4037" spans="2:8" s="1" customFormat="1" ht="16.899999999999999" customHeight="1">
      <c r="B4037" s="33"/>
      <c r="C4037" s="198" t="s">
        <v>3</v>
      </c>
      <c r="D4037" s="198" t="s">
        <v>4548</v>
      </c>
      <c r="E4037" s="17" t="s">
        <v>3</v>
      </c>
      <c r="F4037" s="199">
        <v>0</v>
      </c>
      <c r="H4037" s="33"/>
    </row>
    <row r="4038" spans="2:8" s="1" customFormat="1" ht="16.899999999999999" customHeight="1">
      <c r="B4038" s="33"/>
      <c r="C4038" s="198" t="s">
        <v>3</v>
      </c>
      <c r="D4038" s="198" t="s">
        <v>4549</v>
      </c>
      <c r="E4038" s="17" t="s">
        <v>3</v>
      </c>
      <c r="F4038" s="199">
        <v>0</v>
      </c>
      <c r="H4038" s="33"/>
    </row>
    <row r="4039" spans="2:8" s="1" customFormat="1" ht="16.899999999999999" customHeight="1">
      <c r="B4039" s="33"/>
      <c r="C4039" s="198" t="s">
        <v>3</v>
      </c>
      <c r="D4039" s="198" t="s">
        <v>4550</v>
      </c>
      <c r="E4039" s="17" t="s">
        <v>3</v>
      </c>
      <c r="F4039" s="199">
        <v>0</v>
      </c>
      <c r="H4039" s="33"/>
    </row>
    <row r="4040" spans="2:8" s="1" customFormat="1" ht="16.899999999999999" customHeight="1">
      <c r="B4040" s="33"/>
      <c r="C4040" s="198" t="s">
        <v>3</v>
      </c>
      <c r="D4040" s="198" t="s">
        <v>4551</v>
      </c>
      <c r="E4040" s="17" t="s">
        <v>3</v>
      </c>
      <c r="F4040" s="199">
        <v>0</v>
      </c>
      <c r="H4040" s="33"/>
    </row>
    <row r="4041" spans="2:8" s="1" customFormat="1" ht="16.899999999999999" customHeight="1">
      <c r="B4041" s="33"/>
      <c r="C4041" s="198" t="s">
        <v>3</v>
      </c>
      <c r="D4041" s="198" t="s">
        <v>5291</v>
      </c>
      <c r="E4041" s="17" t="s">
        <v>3</v>
      </c>
      <c r="F4041" s="199">
        <v>0</v>
      </c>
      <c r="H4041" s="33"/>
    </row>
    <row r="4042" spans="2:8" s="1" customFormat="1" ht="16.899999999999999" customHeight="1">
      <c r="B4042" s="33"/>
      <c r="C4042" s="198" t="s">
        <v>3</v>
      </c>
      <c r="D4042" s="198" t="s">
        <v>5421</v>
      </c>
      <c r="E4042" s="17" t="s">
        <v>3</v>
      </c>
      <c r="F4042" s="199">
        <v>0</v>
      </c>
      <c r="H4042" s="33"/>
    </row>
    <row r="4043" spans="2:8" s="1" customFormat="1" ht="16.899999999999999" customHeight="1">
      <c r="B4043" s="33"/>
      <c r="C4043" s="198" t="s">
        <v>3</v>
      </c>
      <c r="D4043" s="198" t="s">
        <v>5419</v>
      </c>
      <c r="E4043" s="17" t="s">
        <v>3</v>
      </c>
      <c r="F4043" s="199">
        <v>0</v>
      </c>
      <c r="H4043" s="33"/>
    </row>
    <row r="4044" spans="2:8" s="1" customFormat="1" ht="16.899999999999999" customHeight="1">
      <c r="B4044" s="33"/>
      <c r="C4044" s="198" t="s">
        <v>3</v>
      </c>
      <c r="D4044" s="198" t="s">
        <v>5420</v>
      </c>
      <c r="E4044" s="17" t="s">
        <v>3</v>
      </c>
      <c r="F4044" s="199">
        <v>0</v>
      </c>
      <c r="H4044" s="33"/>
    </row>
    <row r="4045" spans="2:8" s="1" customFormat="1" ht="16.899999999999999" customHeight="1">
      <c r="B4045" s="33"/>
      <c r="C4045" s="198" t="s">
        <v>3439</v>
      </c>
      <c r="D4045" s="198" t="s">
        <v>5263</v>
      </c>
      <c r="E4045" s="17" t="s">
        <v>3</v>
      </c>
      <c r="F4045" s="199">
        <v>20</v>
      </c>
      <c r="H4045" s="33"/>
    </row>
    <row r="4046" spans="2:8" s="1" customFormat="1" ht="16.899999999999999" customHeight="1">
      <c r="B4046" s="33"/>
      <c r="C4046" s="194" t="s">
        <v>1430</v>
      </c>
      <c r="D4046" s="195" t="s">
        <v>1430</v>
      </c>
      <c r="E4046" s="196" t="s">
        <v>3</v>
      </c>
      <c r="F4046" s="197">
        <v>1</v>
      </c>
      <c r="H4046" s="33"/>
    </row>
    <row r="4047" spans="2:8" s="1" customFormat="1" ht="16.899999999999999" customHeight="1">
      <c r="B4047" s="33"/>
      <c r="C4047" s="198" t="s">
        <v>3</v>
      </c>
      <c r="D4047" s="198" t="s">
        <v>4548</v>
      </c>
      <c r="E4047" s="17" t="s">
        <v>3</v>
      </c>
      <c r="F4047" s="199">
        <v>0</v>
      </c>
      <c r="H4047" s="33"/>
    </row>
    <row r="4048" spans="2:8" s="1" customFormat="1" ht="16.899999999999999" customHeight="1">
      <c r="B4048" s="33"/>
      <c r="C4048" s="198" t="s">
        <v>3</v>
      </c>
      <c r="D4048" s="198" t="s">
        <v>4549</v>
      </c>
      <c r="E4048" s="17" t="s">
        <v>3</v>
      </c>
      <c r="F4048" s="199">
        <v>0</v>
      </c>
      <c r="H4048" s="33"/>
    </row>
    <row r="4049" spans="2:8" s="1" customFormat="1" ht="16.899999999999999" customHeight="1">
      <c r="B4049" s="33"/>
      <c r="C4049" s="198" t="s">
        <v>3</v>
      </c>
      <c r="D4049" s="198" t="s">
        <v>4551</v>
      </c>
      <c r="E4049" s="17" t="s">
        <v>3</v>
      </c>
      <c r="F4049" s="199">
        <v>0</v>
      </c>
      <c r="H4049" s="33"/>
    </row>
    <row r="4050" spans="2:8" s="1" customFormat="1" ht="16.899999999999999" customHeight="1">
      <c r="B4050" s="33"/>
      <c r="C4050" s="198" t="s">
        <v>3</v>
      </c>
      <c r="D4050" s="198" t="s">
        <v>5105</v>
      </c>
      <c r="E4050" s="17" t="s">
        <v>3</v>
      </c>
      <c r="F4050" s="199">
        <v>0</v>
      </c>
      <c r="H4050" s="33"/>
    </row>
    <row r="4051" spans="2:8" s="1" customFormat="1" ht="16.899999999999999" customHeight="1">
      <c r="B4051" s="33"/>
      <c r="C4051" s="198" t="s">
        <v>3</v>
      </c>
      <c r="D4051" s="198" t="s">
        <v>5422</v>
      </c>
      <c r="E4051" s="17" t="s">
        <v>3</v>
      </c>
      <c r="F4051" s="199">
        <v>0</v>
      </c>
      <c r="H4051" s="33"/>
    </row>
    <row r="4052" spans="2:8" s="1" customFormat="1" ht="16.899999999999999" customHeight="1">
      <c r="B4052" s="33"/>
      <c r="C4052" s="198" t="s">
        <v>3</v>
      </c>
      <c r="D4052" s="198" t="s">
        <v>5423</v>
      </c>
      <c r="E4052" s="17" t="s">
        <v>3</v>
      </c>
      <c r="F4052" s="199">
        <v>0</v>
      </c>
      <c r="H4052" s="33"/>
    </row>
    <row r="4053" spans="2:8" s="1" customFormat="1" ht="16.899999999999999" customHeight="1">
      <c r="B4053" s="33"/>
      <c r="C4053" s="198" t="s">
        <v>3</v>
      </c>
      <c r="D4053" s="198" t="s">
        <v>5424</v>
      </c>
      <c r="E4053" s="17" t="s">
        <v>3</v>
      </c>
      <c r="F4053" s="199">
        <v>0</v>
      </c>
      <c r="H4053" s="33"/>
    </row>
    <row r="4054" spans="2:8" s="1" customFormat="1" ht="16.899999999999999" customHeight="1">
      <c r="B4054" s="33"/>
      <c r="C4054" s="198" t="s">
        <v>3</v>
      </c>
      <c r="D4054" s="198" t="s">
        <v>5425</v>
      </c>
      <c r="E4054" s="17" t="s">
        <v>3</v>
      </c>
      <c r="F4054" s="199">
        <v>0</v>
      </c>
      <c r="H4054" s="33"/>
    </row>
    <row r="4055" spans="2:8" s="1" customFormat="1" ht="16.899999999999999" customHeight="1">
      <c r="B4055" s="33"/>
      <c r="C4055" s="198" t="s">
        <v>1430</v>
      </c>
      <c r="D4055" s="198" t="s">
        <v>81</v>
      </c>
      <c r="E4055" s="17" t="s">
        <v>3</v>
      </c>
      <c r="F4055" s="199">
        <v>1</v>
      </c>
      <c r="H4055" s="33"/>
    </row>
    <row r="4056" spans="2:8" s="1" customFormat="1" ht="16.899999999999999" customHeight="1">
      <c r="B4056" s="33"/>
      <c r="C4056" s="194" t="s">
        <v>3451</v>
      </c>
      <c r="D4056" s="195" t="s">
        <v>3451</v>
      </c>
      <c r="E4056" s="196" t="s">
        <v>3</v>
      </c>
      <c r="F4056" s="197">
        <v>3</v>
      </c>
      <c r="H4056" s="33"/>
    </row>
    <row r="4057" spans="2:8" s="1" customFormat="1" ht="16.899999999999999" customHeight="1">
      <c r="B4057" s="33"/>
      <c r="C4057" s="198" t="s">
        <v>3</v>
      </c>
      <c r="D4057" s="198" t="s">
        <v>4548</v>
      </c>
      <c r="E4057" s="17" t="s">
        <v>3</v>
      </c>
      <c r="F4057" s="199">
        <v>0</v>
      </c>
      <c r="H4057" s="33"/>
    </row>
    <row r="4058" spans="2:8" s="1" customFormat="1" ht="16.899999999999999" customHeight="1">
      <c r="B4058" s="33"/>
      <c r="C4058" s="198" t="s">
        <v>3</v>
      </c>
      <c r="D4058" s="198" t="s">
        <v>4549</v>
      </c>
      <c r="E4058" s="17" t="s">
        <v>3</v>
      </c>
      <c r="F4058" s="199">
        <v>0</v>
      </c>
      <c r="H4058" s="33"/>
    </row>
    <row r="4059" spans="2:8" s="1" customFormat="1" ht="16.899999999999999" customHeight="1">
      <c r="B4059" s="33"/>
      <c r="C4059" s="198" t="s">
        <v>3</v>
      </c>
      <c r="D4059" s="198" t="s">
        <v>4550</v>
      </c>
      <c r="E4059" s="17" t="s">
        <v>3</v>
      </c>
      <c r="F4059" s="199">
        <v>0</v>
      </c>
      <c r="H4059" s="33"/>
    </row>
    <row r="4060" spans="2:8" s="1" customFormat="1" ht="16.899999999999999" customHeight="1">
      <c r="B4060" s="33"/>
      <c r="C4060" s="198" t="s">
        <v>3</v>
      </c>
      <c r="D4060" s="198" t="s">
        <v>4551</v>
      </c>
      <c r="E4060" s="17" t="s">
        <v>3</v>
      </c>
      <c r="F4060" s="199">
        <v>0</v>
      </c>
      <c r="H4060" s="33"/>
    </row>
    <row r="4061" spans="2:8" s="1" customFormat="1" ht="16.899999999999999" customHeight="1">
      <c r="B4061" s="33"/>
      <c r="C4061" s="198" t="s">
        <v>3</v>
      </c>
      <c r="D4061" s="198" t="s">
        <v>4552</v>
      </c>
      <c r="E4061" s="17" t="s">
        <v>3</v>
      </c>
      <c r="F4061" s="199">
        <v>0</v>
      </c>
      <c r="H4061" s="33"/>
    </row>
    <row r="4062" spans="2:8" s="1" customFormat="1" ht="16.899999999999999" customHeight="1">
      <c r="B4062" s="33"/>
      <c r="C4062" s="198" t="s">
        <v>3</v>
      </c>
      <c r="D4062" s="198" t="s">
        <v>5426</v>
      </c>
      <c r="E4062" s="17" t="s">
        <v>3</v>
      </c>
      <c r="F4062" s="199">
        <v>0</v>
      </c>
      <c r="H4062" s="33"/>
    </row>
    <row r="4063" spans="2:8" s="1" customFormat="1" ht="16.899999999999999" customHeight="1">
      <c r="B4063" s="33"/>
      <c r="C4063" s="198" t="s">
        <v>3</v>
      </c>
      <c r="D4063" s="198" t="s">
        <v>5427</v>
      </c>
      <c r="E4063" s="17" t="s">
        <v>3</v>
      </c>
      <c r="F4063" s="199">
        <v>0</v>
      </c>
      <c r="H4063" s="33"/>
    </row>
    <row r="4064" spans="2:8" s="1" customFormat="1" ht="16.899999999999999" customHeight="1">
      <c r="B4064" s="33"/>
      <c r="C4064" s="198" t="s">
        <v>3</v>
      </c>
      <c r="D4064" s="198" t="s">
        <v>5428</v>
      </c>
      <c r="E4064" s="17" t="s">
        <v>3</v>
      </c>
      <c r="F4064" s="199">
        <v>0</v>
      </c>
      <c r="H4064" s="33"/>
    </row>
    <row r="4065" spans="2:8" s="1" customFormat="1" ht="16.899999999999999" customHeight="1">
      <c r="B4065" s="33"/>
      <c r="C4065" s="198" t="s">
        <v>3</v>
      </c>
      <c r="D4065" s="198" t="s">
        <v>5429</v>
      </c>
      <c r="E4065" s="17" t="s">
        <v>3</v>
      </c>
      <c r="F4065" s="199">
        <v>0</v>
      </c>
      <c r="H4065" s="33"/>
    </row>
    <row r="4066" spans="2:8" s="1" customFormat="1" ht="16.899999999999999" customHeight="1">
      <c r="B4066" s="33"/>
      <c r="C4066" s="198" t="s">
        <v>3</v>
      </c>
      <c r="D4066" s="198" t="s">
        <v>5430</v>
      </c>
      <c r="E4066" s="17" t="s">
        <v>3</v>
      </c>
      <c r="F4066" s="199">
        <v>0</v>
      </c>
      <c r="H4066" s="33"/>
    </row>
    <row r="4067" spans="2:8" s="1" customFormat="1" ht="16.899999999999999" customHeight="1">
      <c r="B4067" s="33"/>
      <c r="C4067" s="198" t="s">
        <v>3</v>
      </c>
      <c r="D4067" s="198" t="s">
        <v>5431</v>
      </c>
      <c r="E4067" s="17" t="s">
        <v>3</v>
      </c>
      <c r="F4067" s="199">
        <v>0</v>
      </c>
      <c r="H4067" s="33"/>
    </row>
    <row r="4068" spans="2:8" s="1" customFormat="1" ht="16.899999999999999" customHeight="1">
      <c r="B4068" s="33"/>
      <c r="C4068" s="198" t="s">
        <v>3</v>
      </c>
      <c r="D4068" s="198" t="s">
        <v>5432</v>
      </c>
      <c r="E4068" s="17" t="s">
        <v>3</v>
      </c>
      <c r="F4068" s="199">
        <v>0</v>
      </c>
      <c r="H4068" s="33"/>
    </row>
    <row r="4069" spans="2:8" s="1" customFormat="1" ht="16.899999999999999" customHeight="1">
      <c r="B4069" s="33"/>
      <c r="C4069" s="198" t="s">
        <v>3</v>
      </c>
      <c r="D4069" s="198" t="s">
        <v>5433</v>
      </c>
      <c r="E4069" s="17" t="s">
        <v>3</v>
      </c>
      <c r="F4069" s="199">
        <v>0</v>
      </c>
      <c r="H4069" s="33"/>
    </row>
    <row r="4070" spans="2:8" s="1" customFormat="1" ht="16.899999999999999" customHeight="1">
      <c r="B4070" s="33"/>
      <c r="C4070" s="198" t="s">
        <v>3</v>
      </c>
      <c r="D4070" s="198" t="s">
        <v>5434</v>
      </c>
      <c r="E4070" s="17" t="s">
        <v>3</v>
      </c>
      <c r="F4070" s="199">
        <v>0</v>
      </c>
      <c r="H4070" s="33"/>
    </row>
    <row r="4071" spans="2:8" s="1" customFormat="1" ht="16.899999999999999" customHeight="1">
      <c r="B4071" s="33"/>
      <c r="C4071" s="198" t="s">
        <v>3</v>
      </c>
      <c r="D4071" s="198" t="s">
        <v>5435</v>
      </c>
      <c r="E4071" s="17" t="s">
        <v>3</v>
      </c>
      <c r="F4071" s="199">
        <v>0</v>
      </c>
      <c r="H4071" s="33"/>
    </row>
    <row r="4072" spans="2:8" s="1" customFormat="1" ht="16.899999999999999" customHeight="1">
      <c r="B4072" s="33"/>
      <c r="C4072" s="198" t="s">
        <v>3</v>
      </c>
      <c r="D4072" s="198" t="s">
        <v>5436</v>
      </c>
      <c r="E4072" s="17" t="s">
        <v>3</v>
      </c>
      <c r="F4072" s="199">
        <v>0</v>
      </c>
      <c r="H4072" s="33"/>
    </row>
    <row r="4073" spans="2:8" s="1" customFormat="1" ht="16.899999999999999" customHeight="1">
      <c r="B4073" s="33"/>
      <c r="C4073" s="198" t="s">
        <v>3</v>
      </c>
      <c r="D4073" s="198" t="s">
        <v>5437</v>
      </c>
      <c r="E4073" s="17" t="s">
        <v>3</v>
      </c>
      <c r="F4073" s="199">
        <v>0</v>
      </c>
      <c r="H4073" s="33"/>
    </row>
    <row r="4074" spans="2:8" s="1" customFormat="1" ht="16.899999999999999" customHeight="1">
      <c r="B4074" s="33"/>
      <c r="C4074" s="198" t="s">
        <v>3</v>
      </c>
      <c r="D4074" s="198" t="s">
        <v>5438</v>
      </c>
      <c r="E4074" s="17" t="s">
        <v>3</v>
      </c>
      <c r="F4074" s="199">
        <v>0</v>
      </c>
      <c r="H4074" s="33"/>
    </row>
    <row r="4075" spans="2:8" s="1" customFormat="1" ht="16.899999999999999" customHeight="1">
      <c r="B4075" s="33"/>
      <c r="C4075" s="198" t="s">
        <v>3</v>
      </c>
      <c r="D4075" s="198" t="s">
        <v>5439</v>
      </c>
      <c r="E4075" s="17" t="s">
        <v>3</v>
      </c>
      <c r="F4075" s="199">
        <v>0</v>
      </c>
      <c r="H4075" s="33"/>
    </row>
    <row r="4076" spans="2:8" s="1" customFormat="1" ht="16.899999999999999" customHeight="1">
      <c r="B4076" s="33"/>
      <c r="C4076" s="198" t="s">
        <v>3</v>
      </c>
      <c r="D4076" s="198" t="s">
        <v>5440</v>
      </c>
      <c r="E4076" s="17" t="s">
        <v>3</v>
      </c>
      <c r="F4076" s="199">
        <v>0</v>
      </c>
      <c r="H4076" s="33"/>
    </row>
    <row r="4077" spans="2:8" s="1" customFormat="1" ht="16.899999999999999" customHeight="1">
      <c r="B4077" s="33"/>
      <c r="C4077" s="198" t="s">
        <v>3</v>
      </c>
      <c r="D4077" s="198" t="s">
        <v>5433</v>
      </c>
      <c r="E4077" s="17" t="s">
        <v>3</v>
      </c>
      <c r="F4077" s="199">
        <v>0</v>
      </c>
      <c r="H4077" s="33"/>
    </row>
    <row r="4078" spans="2:8" s="1" customFormat="1" ht="16.899999999999999" customHeight="1">
      <c r="B4078" s="33"/>
      <c r="C4078" s="198" t="s">
        <v>3</v>
      </c>
      <c r="D4078" s="198" t="s">
        <v>5441</v>
      </c>
      <c r="E4078" s="17" t="s">
        <v>3</v>
      </c>
      <c r="F4078" s="199">
        <v>0</v>
      </c>
      <c r="H4078" s="33"/>
    </row>
    <row r="4079" spans="2:8" s="1" customFormat="1" ht="16.899999999999999" customHeight="1">
      <c r="B4079" s="33"/>
      <c r="C4079" s="198" t="s">
        <v>3451</v>
      </c>
      <c r="D4079" s="198" t="s">
        <v>90</v>
      </c>
      <c r="E4079" s="17" t="s">
        <v>3</v>
      </c>
      <c r="F4079" s="199">
        <v>3</v>
      </c>
      <c r="H4079" s="33"/>
    </row>
    <row r="4080" spans="2:8" s="1" customFormat="1" ht="16.899999999999999" customHeight="1">
      <c r="B4080" s="33"/>
      <c r="C4080" s="194" t="s">
        <v>3457</v>
      </c>
      <c r="D4080" s="195" t="s">
        <v>3457</v>
      </c>
      <c r="E4080" s="196" t="s">
        <v>3</v>
      </c>
      <c r="F4080" s="197">
        <v>1</v>
      </c>
      <c r="H4080" s="33"/>
    </row>
    <row r="4081" spans="2:8" s="1" customFormat="1" ht="16.899999999999999" customHeight="1">
      <c r="B4081" s="33"/>
      <c r="C4081" s="198" t="s">
        <v>3</v>
      </c>
      <c r="D4081" s="198" t="s">
        <v>4548</v>
      </c>
      <c r="E4081" s="17" t="s">
        <v>3</v>
      </c>
      <c r="F4081" s="199">
        <v>0</v>
      </c>
      <c r="H4081" s="33"/>
    </row>
    <row r="4082" spans="2:8" s="1" customFormat="1" ht="16.899999999999999" customHeight="1">
      <c r="B4082" s="33"/>
      <c r="C4082" s="198" t="s">
        <v>3</v>
      </c>
      <c r="D4082" s="198" t="s">
        <v>4549</v>
      </c>
      <c r="E4082" s="17" t="s">
        <v>3</v>
      </c>
      <c r="F4082" s="199">
        <v>0</v>
      </c>
      <c r="H4082" s="33"/>
    </row>
    <row r="4083" spans="2:8" s="1" customFormat="1" ht="16.899999999999999" customHeight="1">
      <c r="B4083" s="33"/>
      <c r="C4083" s="198" t="s">
        <v>3</v>
      </c>
      <c r="D4083" s="198" t="s">
        <v>4550</v>
      </c>
      <c r="E4083" s="17" t="s">
        <v>3</v>
      </c>
      <c r="F4083" s="199">
        <v>0</v>
      </c>
      <c r="H4083" s="33"/>
    </row>
    <row r="4084" spans="2:8" s="1" customFormat="1" ht="16.899999999999999" customHeight="1">
      <c r="B4084" s="33"/>
      <c r="C4084" s="198" t="s">
        <v>3</v>
      </c>
      <c r="D4084" s="198" t="s">
        <v>4551</v>
      </c>
      <c r="E4084" s="17" t="s">
        <v>3</v>
      </c>
      <c r="F4084" s="199">
        <v>0</v>
      </c>
      <c r="H4084" s="33"/>
    </row>
    <row r="4085" spans="2:8" s="1" customFormat="1" ht="16.899999999999999" customHeight="1">
      <c r="B4085" s="33"/>
      <c r="C4085" s="198" t="s">
        <v>3</v>
      </c>
      <c r="D4085" s="198" t="s">
        <v>5291</v>
      </c>
      <c r="E4085" s="17" t="s">
        <v>3</v>
      </c>
      <c r="F4085" s="199">
        <v>0</v>
      </c>
      <c r="H4085" s="33"/>
    </row>
    <row r="4086" spans="2:8" s="1" customFormat="1" ht="16.899999999999999" customHeight="1">
      <c r="B4086" s="33"/>
      <c r="C4086" s="198" t="s">
        <v>3</v>
      </c>
      <c r="D4086" s="198" t="s">
        <v>5426</v>
      </c>
      <c r="E4086" s="17" t="s">
        <v>3</v>
      </c>
      <c r="F4086" s="199">
        <v>0</v>
      </c>
      <c r="H4086" s="33"/>
    </row>
    <row r="4087" spans="2:8" s="1" customFormat="1" ht="16.899999999999999" customHeight="1">
      <c r="B4087" s="33"/>
      <c r="C4087" s="198" t="s">
        <v>3</v>
      </c>
      <c r="D4087" s="198" t="s">
        <v>5427</v>
      </c>
      <c r="E4087" s="17" t="s">
        <v>3</v>
      </c>
      <c r="F4087" s="199">
        <v>0</v>
      </c>
      <c r="H4087" s="33"/>
    </row>
    <row r="4088" spans="2:8" s="1" customFormat="1" ht="16.899999999999999" customHeight="1">
      <c r="B4088" s="33"/>
      <c r="C4088" s="198" t="s">
        <v>3</v>
      </c>
      <c r="D4088" s="198" t="s">
        <v>5428</v>
      </c>
      <c r="E4088" s="17" t="s">
        <v>3</v>
      </c>
      <c r="F4088" s="199">
        <v>0</v>
      </c>
      <c r="H4088" s="33"/>
    </row>
    <row r="4089" spans="2:8" s="1" customFormat="1" ht="16.899999999999999" customHeight="1">
      <c r="B4089" s="33"/>
      <c r="C4089" s="198" t="s">
        <v>3</v>
      </c>
      <c r="D4089" s="198" t="s">
        <v>5429</v>
      </c>
      <c r="E4089" s="17" t="s">
        <v>3</v>
      </c>
      <c r="F4089" s="199">
        <v>0</v>
      </c>
      <c r="H4089" s="33"/>
    </row>
    <row r="4090" spans="2:8" s="1" customFormat="1" ht="16.899999999999999" customHeight="1">
      <c r="B4090" s="33"/>
      <c r="C4090" s="198" t="s">
        <v>3</v>
      </c>
      <c r="D4090" s="198" t="s">
        <v>5430</v>
      </c>
      <c r="E4090" s="17" t="s">
        <v>3</v>
      </c>
      <c r="F4090" s="199">
        <v>0</v>
      </c>
      <c r="H4090" s="33"/>
    </row>
    <row r="4091" spans="2:8" s="1" customFormat="1" ht="16.899999999999999" customHeight="1">
      <c r="B4091" s="33"/>
      <c r="C4091" s="198" t="s">
        <v>3</v>
      </c>
      <c r="D4091" s="198" t="s">
        <v>5431</v>
      </c>
      <c r="E4091" s="17" t="s">
        <v>3</v>
      </c>
      <c r="F4091" s="199">
        <v>0</v>
      </c>
      <c r="H4091" s="33"/>
    </row>
    <row r="4092" spans="2:8" s="1" customFormat="1" ht="16.899999999999999" customHeight="1">
      <c r="B4092" s="33"/>
      <c r="C4092" s="198" t="s">
        <v>3</v>
      </c>
      <c r="D4092" s="198" t="s">
        <v>5432</v>
      </c>
      <c r="E4092" s="17" t="s">
        <v>3</v>
      </c>
      <c r="F4092" s="199">
        <v>0</v>
      </c>
      <c r="H4092" s="33"/>
    </row>
    <row r="4093" spans="2:8" s="1" customFormat="1" ht="16.899999999999999" customHeight="1">
      <c r="B4093" s="33"/>
      <c r="C4093" s="198" t="s">
        <v>3</v>
      </c>
      <c r="D4093" s="198" t="s">
        <v>5433</v>
      </c>
      <c r="E4093" s="17" t="s">
        <v>3</v>
      </c>
      <c r="F4093" s="199">
        <v>0</v>
      </c>
      <c r="H4093" s="33"/>
    </row>
    <row r="4094" spans="2:8" s="1" customFormat="1" ht="16.899999999999999" customHeight="1">
      <c r="B4094" s="33"/>
      <c r="C4094" s="198" t="s">
        <v>3</v>
      </c>
      <c r="D4094" s="198" t="s">
        <v>5434</v>
      </c>
      <c r="E4094" s="17" t="s">
        <v>3</v>
      </c>
      <c r="F4094" s="199">
        <v>0</v>
      </c>
      <c r="H4094" s="33"/>
    </row>
    <row r="4095" spans="2:8" s="1" customFormat="1" ht="16.899999999999999" customHeight="1">
      <c r="B4095" s="33"/>
      <c r="C4095" s="198" t="s">
        <v>3</v>
      </c>
      <c r="D4095" s="198" t="s">
        <v>5435</v>
      </c>
      <c r="E4095" s="17" t="s">
        <v>3</v>
      </c>
      <c r="F4095" s="199">
        <v>0</v>
      </c>
      <c r="H4095" s="33"/>
    </row>
    <row r="4096" spans="2:8" s="1" customFormat="1" ht="16.899999999999999" customHeight="1">
      <c r="B4096" s="33"/>
      <c r="C4096" s="198" t="s">
        <v>3</v>
      </c>
      <c r="D4096" s="198" t="s">
        <v>5436</v>
      </c>
      <c r="E4096" s="17" t="s">
        <v>3</v>
      </c>
      <c r="F4096" s="199">
        <v>0</v>
      </c>
      <c r="H4096" s="33"/>
    </row>
    <row r="4097" spans="2:8" s="1" customFormat="1" ht="16.899999999999999" customHeight="1">
      <c r="B4097" s="33"/>
      <c r="C4097" s="198" t="s">
        <v>3</v>
      </c>
      <c r="D4097" s="198" t="s">
        <v>5437</v>
      </c>
      <c r="E4097" s="17" t="s">
        <v>3</v>
      </c>
      <c r="F4097" s="199">
        <v>0</v>
      </c>
      <c r="H4097" s="33"/>
    </row>
    <row r="4098" spans="2:8" s="1" customFormat="1" ht="16.899999999999999" customHeight="1">
      <c r="B4098" s="33"/>
      <c r="C4098" s="198" t="s">
        <v>3</v>
      </c>
      <c r="D4098" s="198" t="s">
        <v>5438</v>
      </c>
      <c r="E4098" s="17" t="s">
        <v>3</v>
      </c>
      <c r="F4098" s="199">
        <v>0</v>
      </c>
      <c r="H4098" s="33"/>
    </row>
    <row r="4099" spans="2:8" s="1" customFormat="1" ht="16.899999999999999" customHeight="1">
      <c r="B4099" s="33"/>
      <c r="C4099" s="198" t="s">
        <v>3</v>
      </c>
      <c r="D4099" s="198" t="s">
        <v>5439</v>
      </c>
      <c r="E4099" s="17" t="s">
        <v>3</v>
      </c>
      <c r="F4099" s="199">
        <v>0</v>
      </c>
      <c r="H4099" s="33"/>
    </row>
    <row r="4100" spans="2:8" s="1" customFormat="1" ht="16.899999999999999" customHeight="1">
      <c r="B4100" s="33"/>
      <c r="C4100" s="198" t="s">
        <v>3</v>
      </c>
      <c r="D4100" s="198" t="s">
        <v>5440</v>
      </c>
      <c r="E4100" s="17" t="s">
        <v>3</v>
      </c>
      <c r="F4100" s="199">
        <v>0</v>
      </c>
      <c r="H4100" s="33"/>
    </row>
    <row r="4101" spans="2:8" s="1" customFormat="1" ht="16.899999999999999" customHeight="1">
      <c r="B4101" s="33"/>
      <c r="C4101" s="198" t="s">
        <v>3</v>
      </c>
      <c r="D4101" s="198" t="s">
        <v>5433</v>
      </c>
      <c r="E4101" s="17" t="s">
        <v>3</v>
      </c>
      <c r="F4101" s="199">
        <v>0</v>
      </c>
      <c r="H4101" s="33"/>
    </row>
    <row r="4102" spans="2:8" s="1" customFormat="1" ht="16.899999999999999" customHeight="1">
      <c r="B4102" s="33"/>
      <c r="C4102" s="198" t="s">
        <v>3</v>
      </c>
      <c r="D4102" s="198" t="s">
        <v>5441</v>
      </c>
      <c r="E4102" s="17" t="s">
        <v>3</v>
      </c>
      <c r="F4102" s="199">
        <v>0</v>
      </c>
      <c r="H4102" s="33"/>
    </row>
    <row r="4103" spans="2:8" s="1" customFormat="1" ht="16.899999999999999" customHeight="1">
      <c r="B4103" s="33"/>
      <c r="C4103" s="198" t="s">
        <v>3</v>
      </c>
      <c r="D4103" s="198" t="s">
        <v>5442</v>
      </c>
      <c r="E4103" s="17" t="s">
        <v>3</v>
      </c>
      <c r="F4103" s="199">
        <v>0</v>
      </c>
      <c r="H4103" s="33"/>
    </row>
    <row r="4104" spans="2:8" s="1" customFormat="1" ht="16.899999999999999" customHeight="1">
      <c r="B4104" s="33"/>
      <c r="C4104" s="198" t="s">
        <v>3</v>
      </c>
      <c r="D4104" s="198" t="s">
        <v>5443</v>
      </c>
      <c r="E4104" s="17" t="s">
        <v>3</v>
      </c>
      <c r="F4104" s="199">
        <v>0</v>
      </c>
      <c r="H4104" s="33"/>
    </row>
    <row r="4105" spans="2:8" s="1" customFormat="1" ht="16.899999999999999" customHeight="1">
      <c r="B4105" s="33"/>
      <c r="C4105" s="198" t="s">
        <v>3</v>
      </c>
      <c r="D4105" s="198" t="s">
        <v>5444</v>
      </c>
      <c r="E4105" s="17" t="s">
        <v>3</v>
      </c>
      <c r="F4105" s="199">
        <v>0</v>
      </c>
      <c r="H4105" s="33"/>
    </row>
    <row r="4106" spans="2:8" s="1" customFormat="1" ht="16.899999999999999" customHeight="1">
      <c r="B4106" s="33"/>
      <c r="C4106" s="198" t="s">
        <v>3</v>
      </c>
      <c r="D4106" s="198" t="s">
        <v>5445</v>
      </c>
      <c r="E4106" s="17" t="s">
        <v>3</v>
      </c>
      <c r="F4106" s="199">
        <v>0</v>
      </c>
      <c r="H4106" s="33"/>
    </row>
    <row r="4107" spans="2:8" s="1" customFormat="1" ht="16.899999999999999" customHeight="1">
      <c r="B4107" s="33"/>
      <c r="C4107" s="198" t="s">
        <v>3</v>
      </c>
      <c r="D4107" s="198" t="s">
        <v>5446</v>
      </c>
      <c r="E4107" s="17" t="s">
        <v>3</v>
      </c>
      <c r="F4107" s="199">
        <v>0</v>
      </c>
      <c r="H4107" s="33"/>
    </row>
    <row r="4108" spans="2:8" s="1" customFormat="1" ht="16.899999999999999" customHeight="1">
      <c r="B4108" s="33"/>
      <c r="C4108" s="198" t="s">
        <v>3</v>
      </c>
      <c r="D4108" s="198" t="s">
        <v>5447</v>
      </c>
      <c r="E4108" s="17" t="s">
        <v>3</v>
      </c>
      <c r="F4108" s="199">
        <v>0</v>
      </c>
      <c r="H4108" s="33"/>
    </row>
    <row r="4109" spans="2:8" s="1" customFormat="1" ht="16.899999999999999" customHeight="1">
      <c r="B4109" s="33"/>
      <c r="C4109" s="198" t="s">
        <v>3</v>
      </c>
      <c r="D4109" s="198" t="s">
        <v>5448</v>
      </c>
      <c r="E4109" s="17" t="s">
        <v>3</v>
      </c>
      <c r="F4109" s="199">
        <v>0</v>
      </c>
      <c r="H4109" s="33"/>
    </row>
    <row r="4110" spans="2:8" s="1" customFormat="1" ht="16.899999999999999" customHeight="1">
      <c r="B4110" s="33"/>
      <c r="C4110" s="198" t="s">
        <v>3</v>
      </c>
      <c r="D4110" s="198" t="s">
        <v>5449</v>
      </c>
      <c r="E4110" s="17" t="s">
        <v>3</v>
      </c>
      <c r="F4110" s="199">
        <v>0</v>
      </c>
      <c r="H4110" s="33"/>
    </row>
    <row r="4111" spans="2:8" s="1" customFormat="1" ht="16.899999999999999" customHeight="1">
      <c r="B4111" s="33"/>
      <c r="C4111" s="198" t="s">
        <v>3</v>
      </c>
      <c r="D4111" s="198" t="s">
        <v>5450</v>
      </c>
      <c r="E4111" s="17" t="s">
        <v>3</v>
      </c>
      <c r="F4111" s="199">
        <v>0</v>
      </c>
      <c r="H4111" s="33"/>
    </row>
    <row r="4112" spans="2:8" s="1" customFormat="1" ht="16.899999999999999" customHeight="1">
      <c r="B4112" s="33"/>
      <c r="C4112" s="198" t="s">
        <v>3</v>
      </c>
      <c r="D4112" s="198" t="s">
        <v>5451</v>
      </c>
      <c r="E4112" s="17" t="s">
        <v>3</v>
      </c>
      <c r="F4112" s="199">
        <v>0</v>
      </c>
      <c r="H4112" s="33"/>
    </row>
    <row r="4113" spans="2:8" s="1" customFormat="1" ht="16.899999999999999" customHeight="1">
      <c r="B4113" s="33"/>
      <c r="C4113" s="198" t="s">
        <v>3</v>
      </c>
      <c r="D4113" s="198" t="s">
        <v>5452</v>
      </c>
      <c r="E4113" s="17" t="s">
        <v>3</v>
      </c>
      <c r="F4113" s="199">
        <v>0</v>
      </c>
      <c r="H4113" s="33"/>
    </row>
    <row r="4114" spans="2:8" s="1" customFormat="1" ht="16.899999999999999" customHeight="1">
      <c r="B4114" s="33"/>
      <c r="C4114" s="198" t="s">
        <v>3457</v>
      </c>
      <c r="D4114" s="198" t="s">
        <v>81</v>
      </c>
      <c r="E4114" s="17" t="s">
        <v>3</v>
      </c>
      <c r="F4114" s="199">
        <v>1</v>
      </c>
      <c r="H4114" s="33"/>
    </row>
    <row r="4115" spans="2:8" s="1" customFormat="1" ht="16.899999999999999" customHeight="1">
      <c r="B4115" s="33"/>
      <c r="C4115" s="194" t="s">
        <v>3464</v>
      </c>
      <c r="D4115" s="195" t="s">
        <v>3464</v>
      </c>
      <c r="E4115" s="196" t="s">
        <v>3</v>
      </c>
      <c r="F4115" s="197">
        <v>1</v>
      </c>
      <c r="H4115" s="33"/>
    </row>
    <row r="4116" spans="2:8" s="1" customFormat="1" ht="16.899999999999999" customHeight="1">
      <c r="B4116" s="33"/>
      <c r="C4116" s="198" t="s">
        <v>3</v>
      </c>
      <c r="D4116" s="198" t="s">
        <v>4548</v>
      </c>
      <c r="E4116" s="17" t="s">
        <v>3</v>
      </c>
      <c r="F4116" s="199">
        <v>0</v>
      </c>
      <c r="H4116" s="33"/>
    </row>
    <row r="4117" spans="2:8" s="1" customFormat="1" ht="16.899999999999999" customHeight="1">
      <c r="B4117" s="33"/>
      <c r="C4117" s="198" t="s">
        <v>3</v>
      </c>
      <c r="D4117" s="198" t="s">
        <v>4549</v>
      </c>
      <c r="E4117" s="17" t="s">
        <v>3</v>
      </c>
      <c r="F4117" s="199">
        <v>0</v>
      </c>
      <c r="H4117" s="33"/>
    </row>
    <row r="4118" spans="2:8" s="1" customFormat="1" ht="16.899999999999999" customHeight="1">
      <c r="B4118" s="33"/>
      <c r="C4118" s="198" t="s">
        <v>3</v>
      </c>
      <c r="D4118" s="198" t="s">
        <v>4550</v>
      </c>
      <c r="E4118" s="17" t="s">
        <v>3</v>
      </c>
      <c r="F4118" s="199">
        <v>0</v>
      </c>
      <c r="H4118" s="33"/>
    </row>
    <row r="4119" spans="2:8" s="1" customFormat="1" ht="16.899999999999999" customHeight="1">
      <c r="B4119" s="33"/>
      <c r="C4119" s="198" t="s">
        <v>3</v>
      </c>
      <c r="D4119" s="198" t="s">
        <v>4551</v>
      </c>
      <c r="E4119" s="17" t="s">
        <v>3</v>
      </c>
      <c r="F4119" s="199">
        <v>0</v>
      </c>
      <c r="H4119" s="33"/>
    </row>
    <row r="4120" spans="2:8" s="1" customFormat="1" ht="16.899999999999999" customHeight="1">
      <c r="B4120" s="33"/>
      <c r="C4120" s="198" t="s">
        <v>3</v>
      </c>
      <c r="D4120" s="198" t="s">
        <v>5416</v>
      </c>
      <c r="E4120" s="17" t="s">
        <v>3</v>
      </c>
      <c r="F4120" s="199">
        <v>0</v>
      </c>
      <c r="H4120" s="33"/>
    </row>
    <row r="4121" spans="2:8" s="1" customFormat="1" ht="16.899999999999999" customHeight="1">
      <c r="B4121" s="33"/>
      <c r="C4121" s="198" t="s">
        <v>3</v>
      </c>
      <c r="D4121" s="198" t="s">
        <v>5453</v>
      </c>
      <c r="E4121" s="17" t="s">
        <v>3</v>
      </c>
      <c r="F4121" s="199">
        <v>0</v>
      </c>
      <c r="H4121" s="33"/>
    </row>
    <row r="4122" spans="2:8" s="1" customFormat="1" ht="16.899999999999999" customHeight="1">
      <c r="B4122" s="33"/>
      <c r="C4122" s="198" t="s">
        <v>3</v>
      </c>
      <c r="D4122" s="198" t="s">
        <v>5454</v>
      </c>
      <c r="E4122" s="17" t="s">
        <v>3</v>
      </c>
      <c r="F4122" s="199">
        <v>0</v>
      </c>
      <c r="H4122" s="33"/>
    </row>
    <row r="4123" spans="2:8" s="1" customFormat="1" ht="16.899999999999999" customHeight="1">
      <c r="B4123" s="33"/>
      <c r="C4123" s="198" t="s">
        <v>3464</v>
      </c>
      <c r="D4123" s="198" t="s">
        <v>81</v>
      </c>
      <c r="E4123" s="17" t="s">
        <v>3</v>
      </c>
      <c r="F4123" s="199">
        <v>1</v>
      </c>
      <c r="H4123" s="33"/>
    </row>
    <row r="4124" spans="2:8" s="1" customFormat="1" ht="16.899999999999999" customHeight="1">
      <c r="B4124" s="33"/>
      <c r="C4124" s="194" t="s">
        <v>3097</v>
      </c>
      <c r="D4124" s="195" t="s">
        <v>3097</v>
      </c>
      <c r="E4124" s="196" t="s">
        <v>3</v>
      </c>
      <c r="F4124" s="197">
        <v>1.4999999999999999E-2</v>
      </c>
      <c r="H4124" s="33"/>
    </row>
    <row r="4125" spans="2:8" s="1" customFormat="1" ht="16.899999999999999" customHeight="1">
      <c r="B4125" s="33"/>
      <c r="C4125" s="198" t="s">
        <v>3</v>
      </c>
      <c r="D4125" s="198" t="s">
        <v>4548</v>
      </c>
      <c r="E4125" s="17" t="s">
        <v>3</v>
      </c>
      <c r="F4125" s="199">
        <v>0</v>
      </c>
      <c r="H4125" s="33"/>
    </row>
    <row r="4126" spans="2:8" s="1" customFormat="1" ht="16.899999999999999" customHeight="1">
      <c r="B4126" s="33"/>
      <c r="C4126" s="198" t="s">
        <v>3</v>
      </c>
      <c r="D4126" s="198" t="s">
        <v>4549</v>
      </c>
      <c r="E4126" s="17" t="s">
        <v>3</v>
      </c>
      <c r="F4126" s="199">
        <v>0</v>
      </c>
      <c r="H4126" s="33"/>
    </row>
    <row r="4127" spans="2:8" s="1" customFormat="1" ht="16.899999999999999" customHeight="1">
      <c r="B4127" s="33"/>
      <c r="C4127" s="198" t="s">
        <v>3</v>
      </c>
      <c r="D4127" s="198" t="s">
        <v>4550</v>
      </c>
      <c r="E4127" s="17" t="s">
        <v>3</v>
      </c>
      <c r="F4127" s="199">
        <v>0</v>
      </c>
      <c r="H4127" s="33"/>
    </row>
    <row r="4128" spans="2:8" s="1" customFormat="1" ht="16.899999999999999" customHeight="1">
      <c r="B4128" s="33"/>
      <c r="C4128" s="198" t="s">
        <v>3</v>
      </c>
      <c r="D4128" s="198" t="s">
        <v>4551</v>
      </c>
      <c r="E4128" s="17" t="s">
        <v>3</v>
      </c>
      <c r="F4128" s="199">
        <v>0</v>
      </c>
      <c r="H4128" s="33"/>
    </row>
    <row r="4129" spans="2:8" s="1" customFormat="1" ht="16.899999999999999" customHeight="1">
      <c r="B4129" s="33"/>
      <c r="C4129" s="198" t="s">
        <v>3</v>
      </c>
      <c r="D4129" s="198" t="s">
        <v>4552</v>
      </c>
      <c r="E4129" s="17" t="s">
        <v>3</v>
      </c>
      <c r="F4129" s="199">
        <v>0</v>
      </c>
      <c r="H4129" s="33"/>
    </row>
    <row r="4130" spans="2:8" s="1" customFormat="1" ht="16.899999999999999" customHeight="1">
      <c r="B4130" s="33"/>
      <c r="C4130" s="198" t="s">
        <v>3</v>
      </c>
      <c r="D4130" s="198" t="s">
        <v>5455</v>
      </c>
      <c r="E4130" s="17" t="s">
        <v>3</v>
      </c>
      <c r="F4130" s="199">
        <v>0</v>
      </c>
      <c r="H4130" s="33"/>
    </row>
    <row r="4131" spans="2:8" s="1" customFormat="1" ht="16.899999999999999" customHeight="1">
      <c r="B4131" s="33"/>
      <c r="C4131" s="198" t="s">
        <v>3097</v>
      </c>
      <c r="D4131" s="198" t="s">
        <v>5456</v>
      </c>
      <c r="E4131" s="17" t="s">
        <v>3</v>
      </c>
      <c r="F4131" s="199">
        <v>1.4999999999999999E-2</v>
      </c>
      <c r="H4131" s="33"/>
    </row>
    <row r="4132" spans="2:8" s="1" customFormat="1" ht="16.899999999999999" customHeight="1">
      <c r="B4132" s="33"/>
      <c r="C4132" s="194" t="s">
        <v>3476</v>
      </c>
      <c r="D4132" s="195" t="s">
        <v>3476</v>
      </c>
      <c r="E4132" s="196" t="s">
        <v>3</v>
      </c>
      <c r="F4132" s="197">
        <v>15</v>
      </c>
      <c r="H4132" s="33"/>
    </row>
    <row r="4133" spans="2:8" s="1" customFormat="1" ht="16.899999999999999" customHeight="1">
      <c r="B4133" s="33"/>
      <c r="C4133" s="198" t="s">
        <v>3</v>
      </c>
      <c r="D4133" s="198" t="s">
        <v>4548</v>
      </c>
      <c r="E4133" s="17" t="s">
        <v>3</v>
      </c>
      <c r="F4133" s="199">
        <v>0</v>
      </c>
      <c r="H4133" s="33"/>
    </row>
    <row r="4134" spans="2:8" s="1" customFormat="1" ht="16.899999999999999" customHeight="1">
      <c r="B4134" s="33"/>
      <c r="C4134" s="198" t="s">
        <v>3</v>
      </c>
      <c r="D4134" s="198" t="s">
        <v>4549</v>
      </c>
      <c r="E4134" s="17" t="s">
        <v>3</v>
      </c>
      <c r="F4134" s="199">
        <v>0</v>
      </c>
      <c r="H4134" s="33"/>
    </row>
    <row r="4135" spans="2:8" s="1" customFormat="1" ht="16.899999999999999" customHeight="1">
      <c r="B4135" s="33"/>
      <c r="C4135" s="198" t="s">
        <v>3</v>
      </c>
      <c r="D4135" s="198" t="s">
        <v>4550</v>
      </c>
      <c r="E4135" s="17" t="s">
        <v>3</v>
      </c>
      <c r="F4135" s="199">
        <v>0</v>
      </c>
      <c r="H4135" s="33"/>
    </row>
    <row r="4136" spans="2:8" s="1" customFormat="1" ht="16.899999999999999" customHeight="1">
      <c r="B4136" s="33"/>
      <c r="C4136" s="198" t="s">
        <v>3</v>
      </c>
      <c r="D4136" s="198" t="s">
        <v>4551</v>
      </c>
      <c r="E4136" s="17" t="s">
        <v>3</v>
      </c>
      <c r="F4136" s="199">
        <v>0</v>
      </c>
      <c r="H4136" s="33"/>
    </row>
    <row r="4137" spans="2:8" s="1" customFormat="1" ht="16.899999999999999" customHeight="1">
      <c r="B4137" s="33"/>
      <c r="C4137" s="198" t="s">
        <v>3</v>
      </c>
      <c r="D4137" s="198" t="s">
        <v>4552</v>
      </c>
      <c r="E4137" s="17" t="s">
        <v>3</v>
      </c>
      <c r="F4137" s="199">
        <v>0</v>
      </c>
      <c r="H4137" s="33"/>
    </row>
    <row r="4138" spans="2:8" s="1" customFormat="1" ht="16.899999999999999" customHeight="1">
      <c r="B4138" s="33"/>
      <c r="C4138" s="198" t="s">
        <v>3</v>
      </c>
      <c r="D4138" s="198" t="s">
        <v>5457</v>
      </c>
      <c r="E4138" s="17" t="s">
        <v>3</v>
      </c>
      <c r="F4138" s="199">
        <v>0</v>
      </c>
      <c r="H4138" s="33"/>
    </row>
    <row r="4139" spans="2:8" s="1" customFormat="1" ht="16.899999999999999" customHeight="1">
      <c r="B4139" s="33"/>
      <c r="C4139" s="198" t="s">
        <v>3476</v>
      </c>
      <c r="D4139" s="198" t="s">
        <v>5458</v>
      </c>
      <c r="E4139" s="17" t="s">
        <v>3</v>
      </c>
      <c r="F4139" s="199">
        <v>15</v>
      </c>
      <c r="H4139" s="33"/>
    </row>
    <row r="4140" spans="2:8" s="1" customFormat="1" ht="16.899999999999999" customHeight="1">
      <c r="B4140" s="33"/>
      <c r="C4140" s="194" t="s">
        <v>4760</v>
      </c>
      <c r="D4140" s="195" t="s">
        <v>4760</v>
      </c>
      <c r="E4140" s="196" t="s">
        <v>3</v>
      </c>
      <c r="F4140" s="197">
        <v>1</v>
      </c>
      <c r="H4140" s="33"/>
    </row>
    <row r="4141" spans="2:8" s="1" customFormat="1" ht="16.899999999999999" customHeight="1">
      <c r="B4141" s="33"/>
      <c r="C4141" s="198" t="s">
        <v>3</v>
      </c>
      <c r="D4141" s="198" t="s">
        <v>4548</v>
      </c>
      <c r="E4141" s="17" t="s">
        <v>3</v>
      </c>
      <c r="F4141" s="199">
        <v>0</v>
      </c>
      <c r="H4141" s="33"/>
    </row>
    <row r="4142" spans="2:8" s="1" customFormat="1" ht="16.899999999999999" customHeight="1">
      <c r="B4142" s="33"/>
      <c r="C4142" s="198" t="s">
        <v>3</v>
      </c>
      <c r="D4142" s="198" t="s">
        <v>4549</v>
      </c>
      <c r="E4142" s="17" t="s">
        <v>3</v>
      </c>
      <c r="F4142" s="199">
        <v>0</v>
      </c>
      <c r="H4142" s="33"/>
    </row>
    <row r="4143" spans="2:8" s="1" customFormat="1" ht="16.899999999999999" customHeight="1">
      <c r="B4143" s="33"/>
      <c r="C4143" s="198" t="s">
        <v>3</v>
      </c>
      <c r="D4143" s="198" t="s">
        <v>5459</v>
      </c>
      <c r="E4143" s="17" t="s">
        <v>3</v>
      </c>
      <c r="F4143" s="199">
        <v>0</v>
      </c>
      <c r="H4143" s="33"/>
    </row>
    <row r="4144" spans="2:8" s="1" customFormat="1" ht="16.899999999999999" customHeight="1">
      <c r="B4144" s="33"/>
      <c r="C4144" s="198" t="s">
        <v>3</v>
      </c>
      <c r="D4144" s="198" t="s">
        <v>5416</v>
      </c>
      <c r="E4144" s="17" t="s">
        <v>3</v>
      </c>
      <c r="F4144" s="199">
        <v>0</v>
      </c>
      <c r="H4144" s="33"/>
    </row>
    <row r="4145" spans="2:8" s="1" customFormat="1" ht="16.899999999999999" customHeight="1">
      <c r="B4145" s="33"/>
      <c r="C4145" s="198" t="s">
        <v>3</v>
      </c>
      <c r="D4145" s="198" t="s">
        <v>5460</v>
      </c>
      <c r="E4145" s="17" t="s">
        <v>3</v>
      </c>
      <c r="F4145" s="199">
        <v>0</v>
      </c>
      <c r="H4145" s="33"/>
    </row>
    <row r="4146" spans="2:8" s="1" customFormat="1" ht="16.899999999999999" customHeight="1">
      <c r="B4146" s="33"/>
      <c r="C4146" s="198" t="s">
        <v>3</v>
      </c>
      <c r="D4146" s="198" t="s">
        <v>5461</v>
      </c>
      <c r="E4146" s="17" t="s">
        <v>3</v>
      </c>
      <c r="F4146" s="199">
        <v>0</v>
      </c>
      <c r="H4146" s="33"/>
    </row>
    <row r="4147" spans="2:8" s="1" customFormat="1" ht="16.899999999999999" customHeight="1">
      <c r="B4147" s="33"/>
      <c r="C4147" s="198" t="s">
        <v>4760</v>
      </c>
      <c r="D4147" s="198" t="s">
        <v>81</v>
      </c>
      <c r="E4147" s="17" t="s">
        <v>3</v>
      </c>
      <c r="F4147" s="199">
        <v>1</v>
      </c>
      <c r="H4147" s="33"/>
    </row>
    <row r="4148" spans="2:8" s="1" customFormat="1" ht="16.899999999999999" customHeight="1">
      <c r="B4148" s="33"/>
      <c r="C4148" s="194" t="s">
        <v>1803</v>
      </c>
      <c r="D4148" s="195" t="s">
        <v>1803</v>
      </c>
      <c r="E4148" s="196" t="s">
        <v>3</v>
      </c>
      <c r="F4148" s="197">
        <v>15</v>
      </c>
      <c r="H4148" s="33"/>
    </row>
    <row r="4149" spans="2:8" s="1" customFormat="1" ht="16.899999999999999" customHeight="1">
      <c r="B4149" s="33"/>
      <c r="C4149" s="198" t="s">
        <v>3</v>
      </c>
      <c r="D4149" s="198" t="s">
        <v>4548</v>
      </c>
      <c r="E4149" s="17" t="s">
        <v>3</v>
      </c>
      <c r="F4149" s="199">
        <v>0</v>
      </c>
      <c r="H4149" s="33"/>
    </row>
    <row r="4150" spans="2:8" s="1" customFormat="1" ht="16.899999999999999" customHeight="1">
      <c r="B4150" s="33"/>
      <c r="C4150" s="198" t="s">
        <v>3</v>
      </c>
      <c r="D4150" s="198" t="s">
        <v>4549</v>
      </c>
      <c r="E4150" s="17" t="s">
        <v>3</v>
      </c>
      <c r="F4150" s="199">
        <v>0</v>
      </c>
      <c r="H4150" s="33"/>
    </row>
    <row r="4151" spans="2:8" s="1" customFormat="1" ht="16.899999999999999" customHeight="1">
      <c r="B4151" s="33"/>
      <c r="C4151" s="198" t="s">
        <v>3</v>
      </c>
      <c r="D4151" s="198" t="s">
        <v>4550</v>
      </c>
      <c r="E4151" s="17" t="s">
        <v>3</v>
      </c>
      <c r="F4151" s="199">
        <v>0</v>
      </c>
      <c r="H4151" s="33"/>
    </row>
    <row r="4152" spans="2:8" s="1" customFormat="1" ht="16.899999999999999" customHeight="1">
      <c r="B4152" s="33"/>
      <c r="C4152" s="198" t="s">
        <v>3</v>
      </c>
      <c r="D4152" s="198" t="s">
        <v>4551</v>
      </c>
      <c r="E4152" s="17" t="s">
        <v>3</v>
      </c>
      <c r="F4152" s="199">
        <v>0</v>
      </c>
      <c r="H4152" s="33"/>
    </row>
    <row r="4153" spans="2:8" s="1" customFormat="1" ht="16.899999999999999" customHeight="1">
      <c r="B4153" s="33"/>
      <c r="C4153" s="198" t="s">
        <v>3</v>
      </c>
      <c r="D4153" s="198" t="s">
        <v>5416</v>
      </c>
      <c r="E4153" s="17" t="s">
        <v>3</v>
      </c>
      <c r="F4153" s="199">
        <v>0</v>
      </c>
      <c r="H4153" s="33"/>
    </row>
    <row r="4154" spans="2:8" s="1" customFormat="1" ht="16.899999999999999" customHeight="1">
      <c r="B4154" s="33"/>
      <c r="C4154" s="198" t="s">
        <v>3</v>
      </c>
      <c r="D4154" s="198" t="s">
        <v>5462</v>
      </c>
      <c r="E4154" s="17" t="s">
        <v>3</v>
      </c>
      <c r="F4154" s="199">
        <v>0</v>
      </c>
      <c r="H4154" s="33"/>
    </row>
    <row r="4155" spans="2:8" s="1" customFormat="1" ht="16.899999999999999" customHeight="1">
      <c r="B4155" s="33"/>
      <c r="C4155" s="198" t="s">
        <v>3</v>
      </c>
      <c r="D4155" s="198" t="s">
        <v>5297</v>
      </c>
      <c r="E4155" s="17" t="s">
        <v>3</v>
      </c>
      <c r="F4155" s="199">
        <v>0</v>
      </c>
      <c r="H4155" s="33"/>
    </row>
    <row r="4156" spans="2:8" s="1" customFormat="1" ht="16.899999999999999" customHeight="1">
      <c r="B4156" s="33"/>
      <c r="C4156" s="198" t="s">
        <v>1803</v>
      </c>
      <c r="D4156" s="198" t="s">
        <v>5458</v>
      </c>
      <c r="E4156" s="17" t="s">
        <v>3</v>
      </c>
      <c r="F4156" s="199">
        <v>15</v>
      </c>
      <c r="H4156" s="33"/>
    </row>
    <row r="4157" spans="2:8" s="1" customFormat="1" ht="16.899999999999999" customHeight="1">
      <c r="B4157" s="33"/>
      <c r="C4157" s="194" t="s">
        <v>213</v>
      </c>
      <c r="D4157" s="195" t="s">
        <v>213</v>
      </c>
      <c r="E4157" s="196" t="s">
        <v>3</v>
      </c>
      <c r="F4157" s="197">
        <v>20</v>
      </c>
      <c r="H4157" s="33"/>
    </row>
    <row r="4158" spans="2:8" s="1" customFormat="1" ht="16.899999999999999" customHeight="1">
      <c r="B4158" s="33"/>
      <c r="C4158" s="198" t="s">
        <v>3</v>
      </c>
      <c r="D4158" s="198" t="s">
        <v>4548</v>
      </c>
      <c r="E4158" s="17" t="s">
        <v>3</v>
      </c>
      <c r="F4158" s="199">
        <v>0</v>
      </c>
      <c r="H4158" s="33"/>
    </row>
    <row r="4159" spans="2:8" s="1" customFormat="1" ht="16.899999999999999" customHeight="1">
      <c r="B4159" s="33"/>
      <c r="C4159" s="198" t="s">
        <v>3</v>
      </c>
      <c r="D4159" s="198" t="s">
        <v>4549</v>
      </c>
      <c r="E4159" s="17" t="s">
        <v>3</v>
      </c>
      <c r="F4159" s="199">
        <v>0</v>
      </c>
      <c r="H4159" s="33"/>
    </row>
    <row r="4160" spans="2:8" s="1" customFormat="1" ht="16.899999999999999" customHeight="1">
      <c r="B4160" s="33"/>
      <c r="C4160" s="198" t="s">
        <v>3</v>
      </c>
      <c r="D4160" s="198" t="s">
        <v>4550</v>
      </c>
      <c r="E4160" s="17" t="s">
        <v>3</v>
      </c>
      <c r="F4160" s="199">
        <v>0</v>
      </c>
      <c r="H4160" s="33"/>
    </row>
    <row r="4161" spans="2:8" s="1" customFormat="1" ht="16.899999999999999" customHeight="1">
      <c r="B4161" s="33"/>
      <c r="C4161" s="198" t="s">
        <v>3</v>
      </c>
      <c r="D4161" s="198" t="s">
        <v>4551</v>
      </c>
      <c r="E4161" s="17" t="s">
        <v>3</v>
      </c>
      <c r="F4161" s="199">
        <v>0</v>
      </c>
      <c r="H4161" s="33"/>
    </row>
    <row r="4162" spans="2:8" s="1" customFormat="1" ht="16.899999999999999" customHeight="1">
      <c r="B4162" s="33"/>
      <c r="C4162" s="198" t="s">
        <v>3</v>
      </c>
      <c r="D4162" s="198" t="s">
        <v>5291</v>
      </c>
      <c r="E4162" s="17" t="s">
        <v>3</v>
      </c>
      <c r="F4162" s="199">
        <v>0</v>
      </c>
      <c r="H4162" s="33"/>
    </row>
    <row r="4163" spans="2:8" s="1" customFormat="1" ht="16.899999999999999" customHeight="1">
      <c r="B4163" s="33"/>
      <c r="C4163" s="198" t="s">
        <v>3</v>
      </c>
      <c r="D4163" s="198" t="s">
        <v>5417</v>
      </c>
      <c r="E4163" s="17" t="s">
        <v>3</v>
      </c>
      <c r="F4163" s="199">
        <v>0</v>
      </c>
      <c r="H4163" s="33"/>
    </row>
    <row r="4164" spans="2:8" s="1" customFormat="1" ht="16.899999999999999" customHeight="1">
      <c r="B4164" s="33"/>
      <c r="C4164" s="198" t="s">
        <v>213</v>
      </c>
      <c r="D4164" s="198" t="s">
        <v>5263</v>
      </c>
      <c r="E4164" s="17" t="s">
        <v>3</v>
      </c>
      <c r="F4164" s="199">
        <v>20</v>
      </c>
      <c r="H4164" s="33"/>
    </row>
    <row r="4165" spans="2:8" s="1" customFormat="1" ht="16.899999999999999" customHeight="1">
      <c r="B4165" s="33"/>
      <c r="C4165" s="194" t="s">
        <v>4848</v>
      </c>
      <c r="D4165" s="195" t="s">
        <v>4848</v>
      </c>
      <c r="E4165" s="196" t="s">
        <v>3</v>
      </c>
      <c r="F4165" s="197">
        <v>30</v>
      </c>
      <c r="H4165" s="33"/>
    </row>
    <row r="4166" spans="2:8" s="1" customFormat="1" ht="16.899999999999999" customHeight="1">
      <c r="B4166" s="33"/>
      <c r="C4166" s="198" t="s">
        <v>3</v>
      </c>
      <c r="D4166" s="198" t="s">
        <v>4548</v>
      </c>
      <c r="E4166" s="17" t="s">
        <v>3</v>
      </c>
      <c r="F4166" s="199">
        <v>0</v>
      </c>
      <c r="H4166" s="33"/>
    </row>
    <row r="4167" spans="2:8" s="1" customFormat="1" ht="16.899999999999999" customHeight="1">
      <c r="B4167" s="33"/>
      <c r="C4167" s="198" t="s">
        <v>3</v>
      </c>
      <c r="D4167" s="198" t="s">
        <v>4549</v>
      </c>
      <c r="E4167" s="17" t="s">
        <v>3</v>
      </c>
      <c r="F4167" s="199">
        <v>0</v>
      </c>
      <c r="H4167" s="33"/>
    </row>
    <row r="4168" spans="2:8" s="1" customFormat="1" ht="16.899999999999999" customHeight="1">
      <c r="B4168" s="33"/>
      <c r="C4168" s="198" t="s">
        <v>3</v>
      </c>
      <c r="D4168" s="198" t="s">
        <v>4550</v>
      </c>
      <c r="E4168" s="17" t="s">
        <v>3</v>
      </c>
      <c r="F4168" s="199">
        <v>0</v>
      </c>
      <c r="H4168" s="33"/>
    </row>
    <row r="4169" spans="2:8" s="1" customFormat="1" ht="16.899999999999999" customHeight="1">
      <c r="B4169" s="33"/>
      <c r="C4169" s="198" t="s">
        <v>3</v>
      </c>
      <c r="D4169" s="198" t="s">
        <v>4551</v>
      </c>
      <c r="E4169" s="17" t="s">
        <v>3</v>
      </c>
      <c r="F4169" s="199">
        <v>0</v>
      </c>
      <c r="H4169" s="33"/>
    </row>
    <row r="4170" spans="2:8" s="1" customFormat="1" ht="16.899999999999999" customHeight="1">
      <c r="B4170" s="33"/>
      <c r="C4170" s="198" t="s">
        <v>3</v>
      </c>
      <c r="D4170" s="198" t="s">
        <v>4552</v>
      </c>
      <c r="E4170" s="17" t="s">
        <v>3</v>
      </c>
      <c r="F4170" s="199">
        <v>0</v>
      </c>
      <c r="H4170" s="33"/>
    </row>
    <row r="4171" spans="2:8" s="1" customFormat="1" ht="16.899999999999999" customHeight="1">
      <c r="B4171" s="33"/>
      <c r="C4171" s="198" t="s">
        <v>3</v>
      </c>
      <c r="D4171" s="198" t="s">
        <v>5463</v>
      </c>
      <c r="E4171" s="17" t="s">
        <v>3</v>
      </c>
      <c r="F4171" s="199">
        <v>0</v>
      </c>
      <c r="H4171" s="33"/>
    </row>
    <row r="4172" spans="2:8" s="1" customFormat="1" ht="16.899999999999999" customHeight="1">
      <c r="B4172" s="33"/>
      <c r="C4172" s="198" t="s">
        <v>4848</v>
      </c>
      <c r="D4172" s="198" t="s">
        <v>5353</v>
      </c>
      <c r="E4172" s="17" t="s">
        <v>3</v>
      </c>
      <c r="F4172" s="199">
        <v>30</v>
      </c>
      <c r="H4172" s="33"/>
    </row>
    <row r="4173" spans="2:8" s="1" customFormat="1" ht="16.899999999999999" customHeight="1">
      <c r="B4173" s="33"/>
      <c r="C4173" s="194" t="s">
        <v>5027</v>
      </c>
      <c r="D4173" s="195" t="s">
        <v>5027</v>
      </c>
      <c r="E4173" s="196" t="s">
        <v>3</v>
      </c>
      <c r="F4173" s="197">
        <v>30</v>
      </c>
      <c r="H4173" s="33"/>
    </row>
    <row r="4174" spans="2:8" s="1" customFormat="1" ht="16.899999999999999" customHeight="1">
      <c r="B4174" s="33"/>
      <c r="C4174" s="198" t="s">
        <v>3</v>
      </c>
      <c r="D4174" s="198" t="s">
        <v>4548</v>
      </c>
      <c r="E4174" s="17" t="s">
        <v>3</v>
      </c>
      <c r="F4174" s="199">
        <v>0</v>
      </c>
      <c r="H4174" s="33"/>
    </row>
    <row r="4175" spans="2:8" s="1" customFormat="1" ht="16.899999999999999" customHeight="1">
      <c r="B4175" s="33"/>
      <c r="C4175" s="198" t="s">
        <v>3</v>
      </c>
      <c r="D4175" s="198" t="s">
        <v>4549</v>
      </c>
      <c r="E4175" s="17" t="s">
        <v>3</v>
      </c>
      <c r="F4175" s="199">
        <v>0</v>
      </c>
      <c r="H4175" s="33"/>
    </row>
    <row r="4176" spans="2:8" s="1" customFormat="1" ht="16.899999999999999" customHeight="1">
      <c r="B4176" s="33"/>
      <c r="C4176" s="198" t="s">
        <v>3</v>
      </c>
      <c r="D4176" s="198" t="s">
        <v>4550</v>
      </c>
      <c r="E4176" s="17" t="s">
        <v>3</v>
      </c>
      <c r="F4176" s="199">
        <v>0</v>
      </c>
      <c r="H4176" s="33"/>
    </row>
    <row r="4177" spans="2:8" s="1" customFormat="1" ht="16.899999999999999" customHeight="1">
      <c r="B4177" s="33"/>
      <c r="C4177" s="198" t="s">
        <v>3</v>
      </c>
      <c r="D4177" s="198" t="s">
        <v>4551</v>
      </c>
      <c r="E4177" s="17" t="s">
        <v>3</v>
      </c>
      <c r="F4177" s="199">
        <v>0</v>
      </c>
      <c r="H4177" s="33"/>
    </row>
    <row r="4178" spans="2:8" s="1" customFormat="1" ht="16.899999999999999" customHeight="1">
      <c r="B4178" s="33"/>
      <c r="C4178" s="198" t="s">
        <v>3</v>
      </c>
      <c r="D4178" s="198" t="s">
        <v>5291</v>
      </c>
      <c r="E4178" s="17" t="s">
        <v>3</v>
      </c>
      <c r="F4178" s="199">
        <v>0</v>
      </c>
      <c r="H4178" s="33"/>
    </row>
    <row r="4179" spans="2:8" s="1" customFormat="1" ht="16.899999999999999" customHeight="1">
      <c r="B4179" s="33"/>
      <c r="C4179" s="198" t="s">
        <v>3</v>
      </c>
      <c r="D4179" s="198" t="s">
        <v>5463</v>
      </c>
      <c r="E4179" s="17" t="s">
        <v>3</v>
      </c>
      <c r="F4179" s="199">
        <v>0</v>
      </c>
      <c r="H4179" s="33"/>
    </row>
    <row r="4180" spans="2:8" s="1" customFormat="1" ht="16.899999999999999" customHeight="1">
      <c r="B4180" s="33"/>
      <c r="C4180" s="198" t="s">
        <v>5027</v>
      </c>
      <c r="D4180" s="198" t="s">
        <v>5353</v>
      </c>
      <c r="E4180" s="17" t="s">
        <v>3</v>
      </c>
      <c r="F4180" s="199">
        <v>30</v>
      </c>
      <c r="H4180" s="33"/>
    </row>
    <row r="4181" spans="2:8" s="1" customFormat="1" ht="16.899999999999999" customHeight="1">
      <c r="B4181" s="33"/>
      <c r="C4181" s="194" t="s">
        <v>1824</v>
      </c>
      <c r="D4181" s="195" t="s">
        <v>1824</v>
      </c>
      <c r="E4181" s="196" t="s">
        <v>3</v>
      </c>
      <c r="F4181" s="197">
        <v>15</v>
      </c>
      <c r="H4181" s="33"/>
    </row>
    <row r="4182" spans="2:8" s="1" customFormat="1" ht="16.899999999999999" customHeight="1">
      <c r="B4182" s="33"/>
      <c r="C4182" s="198" t="s">
        <v>3</v>
      </c>
      <c r="D4182" s="198" t="s">
        <v>4548</v>
      </c>
      <c r="E4182" s="17" t="s">
        <v>3</v>
      </c>
      <c r="F4182" s="199">
        <v>0</v>
      </c>
      <c r="H4182" s="33"/>
    </row>
    <row r="4183" spans="2:8" s="1" customFormat="1" ht="16.899999999999999" customHeight="1">
      <c r="B4183" s="33"/>
      <c r="C4183" s="198" t="s">
        <v>3</v>
      </c>
      <c r="D4183" s="198" t="s">
        <v>4549</v>
      </c>
      <c r="E4183" s="17" t="s">
        <v>3</v>
      </c>
      <c r="F4183" s="199">
        <v>0</v>
      </c>
      <c r="H4183" s="33"/>
    </row>
    <row r="4184" spans="2:8" s="1" customFormat="1" ht="16.899999999999999" customHeight="1">
      <c r="B4184" s="33"/>
      <c r="C4184" s="198" t="s">
        <v>3</v>
      </c>
      <c r="D4184" s="198" t="s">
        <v>4550</v>
      </c>
      <c r="E4184" s="17" t="s">
        <v>3</v>
      </c>
      <c r="F4184" s="199">
        <v>0</v>
      </c>
      <c r="H4184" s="33"/>
    </row>
    <row r="4185" spans="2:8" s="1" customFormat="1" ht="16.899999999999999" customHeight="1">
      <c r="B4185" s="33"/>
      <c r="C4185" s="198" t="s">
        <v>3</v>
      </c>
      <c r="D4185" s="198" t="s">
        <v>4551</v>
      </c>
      <c r="E4185" s="17" t="s">
        <v>3</v>
      </c>
      <c r="F4185" s="199">
        <v>0</v>
      </c>
      <c r="H4185" s="33"/>
    </row>
    <row r="4186" spans="2:8" s="1" customFormat="1" ht="16.899999999999999" customHeight="1">
      <c r="B4186" s="33"/>
      <c r="C4186" s="198" t="s">
        <v>3</v>
      </c>
      <c r="D4186" s="198" t="s">
        <v>4552</v>
      </c>
      <c r="E4186" s="17" t="s">
        <v>3</v>
      </c>
      <c r="F4186" s="199">
        <v>0</v>
      </c>
      <c r="H4186" s="33"/>
    </row>
    <row r="4187" spans="2:8" s="1" customFormat="1" ht="16.899999999999999" customHeight="1">
      <c r="B4187" s="33"/>
      <c r="C4187" s="198" t="s">
        <v>3</v>
      </c>
      <c r="D4187" s="198" t="s">
        <v>4554</v>
      </c>
      <c r="E4187" s="17" t="s">
        <v>3</v>
      </c>
      <c r="F4187" s="199">
        <v>0</v>
      </c>
      <c r="H4187" s="33"/>
    </row>
    <row r="4188" spans="2:8" s="1" customFormat="1" ht="16.899999999999999" customHeight="1">
      <c r="B4188" s="33"/>
      <c r="C4188" s="198" t="s">
        <v>1824</v>
      </c>
      <c r="D4188" s="198" t="s">
        <v>5458</v>
      </c>
      <c r="E4188" s="17" t="s">
        <v>3</v>
      </c>
      <c r="F4188" s="199">
        <v>15</v>
      </c>
      <c r="H4188" s="33"/>
    </row>
    <row r="4189" spans="2:8" s="1" customFormat="1" ht="16.899999999999999" customHeight="1">
      <c r="B4189" s="33"/>
      <c r="C4189" s="194" t="s">
        <v>1831</v>
      </c>
      <c r="D4189" s="195" t="s">
        <v>1831</v>
      </c>
      <c r="E4189" s="196" t="s">
        <v>3</v>
      </c>
      <c r="F4189" s="197">
        <v>1.05</v>
      </c>
      <c r="H4189" s="33"/>
    </row>
    <row r="4190" spans="2:8" s="1" customFormat="1" ht="16.899999999999999" customHeight="1">
      <c r="B4190" s="33"/>
      <c r="C4190" s="198" t="s">
        <v>3</v>
      </c>
      <c r="D4190" s="198" t="s">
        <v>4548</v>
      </c>
      <c r="E4190" s="17" t="s">
        <v>3</v>
      </c>
      <c r="F4190" s="199">
        <v>0</v>
      </c>
      <c r="H4190" s="33"/>
    </row>
    <row r="4191" spans="2:8" s="1" customFormat="1" ht="16.899999999999999" customHeight="1">
      <c r="B4191" s="33"/>
      <c r="C4191" s="198" t="s">
        <v>3</v>
      </c>
      <c r="D4191" s="198" t="s">
        <v>4549</v>
      </c>
      <c r="E4191" s="17" t="s">
        <v>3</v>
      </c>
      <c r="F4191" s="199">
        <v>0</v>
      </c>
      <c r="H4191" s="33"/>
    </row>
    <row r="4192" spans="2:8" s="1" customFormat="1" ht="16.899999999999999" customHeight="1">
      <c r="B4192" s="33"/>
      <c r="C4192" s="198" t="s">
        <v>3</v>
      </c>
      <c r="D4192" s="198" t="s">
        <v>4550</v>
      </c>
      <c r="E4192" s="17" t="s">
        <v>3</v>
      </c>
      <c r="F4192" s="199">
        <v>0</v>
      </c>
      <c r="H4192" s="33"/>
    </row>
    <row r="4193" spans="2:8" s="1" customFormat="1" ht="16.899999999999999" customHeight="1">
      <c r="B4193" s="33"/>
      <c r="C4193" s="198" t="s">
        <v>3</v>
      </c>
      <c r="D4193" s="198" t="s">
        <v>4551</v>
      </c>
      <c r="E4193" s="17" t="s">
        <v>3</v>
      </c>
      <c r="F4193" s="199">
        <v>0</v>
      </c>
      <c r="H4193" s="33"/>
    </row>
    <row r="4194" spans="2:8" s="1" customFormat="1" ht="16.899999999999999" customHeight="1">
      <c r="B4194" s="33"/>
      <c r="C4194" s="198" t="s">
        <v>3</v>
      </c>
      <c r="D4194" s="198" t="s">
        <v>4552</v>
      </c>
      <c r="E4194" s="17" t="s">
        <v>3</v>
      </c>
      <c r="F4194" s="199">
        <v>0</v>
      </c>
      <c r="H4194" s="33"/>
    </row>
    <row r="4195" spans="2:8" s="1" customFormat="1" ht="16.899999999999999" customHeight="1">
      <c r="B4195" s="33"/>
      <c r="C4195" s="198" t="s">
        <v>3</v>
      </c>
      <c r="D4195" s="198" t="s">
        <v>4553</v>
      </c>
      <c r="E4195" s="17" t="s">
        <v>3</v>
      </c>
      <c r="F4195" s="199">
        <v>0</v>
      </c>
      <c r="H4195" s="33"/>
    </row>
    <row r="4196" spans="2:8" s="1" customFormat="1" ht="16.899999999999999" customHeight="1">
      <c r="B4196" s="33"/>
      <c r="C4196" s="198" t="s">
        <v>3</v>
      </c>
      <c r="D4196" s="198" t="s">
        <v>4554</v>
      </c>
      <c r="E4196" s="17" t="s">
        <v>3</v>
      </c>
      <c r="F4196" s="199">
        <v>0</v>
      </c>
      <c r="H4196" s="33"/>
    </row>
    <row r="4197" spans="2:8" s="1" customFormat="1" ht="16.899999999999999" customHeight="1">
      <c r="B4197" s="33"/>
      <c r="C4197" s="198" t="s">
        <v>1831</v>
      </c>
      <c r="D4197" s="198" t="s">
        <v>4555</v>
      </c>
      <c r="E4197" s="17" t="s">
        <v>3</v>
      </c>
      <c r="F4197" s="199">
        <v>1.05</v>
      </c>
      <c r="H4197" s="33"/>
    </row>
    <row r="4198" spans="2:8" s="1" customFormat="1" ht="16.899999999999999" customHeight="1">
      <c r="B4198" s="33"/>
      <c r="C4198" s="194" t="s">
        <v>1839</v>
      </c>
      <c r="D4198" s="195" t="s">
        <v>1839</v>
      </c>
      <c r="E4198" s="196" t="s">
        <v>3</v>
      </c>
      <c r="F4198" s="197">
        <v>1.05</v>
      </c>
      <c r="H4198" s="33"/>
    </row>
    <row r="4199" spans="2:8" s="1" customFormat="1" ht="16.899999999999999" customHeight="1">
      <c r="B4199" s="33"/>
      <c r="C4199" s="198" t="s">
        <v>3</v>
      </c>
      <c r="D4199" s="198" t="s">
        <v>4548</v>
      </c>
      <c r="E4199" s="17" t="s">
        <v>3</v>
      </c>
      <c r="F4199" s="199">
        <v>0</v>
      </c>
      <c r="H4199" s="33"/>
    </row>
    <row r="4200" spans="2:8" s="1" customFormat="1" ht="16.899999999999999" customHeight="1">
      <c r="B4200" s="33"/>
      <c r="C4200" s="198" t="s">
        <v>3</v>
      </c>
      <c r="D4200" s="198" t="s">
        <v>4549</v>
      </c>
      <c r="E4200" s="17" t="s">
        <v>3</v>
      </c>
      <c r="F4200" s="199">
        <v>0</v>
      </c>
      <c r="H4200" s="33"/>
    </row>
    <row r="4201" spans="2:8" s="1" customFormat="1" ht="16.899999999999999" customHeight="1">
      <c r="B4201" s="33"/>
      <c r="C4201" s="198" t="s">
        <v>3</v>
      </c>
      <c r="D4201" s="198" t="s">
        <v>4550</v>
      </c>
      <c r="E4201" s="17" t="s">
        <v>3</v>
      </c>
      <c r="F4201" s="199">
        <v>0</v>
      </c>
      <c r="H4201" s="33"/>
    </row>
    <row r="4202" spans="2:8" s="1" customFormat="1" ht="16.899999999999999" customHeight="1">
      <c r="B4202" s="33"/>
      <c r="C4202" s="198" t="s">
        <v>3</v>
      </c>
      <c r="D4202" s="198" t="s">
        <v>4551</v>
      </c>
      <c r="E4202" s="17" t="s">
        <v>3</v>
      </c>
      <c r="F4202" s="199">
        <v>0</v>
      </c>
      <c r="H4202" s="33"/>
    </row>
    <row r="4203" spans="2:8" s="1" customFormat="1" ht="16.899999999999999" customHeight="1">
      <c r="B4203" s="33"/>
      <c r="C4203" s="198" t="s">
        <v>3</v>
      </c>
      <c r="D4203" s="198" t="s">
        <v>4552</v>
      </c>
      <c r="E4203" s="17" t="s">
        <v>3</v>
      </c>
      <c r="F4203" s="199">
        <v>0</v>
      </c>
      <c r="H4203" s="33"/>
    </row>
    <row r="4204" spans="2:8" s="1" customFormat="1" ht="16.899999999999999" customHeight="1">
      <c r="B4204" s="33"/>
      <c r="C4204" s="198" t="s">
        <v>3</v>
      </c>
      <c r="D4204" s="198" t="s">
        <v>4553</v>
      </c>
      <c r="E4204" s="17" t="s">
        <v>3</v>
      </c>
      <c r="F4204" s="199">
        <v>0</v>
      </c>
      <c r="H4204" s="33"/>
    </row>
    <row r="4205" spans="2:8" s="1" customFormat="1" ht="16.899999999999999" customHeight="1">
      <c r="B4205" s="33"/>
      <c r="C4205" s="198" t="s">
        <v>3</v>
      </c>
      <c r="D4205" s="198" t="s">
        <v>4554</v>
      </c>
      <c r="E4205" s="17" t="s">
        <v>3</v>
      </c>
      <c r="F4205" s="199">
        <v>0</v>
      </c>
      <c r="H4205" s="33"/>
    </row>
    <row r="4206" spans="2:8" s="1" customFormat="1" ht="16.899999999999999" customHeight="1">
      <c r="B4206" s="33"/>
      <c r="C4206" s="198" t="s">
        <v>1839</v>
      </c>
      <c r="D4206" s="198" t="s">
        <v>4555</v>
      </c>
      <c r="E4206" s="17" t="s">
        <v>3</v>
      </c>
      <c r="F4206" s="199">
        <v>1.05</v>
      </c>
      <c r="H4206" s="33"/>
    </row>
    <row r="4207" spans="2:8" s="1" customFormat="1" ht="16.899999999999999" customHeight="1">
      <c r="B4207" s="33"/>
      <c r="C4207" s="194" t="s">
        <v>1844</v>
      </c>
      <c r="D4207" s="195" t="s">
        <v>1844</v>
      </c>
      <c r="E4207" s="196" t="s">
        <v>3</v>
      </c>
      <c r="F4207" s="197">
        <v>1.2999999999999999E-2</v>
      </c>
      <c r="H4207" s="33"/>
    </row>
    <row r="4208" spans="2:8" s="1" customFormat="1" ht="16.899999999999999" customHeight="1">
      <c r="B4208" s="33"/>
      <c r="C4208" s="198" t="s">
        <v>3</v>
      </c>
      <c r="D4208" s="198" t="s">
        <v>4548</v>
      </c>
      <c r="E4208" s="17" t="s">
        <v>3</v>
      </c>
      <c r="F4208" s="199">
        <v>0</v>
      </c>
      <c r="H4208" s="33"/>
    </row>
    <row r="4209" spans="2:8" s="1" customFormat="1" ht="16.899999999999999" customHeight="1">
      <c r="B4209" s="33"/>
      <c r="C4209" s="198" t="s">
        <v>3</v>
      </c>
      <c r="D4209" s="198" t="s">
        <v>4549</v>
      </c>
      <c r="E4209" s="17" t="s">
        <v>3</v>
      </c>
      <c r="F4209" s="199">
        <v>0</v>
      </c>
      <c r="H4209" s="33"/>
    </row>
    <row r="4210" spans="2:8" s="1" customFormat="1" ht="16.899999999999999" customHeight="1">
      <c r="B4210" s="33"/>
      <c r="C4210" s="198" t="s">
        <v>3</v>
      </c>
      <c r="D4210" s="198" t="s">
        <v>4550</v>
      </c>
      <c r="E4210" s="17" t="s">
        <v>3</v>
      </c>
      <c r="F4210" s="199">
        <v>0</v>
      </c>
      <c r="H4210" s="33"/>
    </row>
    <row r="4211" spans="2:8" s="1" customFormat="1" ht="16.899999999999999" customHeight="1">
      <c r="B4211" s="33"/>
      <c r="C4211" s="198" t="s">
        <v>3</v>
      </c>
      <c r="D4211" s="198" t="s">
        <v>4551</v>
      </c>
      <c r="E4211" s="17" t="s">
        <v>3</v>
      </c>
      <c r="F4211" s="199">
        <v>0</v>
      </c>
      <c r="H4211" s="33"/>
    </row>
    <row r="4212" spans="2:8" s="1" customFormat="1" ht="16.899999999999999" customHeight="1">
      <c r="B4212" s="33"/>
      <c r="C4212" s="198" t="s">
        <v>3</v>
      </c>
      <c r="D4212" s="198" t="s">
        <v>4566</v>
      </c>
      <c r="E4212" s="17" t="s">
        <v>3</v>
      </c>
      <c r="F4212" s="199">
        <v>0</v>
      </c>
      <c r="H4212" s="33"/>
    </row>
    <row r="4213" spans="2:8" s="1" customFormat="1" ht="16.899999999999999" customHeight="1">
      <c r="B4213" s="33"/>
      <c r="C4213" s="198" t="s">
        <v>3</v>
      </c>
      <c r="D4213" s="198" t="s">
        <v>4567</v>
      </c>
      <c r="E4213" s="17" t="s">
        <v>3</v>
      </c>
      <c r="F4213" s="199">
        <v>0</v>
      </c>
      <c r="H4213" s="33"/>
    </row>
    <row r="4214" spans="2:8" s="1" customFormat="1" ht="16.899999999999999" customHeight="1">
      <c r="B4214" s="33"/>
      <c r="C4214" s="198" t="s">
        <v>3</v>
      </c>
      <c r="D4214" s="198" t="s">
        <v>4568</v>
      </c>
      <c r="E4214" s="17" t="s">
        <v>3</v>
      </c>
      <c r="F4214" s="199">
        <v>0</v>
      </c>
      <c r="H4214" s="33"/>
    </row>
    <row r="4215" spans="2:8" s="1" customFormat="1" ht="16.899999999999999" customHeight="1">
      <c r="B4215" s="33"/>
      <c r="C4215" s="198" t="s">
        <v>1844</v>
      </c>
      <c r="D4215" s="198" t="s">
        <v>4569</v>
      </c>
      <c r="E4215" s="17" t="s">
        <v>3</v>
      </c>
      <c r="F4215" s="199">
        <v>1.2999999999999999E-2</v>
      </c>
      <c r="H4215" s="33"/>
    </row>
    <row r="4216" spans="2:8" s="1" customFormat="1" ht="16.899999999999999" customHeight="1">
      <c r="B4216" s="33"/>
      <c r="C4216" s="194" t="s">
        <v>4343</v>
      </c>
      <c r="D4216" s="195" t="s">
        <v>4343</v>
      </c>
      <c r="E4216" s="196" t="s">
        <v>3</v>
      </c>
      <c r="F4216" s="197">
        <v>1.2999999999999999E-2</v>
      </c>
      <c r="H4216" s="33"/>
    </row>
    <row r="4217" spans="2:8" s="1" customFormat="1" ht="16.899999999999999" customHeight="1">
      <c r="B4217" s="33"/>
      <c r="C4217" s="198" t="s">
        <v>3</v>
      </c>
      <c r="D4217" s="198" t="s">
        <v>4548</v>
      </c>
      <c r="E4217" s="17" t="s">
        <v>3</v>
      </c>
      <c r="F4217" s="199">
        <v>0</v>
      </c>
      <c r="H4217" s="33"/>
    </row>
    <row r="4218" spans="2:8" s="1" customFormat="1" ht="16.899999999999999" customHeight="1">
      <c r="B4218" s="33"/>
      <c r="C4218" s="198" t="s">
        <v>3</v>
      </c>
      <c r="D4218" s="198" t="s">
        <v>4549</v>
      </c>
      <c r="E4218" s="17" t="s">
        <v>3</v>
      </c>
      <c r="F4218" s="199">
        <v>0</v>
      </c>
      <c r="H4218" s="33"/>
    </row>
    <row r="4219" spans="2:8" s="1" customFormat="1" ht="16.899999999999999" customHeight="1">
      <c r="B4219" s="33"/>
      <c r="C4219" s="198" t="s">
        <v>3</v>
      </c>
      <c r="D4219" s="198" t="s">
        <v>4550</v>
      </c>
      <c r="E4219" s="17" t="s">
        <v>3</v>
      </c>
      <c r="F4219" s="199">
        <v>0</v>
      </c>
      <c r="H4219" s="33"/>
    </row>
    <row r="4220" spans="2:8" s="1" customFormat="1" ht="16.899999999999999" customHeight="1">
      <c r="B4220" s="33"/>
      <c r="C4220" s="198" t="s">
        <v>3</v>
      </c>
      <c r="D4220" s="198" t="s">
        <v>4551</v>
      </c>
      <c r="E4220" s="17" t="s">
        <v>3</v>
      </c>
      <c r="F4220" s="199">
        <v>0</v>
      </c>
      <c r="H4220" s="33"/>
    </row>
    <row r="4221" spans="2:8" s="1" customFormat="1" ht="16.899999999999999" customHeight="1">
      <c r="B4221" s="33"/>
      <c r="C4221" s="198" t="s">
        <v>3</v>
      </c>
      <c r="D4221" s="198" t="s">
        <v>4566</v>
      </c>
      <c r="E4221" s="17" t="s">
        <v>3</v>
      </c>
      <c r="F4221" s="199">
        <v>0</v>
      </c>
      <c r="H4221" s="33"/>
    </row>
    <row r="4222" spans="2:8" s="1" customFormat="1" ht="16.899999999999999" customHeight="1">
      <c r="B4222" s="33"/>
      <c r="C4222" s="198" t="s">
        <v>3</v>
      </c>
      <c r="D4222" s="198" t="s">
        <v>4567</v>
      </c>
      <c r="E4222" s="17" t="s">
        <v>3</v>
      </c>
      <c r="F4222" s="199">
        <v>0</v>
      </c>
      <c r="H4222" s="33"/>
    </row>
    <row r="4223" spans="2:8" s="1" customFormat="1" ht="16.899999999999999" customHeight="1">
      <c r="B4223" s="33"/>
      <c r="C4223" s="198" t="s">
        <v>3</v>
      </c>
      <c r="D4223" s="198" t="s">
        <v>4568</v>
      </c>
      <c r="E4223" s="17" t="s">
        <v>3</v>
      </c>
      <c r="F4223" s="199">
        <v>0</v>
      </c>
      <c r="H4223" s="33"/>
    </row>
    <row r="4224" spans="2:8" s="1" customFormat="1" ht="16.899999999999999" customHeight="1">
      <c r="B4224" s="33"/>
      <c r="C4224" s="198" t="s">
        <v>4343</v>
      </c>
      <c r="D4224" s="198" t="s">
        <v>4569</v>
      </c>
      <c r="E4224" s="17" t="s">
        <v>3</v>
      </c>
      <c r="F4224" s="199">
        <v>1.2999999999999999E-2</v>
      </c>
      <c r="H4224" s="33"/>
    </row>
    <row r="4225" spans="2:8" s="1" customFormat="1" ht="16.899999999999999" customHeight="1">
      <c r="B4225" s="33"/>
      <c r="C4225" s="194" t="s">
        <v>3287</v>
      </c>
      <c r="D4225" s="195" t="s">
        <v>3287</v>
      </c>
      <c r="E4225" s="196" t="s">
        <v>3</v>
      </c>
      <c r="F4225" s="197">
        <v>1.05</v>
      </c>
      <c r="H4225" s="33"/>
    </row>
    <row r="4226" spans="2:8" s="1" customFormat="1" ht="16.899999999999999" customHeight="1">
      <c r="B4226" s="33"/>
      <c r="C4226" s="198" t="s">
        <v>3</v>
      </c>
      <c r="D4226" s="198" t="s">
        <v>4548</v>
      </c>
      <c r="E4226" s="17" t="s">
        <v>3</v>
      </c>
      <c r="F4226" s="199">
        <v>0</v>
      </c>
      <c r="H4226" s="33"/>
    </row>
    <row r="4227" spans="2:8" s="1" customFormat="1" ht="16.899999999999999" customHeight="1">
      <c r="B4227" s="33"/>
      <c r="C4227" s="198" t="s">
        <v>3</v>
      </c>
      <c r="D4227" s="198" t="s">
        <v>4549</v>
      </c>
      <c r="E4227" s="17" t="s">
        <v>3</v>
      </c>
      <c r="F4227" s="199">
        <v>0</v>
      </c>
      <c r="H4227" s="33"/>
    </row>
    <row r="4228" spans="2:8" s="1" customFormat="1" ht="16.899999999999999" customHeight="1">
      <c r="B4228" s="33"/>
      <c r="C4228" s="198" t="s">
        <v>3</v>
      </c>
      <c r="D4228" s="198" t="s">
        <v>4550</v>
      </c>
      <c r="E4228" s="17" t="s">
        <v>3</v>
      </c>
      <c r="F4228" s="199">
        <v>0</v>
      </c>
      <c r="H4228" s="33"/>
    </row>
    <row r="4229" spans="2:8" s="1" customFormat="1" ht="16.899999999999999" customHeight="1">
      <c r="B4229" s="33"/>
      <c r="C4229" s="198" t="s">
        <v>3</v>
      </c>
      <c r="D4229" s="198" t="s">
        <v>4551</v>
      </c>
      <c r="E4229" s="17" t="s">
        <v>3</v>
      </c>
      <c r="F4229" s="199">
        <v>0</v>
      </c>
      <c r="H4229" s="33"/>
    </row>
    <row r="4230" spans="2:8" s="1" customFormat="1" ht="16.899999999999999" customHeight="1">
      <c r="B4230" s="33"/>
      <c r="C4230" s="198" t="s">
        <v>3</v>
      </c>
      <c r="D4230" s="198" t="s">
        <v>4552</v>
      </c>
      <c r="E4230" s="17" t="s">
        <v>3</v>
      </c>
      <c r="F4230" s="199">
        <v>0</v>
      </c>
      <c r="H4230" s="33"/>
    </row>
    <row r="4231" spans="2:8" s="1" customFormat="1" ht="16.899999999999999" customHeight="1">
      <c r="B4231" s="33"/>
      <c r="C4231" s="198" t="s">
        <v>3</v>
      </c>
      <c r="D4231" s="198" t="s">
        <v>4553</v>
      </c>
      <c r="E4231" s="17" t="s">
        <v>3</v>
      </c>
      <c r="F4231" s="199">
        <v>0</v>
      </c>
      <c r="H4231" s="33"/>
    </row>
    <row r="4232" spans="2:8" s="1" customFormat="1" ht="16.899999999999999" customHeight="1">
      <c r="B4232" s="33"/>
      <c r="C4232" s="198" t="s">
        <v>3</v>
      </c>
      <c r="D4232" s="198" t="s">
        <v>4554</v>
      </c>
      <c r="E4232" s="17" t="s">
        <v>3</v>
      </c>
      <c r="F4232" s="199">
        <v>0</v>
      </c>
      <c r="H4232" s="33"/>
    </row>
    <row r="4233" spans="2:8" s="1" customFormat="1" ht="16.899999999999999" customHeight="1">
      <c r="B4233" s="33"/>
      <c r="C4233" s="198" t="s">
        <v>3287</v>
      </c>
      <c r="D4233" s="198" t="s">
        <v>4555</v>
      </c>
      <c r="E4233" s="17" t="s">
        <v>3</v>
      </c>
      <c r="F4233" s="199">
        <v>1.05</v>
      </c>
      <c r="H4233" s="33"/>
    </row>
    <row r="4234" spans="2:8" s="1" customFormat="1" ht="16.899999999999999" customHeight="1">
      <c r="B4234" s="33"/>
      <c r="C4234" s="194" t="s">
        <v>3288</v>
      </c>
      <c r="D4234" s="195" t="s">
        <v>3288</v>
      </c>
      <c r="E4234" s="196" t="s">
        <v>3</v>
      </c>
      <c r="F4234" s="197">
        <v>0.28599999999999998</v>
      </c>
      <c r="H4234" s="33"/>
    </row>
    <row r="4235" spans="2:8" s="1" customFormat="1" ht="16.899999999999999" customHeight="1">
      <c r="B4235" s="33"/>
      <c r="C4235" s="198" t="s">
        <v>3</v>
      </c>
      <c r="D4235" s="198" t="s">
        <v>4548</v>
      </c>
      <c r="E4235" s="17" t="s">
        <v>3</v>
      </c>
      <c r="F4235" s="199">
        <v>0</v>
      </c>
      <c r="H4235" s="33"/>
    </row>
    <row r="4236" spans="2:8" s="1" customFormat="1" ht="16.899999999999999" customHeight="1">
      <c r="B4236" s="33"/>
      <c r="C4236" s="198" t="s">
        <v>3</v>
      </c>
      <c r="D4236" s="198" t="s">
        <v>4549</v>
      </c>
      <c r="E4236" s="17" t="s">
        <v>3</v>
      </c>
      <c r="F4236" s="199">
        <v>0</v>
      </c>
      <c r="H4236" s="33"/>
    </row>
    <row r="4237" spans="2:8" s="1" customFormat="1" ht="16.899999999999999" customHeight="1">
      <c r="B4237" s="33"/>
      <c r="C4237" s="198" t="s">
        <v>3</v>
      </c>
      <c r="D4237" s="198" t="s">
        <v>4550</v>
      </c>
      <c r="E4237" s="17" t="s">
        <v>3</v>
      </c>
      <c r="F4237" s="199">
        <v>0</v>
      </c>
      <c r="H4237" s="33"/>
    </row>
    <row r="4238" spans="2:8" s="1" customFormat="1" ht="16.899999999999999" customHeight="1">
      <c r="B4238" s="33"/>
      <c r="C4238" s="198" t="s">
        <v>3</v>
      </c>
      <c r="D4238" s="198" t="s">
        <v>4551</v>
      </c>
      <c r="E4238" s="17" t="s">
        <v>3</v>
      </c>
      <c r="F4238" s="199">
        <v>0</v>
      </c>
      <c r="H4238" s="33"/>
    </row>
    <row r="4239" spans="2:8" s="1" customFormat="1" ht="16.899999999999999" customHeight="1">
      <c r="B4239" s="33"/>
      <c r="C4239" s="198" t="s">
        <v>3</v>
      </c>
      <c r="D4239" s="198" t="s">
        <v>4566</v>
      </c>
      <c r="E4239" s="17" t="s">
        <v>3</v>
      </c>
      <c r="F4239" s="199">
        <v>0</v>
      </c>
      <c r="H4239" s="33"/>
    </row>
    <row r="4240" spans="2:8" s="1" customFormat="1" ht="16.899999999999999" customHeight="1">
      <c r="B4240" s="33"/>
      <c r="C4240" s="198" t="s">
        <v>3</v>
      </c>
      <c r="D4240" s="198" t="s">
        <v>4573</v>
      </c>
      <c r="E4240" s="17" t="s">
        <v>3</v>
      </c>
      <c r="F4240" s="199">
        <v>0</v>
      </c>
      <c r="H4240" s="33"/>
    </row>
    <row r="4241" spans="2:8" s="1" customFormat="1" ht="16.899999999999999" customHeight="1">
      <c r="B4241" s="33"/>
      <c r="C4241" s="198" t="s">
        <v>3</v>
      </c>
      <c r="D4241" s="198" t="s">
        <v>4574</v>
      </c>
      <c r="E4241" s="17" t="s">
        <v>3</v>
      </c>
      <c r="F4241" s="199">
        <v>0</v>
      </c>
      <c r="H4241" s="33"/>
    </row>
    <row r="4242" spans="2:8" s="1" customFormat="1" ht="16.899999999999999" customHeight="1">
      <c r="B4242" s="33"/>
      <c r="C4242" s="198" t="s">
        <v>3</v>
      </c>
      <c r="D4242" s="198" t="s">
        <v>4575</v>
      </c>
      <c r="E4242" s="17" t="s">
        <v>3</v>
      </c>
      <c r="F4242" s="199">
        <v>0</v>
      </c>
      <c r="H4242" s="33"/>
    </row>
    <row r="4243" spans="2:8" s="1" customFormat="1" ht="16.899999999999999" customHeight="1">
      <c r="B4243" s="33"/>
      <c r="C4243" s="198" t="s">
        <v>3288</v>
      </c>
      <c r="D4243" s="198" t="s">
        <v>4577</v>
      </c>
      <c r="E4243" s="17" t="s">
        <v>3</v>
      </c>
      <c r="F4243" s="199">
        <v>0.28599999999999998</v>
      </c>
      <c r="H4243" s="33"/>
    </row>
    <row r="4244" spans="2:8" s="1" customFormat="1" ht="16.899999999999999" customHeight="1">
      <c r="B4244" s="33"/>
      <c r="C4244" s="194" t="s">
        <v>308</v>
      </c>
      <c r="D4244" s="195" t="s">
        <v>308</v>
      </c>
      <c r="E4244" s="196" t="s">
        <v>3</v>
      </c>
      <c r="F4244" s="197">
        <v>4</v>
      </c>
      <c r="H4244" s="33"/>
    </row>
    <row r="4245" spans="2:8" s="1" customFormat="1" ht="16.899999999999999" customHeight="1">
      <c r="B4245" s="33"/>
      <c r="C4245" s="198" t="s">
        <v>3</v>
      </c>
      <c r="D4245" s="198" t="s">
        <v>4548</v>
      </c>
      <c r="E4245" s="17" t="s">
        <v>3</v>
      </c>
      <c r="F4245" s="199">
        <v>0</v>
      </c>
      <c r="H4245" s="33"/>
    </row>
    <row r="4246" spans="2:8" s="1" customFormat="1" ht="16.899999999999999" customHeight="1">
      <c r="B4246" s="33"/>
      <c r="C4246" s="198" t="s">
        <v>3</v>
      </c>
      <c r="D4246" s="198" t="s">
        <v>4549</v>
      </c>
      <c r="E4246" s="17" t="s">
        <v>3</v>
      </c>
      <c r="F4246" s="199">
        <v>0</v>
      </c>
      <c r="H4246" s="33"/>
    </row>
    <row r="4247" spans="2:8" s="1" customFormat="1" ht="16.899999999999999" customHeight="1">
      <c r="B4247" s="33"/>
      <c r="C4247" s="198" t="s">
        <v>3</v>
      </c>
      <c r="D4247" s="198" t="s">
        <v>4550</v>
      </c>
      <c r="E4247" s="17" t="s">
        <v>3</v>
      </c>
      <c r="F4247" s="199">
        <v>0</v>
      </c>
      <c r="H4247" s="33"/>
    </row>
    <row r="4248" spans="2:8" s="1" customFormat="1" ht="16.899999999999999" customHeight="1">
      <c r="B4248" s="33"/>
      <c r="C4248" s="198" t="s">
        <v>3</v>
      </c>
      <c r="D4248" s="198" t="s">
        <v>4551</v>
      </c>
      <c r="E4248" s="17" t="s">
        <v>3</v>
      </c>
      <c r="F4248" s="199">
        <v>0</v>
      </c>
      <c r="H4248" s="33"/>
    </row>
    <row r="4249" spans="2:8" s="1" customFormat="1" ht="16.899999999999999" customHeight="1">
      <c r="B4249" s="33"/>
      <c r="C4249" s="198" t="s">
        <v>3</v>
      </c>
      <c r="D4249" s="198" t="s">
        <v>4552</v>
      </c>
      <c r="E4249" s="17" t="s">
        <v>3</v>
      </c>
      <c r="F4249" s="199">
        <v>0</v>
      </c>
      <c r="H4249" s="33"/>
    </row>
    <row r="4250" spans="2:8" s="1" customFormat="1" ht="16.899999999999999" customHeight="1">
      <c r="B4250" s="33"/>
      <c r="C4250" s="198" t="s">
        <v>3</v>
      </c>
      <c r="D4250" s="198" t="s">
        <v>5464</v>
      </c>
      <c r="E4250" s="17" t="s">
        <v>3</v>
      </c>
      <c r="F4250" s="199">
        <v>0</v>
      </c>
      <c r="H4250" s="33"/>
    </row>
    <row r="4251" spans="2:8" s="1" customFormat="1" ht="16.899999999999999" customHeight="1">
      <c r="B4251" s="33"/>
      <c r="C4251" s="198" t="s">
        <v>3</v>
      </c>
      <c r="D4251" s="198" t="s">
        <v>5465</v>
      </c>
      <c r="E4251" s="17" t="s">
        <v>3</v>
      </c>
      <c r="F4251" s="199">
        <v>0</v>
      </c>
      <c r="H4251" s="33"/>
    </row>
    <row r="4252" spans="2:8" s="1" customFormat="1" ht="16.899999999999999" customHeight="1">
      <c r="B4252" s="33"/>
      <c r="C4252" s="198" t="s">
        <v>3</v>
      </c>
      <c r="D4252" s="198" t="s">
        <v>5466</v>
      </c>
      <c r="E4252" s="17" t="s">
        <v>3</v>
      </c>
      <c r="F4252" s="199">
        <v>0</v>
      </c>
      <c r="H4252" s="33"/>
    </row>
    <row r="4253" spans="2:8" s="1" customFormat="1" ht="16.899999999999999" customHeight="1">
      <c r="B4253" s="33"/>
      <c r="C4253" s="198" t="s">
        <v>308</v>
      </c>
      <c r="D4253" s="198" t="s">
        <v>95</v>
      </c>
      <c r="E4253" s="17" t="s">
        <v>3</v>
      </c>
      <c r="F4253" s="199">
        <v>4</v>
      </c>
      <c r="H4253" s="33"/>
    </row>
    <row r="4254" spans="2:8" s="1" customFormat="1" ht="16.899999999999999" customHeight="1">
      <c r="B4254" s="33"/>
      <c r="C4254" s="194" t="s">
        <v>1478</v>
      </c>
      <c r="D4254" s="195" t="s">
        <v>1478</v>
      </c>
      <c r="E4254" s="196" t="s">
        <v>3</v>
      </c>
      <c r="F4254" s="197">
        <v>4</v>
      </c>
      <c r="H4254" s="33"/>
    </row>
    <row r="4255" spans="2:8" s="1" customFormat="1" ht="16.899999999999999" customHeight="1">
      <c r="B4255" s="33"/>
      <c r="C4255" s="198" t="s">
        <v>3</v>
      </c>
      <c r="D4255" s="198" t="s">
        <v>4548</v>
      </c>
      <c r="E4255" s="17" t="s">
        <v>3</v>
      </c>
      <c r="F4255" s="199">
        <v>0</v>
      </c>
      <c r="H4255" s="33"/>
    </row>
    <row r="4256" spans="2:8" s="1" customFormat="1" ht="16.899999999999999" customHeight="1">
      <c r="B4256" s="33"/>
      <c r="C4256" s="198" t="s">
        <v>3</v>
      </c>
      <c r="D4256" s="198" t="s">
        <v>4549</v>
      </c>
      <c r="E4256" s="17" t="s">
        <v>3</v>
      </c>
      <c r="F4256" s="199">
        <v>0</v>
      </c>
      <c r="H4256" s="33"/>
    </row>
    <row r="4257" spans="2:8" s="1" customFormat="1" ht="16.899999999999999" customHeight="1">
      <c r="B4257" s="33"/>
      <c r="C4257" s="198" t="s">
        <v>3</v>
      </c>
      <c r="D4257" s="198" t="s">
        <v>4550</v>
      </c>
      <c r="E4257" s="17" t="s">
        <v>3</v>
      </c>
      <c r="F4257" s="199">
        <v>0</v>
      </c>
      <c r="H4257" s="33"/>
    </row>
    <row r="4258" spans="2:8" s="1" customFormat="1" ht="16.899999999999999" customHeight="1">
      <c r="B4258" s="33"/>
      <c r="C4258" s="198" t="s">
        <v>3</v>
      </c>
      <c r="D4258" s="198" t="s">
        <v>4551</v>
      </c>
      <c r="E4258" s="17" t="s">
        <v>3</v>
      </c>
      <c r="F4258" s="199">
        <v>0</v>
      </c>
      <c r="H4258" s="33"/>
    </row>
    <row r="4259" spans="2:8" s="1" customFormat="1" ht="16.899999999999999" customHeight="1">
      <c r="B4259" s="33"/>
      <c r="C4259" s="198" t="s">
        <v>3</v>
      </c>
      <c r="D4259" s="198" t="s">
        <v>5291</v>
      </c>
      <c r="E4259" s="17" t="s">
        <v>3</v>
      </c>
      <c r="F4259" s="199">
        <v>0</v>
      </c>
      <c r="H4259" s="33"/>
    </row>
    <row r="4260" spans="2:8" s="1" customFormat="1" ht="16.899999999999999" customHeight="1">
      <c r="B4260" s="33"/>
      <c r="C4260" s="198" t="s">
        <v>3</v>
      </c>
      <c r="D4260" s="198" t="s">
        <v>5464</v>
      </c>
      <c r="E4260" s="17" t="s">
        <v>3</v>
      </c>
      <c r="F4260" s="199">
        <v>0</v>
      </c>
      <c r="H4260" s="33"/>
    </row>
    <row r="4261" spans="2:8" s="1" customFormat="1" ht="16.899999999999999" customHeight="1">
      <c r="B4261" s="33"/>
      <c r="C4261" s="198" t="s">
        <v>3</v>
      </c>
      <c r="D4261" s="198" t="s">
        <v>5465</v>
      </c>
      <c r="E4261" s="17" t="s">
        <v>3</v>
      </c>
      <c r="F4261" s="199">
        <v>0</v>
      </c>
      <c r="H4261" s="33"/>
    </row>
    <row r="4262" spans="2:8" s="1" customFormat="1" ht="16.899999999999999" customHeight="1">
      <c r="B4262" s="33"/>
      <c r="C4262" s="198" t="s">
        <v>3</v>
      </c>
      <c r="D4262" s="198" t="s">
        <v>5466</v>
      </c>
      <c r="E4262" s="17" t="s">
        <v>3</v>
      </c>
      <c r="F4262" s="199">
        <v>0</v>
      </c>
      <c r="H4262" s="33"/>
    </row>
    <row r="4263" spans="2:8" s="1" customFormat="1" ht="16.899999999999999" customHeight="1">
      <c r="B4263" s="33"/>
      <c r="C4263" s="198" t="s">
        <v>1478</v>
      </c>
      <c r="D4263" s="198" t="s">
        <v>95</v>
      </c>
      <c r="E4263" s="17" t="s">
        <v>3</v>
      </c>
      <c r="F4263" s="199">
        <v>4</v>
      </c>
      <c r="H4263" s="33"/>
    </row>
    <row r="4264" spans="2:8" s="1" customFormat="1" ht="16.899999999999999" customHeight="1">
      <c r="B4264" s="33"/>
      <c r="C4264" s="194" t="s">
        <v>1486</v>
      </c>
      <c r="D4264" s="195" t="s">
        <v>1486</v>
      </c>
      <c r="E4264" s="196" t="s">
        <v>3</v>
      </c>
      <c r="F4264" s="197">
        <v>1</v>
      </c>
      <c r="H4264" s="33"/>
    </row>
    <row r="4265" spans="2:8" s="1" customFormat="1" ht="16.899999999999999" customHeight="1">
      <c r="B4265" s="33"/>
      <c r="C4265" s="198" t="s">
        <v>3</v>
      </c>
      <c r="D4265" s="198" t="s">
        <v>4548</v>
      </c>
      <c r="E4265" s="17" t="s">
        <v>3</v>
      </c>
      <c r="F4265" s="199">
        <v>0</v>
      </c>
      <c r="H4265" s="33"/>
    </row>
    <row r="4266" spans="2:8" s="1" customFormat="1" ht="16.899999999999999" customHeight="1">
      <c r="B4266" s="33"/>
      <c r="C4266" s="198" t="s">
        <v>3</v>
      </c>
      <c r="D4266" s="198" t="s">
        <v>4549</v>
      </c>
      <c r="E4266" s="17" t="s">
        <v>3</v>
      </c>
      <c r="F4266" s="199">
        <v>0</v>
      </c>
      <c r="H4266" s="33"/>
    </row>
    <row r="4267" spans="2:8" s="1" customFormat="1" ht="16.899999999999999" customHeight="1">
      <c r="B4267" s="33"/>
      <c r="C4267" s="198" t="s">
        <v>3</v>
      </c>
      <c r="D4267" s="198" t="s">
        <v>4550</v>
      </c>
      <c r="E4267" s="17" t="s">
        <v>3</v>
      </c>
      <c r="F4267" s="199">
        <v>0</v>
      </c>
      <c r="H4267" s="33"/>
    </row>
    <row r="4268" spans="2:8" s="1" customFormat="1" ht="16.899999999999999" customHeight="1">
      <c r="B4268" s="33"/>
      <c r="C4268" s="198" t="s">
        <v>3</v>
      </c>
      <c r="D4268" s="198" t="s">
        <v>4551</v>
      </c>
      <c r="E4268" s="17" t="s">
        <v>3</v>
      </c>
      <c r="F4268" s="199">
        <v>0</v>
      </c>
      <c r="H4268" s="33"/>
    </row>
    <row r="4269" spans="2:8" s="1" customFormat="1" ht="16.899999999999999" customHeight="1">
      <c r="B4269" s="33"/>
      <c r="C4269" s="198" t="s">
        <v>3</v>
      </c>
      <c r="D4269" s="198" t="s">
        <v>4552</v>
      </c>
      <c r="E4269" s="17" t="s">
        <v>3</v>
      </c>
      <c r="F4269" s="199">
        <v>0</v>
      </c>
      <c r="H4269" s="33"/>
    </row>
    <row r="4270" spans="2:8" s="1" customFormat="1" ht="16.899999999999999" customHeight="1">
      <c r="B4270" s="33"/>
      <c r="C4270" s="198" t="s">
        <v>3</v>
      </c>
      <c r="D4270" s="198" t="s">
        <v>5344</v>
      </c>
      <c r="E4270" s="17" t="s">
        <v>3</v>
      </c>
      <c r="F4270" s="199">
        <v>0</v>
      </c>
      <c r="H4270" s="33"/>
    </row>
    <row r="4271" spans="2:8" s="1" customFormat="1" ht="16.899999999999999" customHeight="1">
      <c r="B4271" s="33"/>
      <c r="C4271" s="198" t="s">
        <v>3</v>
      </c>
      <c r="D4271" s="198" t="s">
        <v>5345</v>
      </c>
      <c r="E4271" s="17" t="s">
        <v>3</v>
      </c>
      <c r="F4271" s="199">
        <v>0</v>
      </c>
      <c r="H4271" s="33"/>
    </row>
    <row r="4272" spans="2:8" s="1" customFormat="1" ht="16.899999999999999" customHeight="1">
      <c r="B4272" s="33"/>
      <c r="C4272" s="198" t="s">
        <v>3</v>
      </c>
      <c r="D4272" s="198" t="s">
        <v>5346</v>
      </c>
      <c r="E4272" s="17" t="s">
        <v>3</v>
      </c>
      <c r="F4272" s="199">
        <v>0</v>
      </c>
      <c r="H4272" s="33"/>
    </row>
    <row r="4273" spans="2:8" s="1" customFormat="1" ht="16.899999999999999" customHeight="1">
      <c r="B4273" s="33"/>
      <c r="C4273" s="198" t="s">
        <v>3</v>
      </c>
      <c r="D4273" s="198" t="s">
        <v>5347</v>
      </c>
      <c r="E4273" s="17" t="s">
        <v>3</v>
      </c>
      <c r="F4273" s="199">
        <v>0</v>
      </c>
      <c r="H4273" s="33"/>
    </row>
    <row r="4274" spans="2:8" s="1" customFormat="1" ht="16.899999999999999" customHeight="1">
      <c r="B4274" s="33"/>
      <c r="C4274" s="198" t="s">
        <v>3</v>
      </c>
      <c r="D4274" s="198" t="s">
        <v>5348</v>
      </c>
      <c r="E4274" s="17" t="s">
        <v>3</v>
      </c>
      <c r="F4274" s="199">
        <v>0</v>
      </c>
      <c r="H4274" s="33"/>
    </row>
    <row r="4275" spans="2:8" s="1" customFormat="1" ht="16.899999999999999" customHeight="1">
      <c r="B4275" s="33"/>
      <c r="C4275" s="198" t="s">
        <v>1486</v>
      </c>
      <c r="D4275" s="198" t="s">
        <v>81</v>
      </c>
      <c r="E4275" s="17" t="s">
        <v>3</v>
      </c>
      <c r="F4275" s="199">
        <v>1</v>
      </c>
      <c r="H4275" s="33"/>
    </row>
    <row r="4276" spans="2:8" s="1" customFormat="1" ht="16.899999999999999" customHeight="1">
      <c r="B4276" s="33"/>
      <c r="C4276" s="194" t="s">
        <v>2444</v>
      </c>
      <c r="D4276" s="195" t="s">
        <v>2444</v>
      </c>
      <c r="E4276" s="196" t="s">
        <v>3</v>
      </c>
      <c r="F4276" s="197">
        <v>0</v>
      </c>
      <c r="H4276" s="33"/>
    </row>
    <row r="4277" spans="2:8" s="1" customFormat="1" ht="16.899999999999999" customHeight="1">
      <c r="B4277" s="33"/>
      <c r="C4277" s="198" t="s">
        <v>2444</v>
      </c>
      <c r="D4277" s="198" t="s">
        <v>4858</v>
      </c>
      <c r="E4277" s="17" t="s">
        <v>3</v>
      </c>
      <c r="F4277" s="199">
        <v>0</v>
      </c>
      <c r="H4277" s="33"/>
    </row>
    <row r="4278" spans="2:8" s="1" customFormat="1" ht="16.899999999999999" customHeight="1">
      <c r="B4278" s="33"/>
      <c r="C4278" s="194" t="s">
        <v>4678</v>
      </c>
      <c r="D4278" s="195" t="s">
        <v>4678</v>
      </c>
      <c r="E4278" s="196" t="s">
        <v>3</v>
      </c>
      <c r="F4278" s="197">
        <v>0</v>
      </c>
      <c r="H4278" s="33"/>
    </row>
    <row r="4279" spans="2:8" s="1" customFormat="1" ht="16.899999999999999" customHeight="1">
      <c r="B4279" s="33"/>
      <c r="C4279" s="198" t="s">
        <v>4678</v>
      </c>
      <c r="D4279" s="198" t="s">
        <v>4936</v>
      </c>
      <c r="E4279" s="17" t="s">
        <v>3</v>
      </c>
      <c r="F4279" s="199">
        <v>0</v>
      </c>
      <c r="H4279" s="33"/>
    </row>
    <row r="4280" spans="2:8" s="1" customFormat="1" ht="16.899999999999999" customHeight="1">
      <c r="B4280" s="33"/>
      <c r="C4280" s="194" t="s">
        <v>4680</v>
      </c>
      <c r="D4280" s="195" t="s">
        <v>4680</v>
      </c>
      <c r="E4280" s="196" t="s">
        <v>3</v>
      </c>
      <c r="F4280" s="197">
        <v>0</v>
      </c>
      <c r="H4280" s="33"/>
    </row>
    <row r="4281" spans="2:8" s="1" customFormat="1" ht="16.899999999999999" customHeight="1">
      <c r="B4281" s="33"/>
      <c r="C4281" s="198" t="s">
        <v>4680</v>
      </c>
      <c r="D4281" s="198" t="s">
        <v>5054</v>
      </c>
      <c r="E4281" s="17" t="s">
        <v>3</v>
      </c>
      <c r="F4281" s="199">
        <v>0</v>
      </c>
      <c r="H4281" s="33"/>
    </row>
    <row r="4282" spans="2:8" s="1" customFormat="1" ht="16.899999999999999" customHeight="1">
      <c r="B4282" s="33"/>
      <c r="C4282" s="194" t="s">
        <v>4682</v>
      </c>
      <c r="D4282" s="195" t="s">
        <v>4682</v>
      </c>
      <c r="E4282" s="196" t="s">
        <v>3</v>
      </c>
      <c r="F4282" s="197">
        <v>0</v>
      </c>
      <c r="H4282" s="33"/>
    </row>
    <row r="4283" spans="2:8" s="1" customFormat="1" ht="16.899999999999999" customHeight="1">
      <c r="B4283" s="33"/>
      <c r="C4283" s="198" t="s">
        <v>4682</v>
      </c>
      <c r="D4283" s="198" t="s">
        <v>4938</v>
      </c>
      <c r="E4283" s="17" t="s">
        <v>3</v>
      </c>
      <c r="F4283" s="199">
        <v>0</v>
      </c>
      <c r="H4283" s="33"/>
    </row>
    <row r="4284" spans="2:8" s="1" customFormat="1" ht="16.899999999999999" customHeight="1">
      <c r="B4284" s="33"/>
      <c r="C4284" s="194" t="s">
        <v>4883</v>
      </c>
      <c r="D4284" s="195" t="s">
        <v>4883</v>
      </c>
      <c r="E4284" s="196" t="s">
        <v>3</v>
      </c>
      <c r="F4284" s="197">
        <v>0</v>
      </c>
      <c r="H4284" s="33"/>
    </row>
    <row r="4285" spans="2:8" s="1" customFormat="1" ht="16.899999999999999" customHeight="1">
      <c r="B4285" s="33"/>
      <c r="C4285" s="198" t="s">
        <v>4883</v>
      </c>
      <c r="D4285" s="198" t="s">
        <v>4884</v>
      </c>
      <c r="E4285" s="17" t="s">
        <v>3</v>
      </c>
      <c r="F4285" s="199">
        <v>0</v>
      </c>
      <c r="H4285" s="33"/>
    </row>
    <row r="4286" spans="2:8" s="1" customFormat="1" ht="16.899999999999999" customHeight="1">
      <c r="B4286" s="33"/>
      <c r="C4286" s="194" t="s">
        <v>4941</v>
      </c>
      <c r="D4286" s="195" t="s">
        <v>4941</v>
      </c>
      <c r="E4286" s="196" t="s">
        <v>3</v>
      </c>
      <c r="F4286" s="197">
        <v>16</v>
      </c>
      <c r="H4286" s="33"/>
    </row>
    <row r="4287" spans="2:8" s="1" customFormat="1" ht="16.899999999999999" customHeight="1">
      <c r="B4287" s="33"/>
      <c r="C4287" s="198" t="s">
        <v>3</v>
      </c>
      <c r="D4287" s="198" t="s">
        <v>5467</v>
      </c>
      <c r="E4287" s="17" t="s">
        <v>3</v>
      </c>
      <c r="F4287" s="199">
        <v>0</v>
      </c>
      <c r="H4287" s="33"/>
    </row>
    <row r="4288" spans="2:8" s="1" customFormat="1" ht="16.899999999999999" customHeight="1">
      <c r="B4288" s="33"/>
      <c r="C4288" s="198" t="s">
        <v>4941</v>
      </c>
      <c r="D4288" s="198" t="s">
        <v>5468</v>
      </c>
      <c r="E4288" s="17" t="s">
        <v>3</v>
      </c>
      <c r="F4288" s="199">
        <v>16</v>
      </c>
      <c r="H4288" s="33"/>
    </row>
    <row r="4289" spans="2:8" s="1" customFormat="1" ht="16.899999999999999" customHeight="1">
      <c r="B4289" s="33"/>
      <c r="C4289" s="194" t="s">
        <v>4909</v>
      </c>
      <c r="D4289" s="195" t="s">
        <v>4909</v>
      </c>
      <c r="E4289" s="196" t="s">
        <v>3</v>
      </c>
      <c r="F4289" s="197">
        <v>0</v>
      </c>
      <c r="H4289" s="33"/>
    </row>
    <row r="4290" spans="2:8" s="1" customFormat="1" ht="16.899999999999999" customHeight="1">
      <c r="B4290" s="33"/>
      <c r="C4290" s="198" t="s">
        <v>4909</v>
      </c>
      <c r="D4290" s="198" t="s">
        <v>4943</v>
      </c>
      <c r="E4290" s="17" t="s">
        <v>3</v>
      </c>
      <c r="F4290" s="199">
        <v>0</v>
      </c>
      <c r="H4290" s="33"/>
    </row>
    <row r="4291" spans="2:8" s="1" customFormat="1" ht="16.899999999999999" customHeight="1">
      <c r="B4291" s="33"/>
      <c r="C4291" s="194" t="s">
        <v>4944</v>
      </c>
      <c r="D4291" s="195" t="s">
        <v>4944</v>
      </c>
      <c r="E4291" s="196" t="s">
        <v>3</v>
      </c>
      <c r="F4291" s="197">
        <v>0</v>
      </c>
      <c r="H4291" s="33"/>
    </row>
    <row r="4292" spans="2:8" s="1" customFormat="1" ht="16.899999999999999" customHeight="1">
      <c r="B4292" s="33"/>
      <c r="C4292" s="198" t="s">
        <v>4944</v>
      </c>
      <c r="D4292" s="198" t="s">
        <v>4945</v>
      </c>
      <c r="E4292" s="17" t="s">
        <v>3</v>
      </c>
      <c r="F4292" s="199">
        <v>0</v>
      </c>
      <c r="H4292" s="33"/>
    </row>
    <row r="4293" spans="2:8" s="1" customFormat="1" ht="16.899999999999999" customHeight="1">
      <c r="B4293" s="33"/>
      <c r="C4293" s="194" t="s">
        <v>5055</v>
      </c>
      <c r="D4293" s="195" t="s">
        <v>5055</v>
      </c>
      <c r="E4293" s="196" t="s">
        <v>3</v>
      </c>
      <c r="F4293" s="197">
        <v>0</v>
      </c>
      <c r="H4293" s="33"/>
    </row>
    <row r="4294" spans="2:8" s="1" customFormat="1" ht="16.899999999999999" customHeight="1">
      <c r="B4294" s="33"/>
      <c r="C4294" s="198" t="s">
        <v>5055</v>
      </c>
      <c r="D4294" s="198" t="s">
        <v>5056</v>
      </c>
      <c r="E4294" s="17" t="s">
        <v>3</v>
      </c>
      <c r="F4294" s="199">
        <v>0</v>
      </c>
      <c r="H4294" s="33"/>
    </row>
    <row r="4295" spans="2:8" s="1" customFormat="1" ht="16.899999999999999" customHeight="1">
      <c r="B4295" s="33"/>
      <c r="C4295" s="194" t="s">
        <v>1414</v>
      </c>
      <c r="D4295" s="195" t="s">
        <v>1414</v>
      </c>
      <c r="E4295" s="196" t="s">
        <v>3</v>
      </c>
      <c r="F4295" s="197">
        <v>0</v>
      </c>
      <c r="H4295" s="33"/>
    </row>
    <row r="4296" spans="2:8" s="1" customFormat="1" ht="16.899999999999999" customHeight="1">
      <c r="B4296" s="33"/>
      <c r="C4296" s="198" t="s">
        <v>1414</v>
      </c>
      <c r="D4296" s="198" t="s">
        <v>3008</v>
      </c>
      <c r="E4296" s="17" t="s">
        <v>3</v>
      </c>
      <c r="F4296" s="199">
        <v>0</v>
      </c>
      <c r="H4296" s="33"/>
    </row>
    <row r="4297" spans="2:8" s="1" customFormat="1" ht="16.899999999999999" customHeight="1">
      <c r="B4297" s="33"/>
      <c r="C4297" s="194" t="s">
        <v>4710</v>
      </c>
      <c r="D4297" s="195" t="s">
        <v>4710</v>
      </c>
      <c r="E4297" s="196" t="s">
        <v>3</v>
      </c>
      <c r="F4297" s="197">
        <v>0</v>
      </c>
      <c r="H4297" s="33"/>
    </row>
    <row r="4298" spans="2:8" s="1" customFormat="1" ht="16.899999999999999" customHeight="1">
      <c r="B4298" s="33"/>
      <c r="C4298" s="198" t="s">
        <v>4710</v>
      </c>
      <c r="D4298" s="198" t="s">
        <v>4711</v>
      </c>
      <c r="E4298" s="17" t="s">
        <v>3</v>
      </c>
      <c r="F4298" s="199">
        <v>0</v>
      </c>
      <c r="H4298" s="33"/>
    </row>
    <row r="4299" spans="2:8" s="1" customFormat="1" ht="16.899999999999999" customHeight="1">
      <c r="B4299" s="33"/>
      <c r="C4299" s="194" t="s">
        <v>4712</v>
      </c>
      <c r="D4299" s="195" t="s">
        <v>4712</v>
      </c>
      <c r="E4299" s="196" t="s">
        <v>3</v>
      </c>
      <c r="F4299" s="197">
        <v>0</v>
      </c>
      <c r="H4299" s="33"/>
    </row>
    <row r="4300" spans="2:8" s="1" customFormat="1" ht="16.899999999999999" customHeight="1">
      <c r="B4300" s="33"/>
      <c r="C4300" s="198" t="s">
        <v>4712</v>
      </c>
      <c r="D4300" s="198" t="s">
        <v>4713</v>
      </c>
      <c r="E4300" s="17" t="s">
        <v>3</v>
      </c>
      <c r="F4300" s="199">
        <v>0</v>
      </c>
      <c r="H4300" s="33"/>
    </row>
    <row r="4301" spans="2:8" s="1" customFormat="1" ht="16.899999999999999" customHeight="1">
      <c r="B4301" s="33"/>
      <c r="C4301" s="194" t="s">
        <v>2966</v>
      </c>
      <c r="D4301" s="195" t="s">
        <v>2966</v>
      </c>
      <c r="E4301" s="196" t="s">
        <v>3</v>
      </c>
      <c r="F4301" s="197">
        <v>0</v>
      </c>
      <c r="H4301" s="33"/>
    </row>
    <row r="4302" spans="2:8" s="1" customFormat="1" ht="16.899999999999999" customHeight="1">
      <c r="B4302" s="33"/>
      <c r="C4302" s="198" t="s">
        <v>2966</v>
      </c>
      <c r="D4302" s="198" t="s">
        <v>3016</v>
      </c>
      <c r="E4302" s="17" t="s">
        <v>3</v>
      </c>
      <c r="F4302" s="199">
        <v>0</v>
      </c>
      <c r="H4302" s="33"/>
    </row>
    <row r="4303" spans="2:8" s="1" customFormat="1" ht="16.899999999999999" customHeight="1">
      <c r="B4303" s="33"/>
      <c r="C4303" s="194" t="s">
        <v>872</v>
      </c>
      <c r="D4303" s="195" t="s">
        <v>872</v>
      </c>
      <c r="E4303" s="196" t="s">
        <v>3</v>
      </c>
      <c r="F4303" s="197">
        <v>0</v>
      </c>
      <c r="H4303" s="33"/>
    </row>
    <row r="4304" spans="2:8" s="1" customFormat="1" ht="16.899999999999999" customHeight="1">
      <c r="B4304" s="33"/>
      <c r="C4304" s="198" t="s">
        <v>872</v>
      </c>
      <c r="D4304" s="198" t="s">
        <v>1003</v>
      </c>
      <c r="E4304" s="17" t="s">
        <v>3</v>
      </c>
      <c r="F4304" s="199">
        <v>0</v>
      </c>
      <c r="H4304" s="33"/>
    </row>
    <row r="4305" spans="2:8" s="1" customFormat="1" ht="16.899999999999999" customHeight="1">
      <c r="B4305" s="33"/>
      <c r="C4305" s="194" t="s">
        <v>4946</v>
      </c>
      <c r="D4305" s="195" t="s">
        <v>4946</v>
      </c>
      <c r="E4305" s="196" t="s">
        <v>3</v>
      </c>
      <c r="F4305" s="197">
        <v>0</v>
      </c>
      <c r="H4305" s="33"/>
    </row>
    <row r="4306" spans="2:8" s="1" customFormat="1" ht="16.899999999999999" customHeight="1">
      <c r="B4306" s="33"/>
      <c r="C4306" s="198" t="s">
        <v>4946</v>
      </c>
      <c r="D4306" s="198" t="s">
        <v>4947</v>
      </c>
      <c r="E4306" s="17" t="s">
        <v>3</v>
      </c>
      <c r="F4306" s="199">
        <v>0</v>
      </c>
      <c r="H4306" s="33"/>
    </row>
    <row r="4307" spans="2:8" s="1" customFormat="1" ht="16.899999999999999" customHeight="1">
      <c r="B4307" s="33"/>
      <c r="C4307" s="194" t="s">
        <v>873</v>
      </c>
      <c r="D4307" s="195" t="s">
        <v>873</v>
      </c>
      <c r="E4307" s="196" t="s">
        <v>3</v>
      </c>
      <c r="F4307" s="197">
        <v>0</v>
      </c>
      <c r="H4307" s="33"/>
    </row>
    <row r="4308" spans="2:8" s="1" customFormat="1" ht="16.899999999999999" customHeight="1">
      <c r="B4308" s="33"/>
      <c r="C4308" s="198" t="s">
        <v>873</v>
      </c>
      <c r="D4308" s="198" t="s">
        <v>1016</v>
      </c>
      <c r="E4308" s="17" t="s">
        <v>3</v>
      </c>
      <c r="F4308" s="199">
        <v>0</v>
      </c>
      <c r="H4308" s="33"/>
    </row>
    <row r="4309" spans="2:8" s="1" customFormat="1" ht="16.899999999999999" customHeight="1">
      <c r="B4309" s="33"/>
      <c r="C4309" s="194" t="s">
        <v>4768</v>
      </c>
      <c r="D4309" s="195" t="s">
        <v>4768</v>
      </c>
      <c r="E4309" s="196" t="s">
        <v>3</v>
      </c>
      <c r="F4309" s="197">
        <v>0</v>
      </c>
      <c r="H4309" s="33"/>
    </row>
    <row r="4310" spans="2:8" s="1" customFormat="1" ht="16.899999999999999" customHeight="1">
      <c r="B4310" s="33"/>
      <c r="C4310" s="198" t="s">
        <v>4768</v>
      </c>
      <c r="D4310" s="198" t="s">
        <v>4948</v>
      </c>
      <c r="E4310" s="17" t="s">
        <v>3</v>
      </c>
      <c r="F4310" s="199">
        <v>0</v>
      </c>
      <c r="H4310" s="33"/>
    </row>
    <row r="4311" spans="2:8" s="1" customFormat="1" ht="16.899999999999999" customHeight="1">
      <c r="B4311" s="33"/>
      <c r="C4311" s="194" t="s">
        <v>4949</v>
      </c>
      <c r="D4311" s="195" t="s">
        <v>4949</v>
      </c>
      <c r="E4311" s="196" t="s">
        <v>3</v>
      </c>
      <c r="F4311" s="197">
        <v>0</v>
      </c>
      <c r="H4311" s="33"/>
    </row>
    <row r="4312" spans="2:8" s="1" customFormat="1" ht="16.899999999999999" customHeight="1">
      <c r="B4312" s="33"/>
      <c r="C4312" s="198" t="s">
        <v>4949</v>
      </c>
      <c r="D4312" s="198" t="s">
        <v>4950</v>
      </c>
      <c r="E4312" s="17" t="s">
        <v>3</v>
      </c>
      <c r="F4312" s="199">
        <v>0</v>
      </c>
      <c r="H4312" s="33"/>
    </row>
    <row r="4313" spans="2:8" s="1" customFormat="1" ht="16.899999999999999" customHeight="1">
      <c r="B4313" s="33"/>
      <c r="C4313" s="194" t="s">
        <v>4792</v>
      </c>
      <c r="D4313" s="195" t="s">
        <v>4792</v>
      </c>
      <c r="E4313" s="196" t="s">
        <v>3</v>
      </c>
      <c r="F4313" s="197">
        <v>0</v>
      </c>
      <c r="H4313" s="33"/>
    </row>
    <row r="4314" spans="2:8" s="1" customFormat="1" ht="16.899999999999999" customHeight="1">
      <c r="B4314" s="33"/>
      <c r="C4314" s="198" t="s">
        <v>4792</v>
      </c>
      <c r="D4314" s="198" t="s">
        <v>4951</v>
      </c>
      <c r="E4314" s="17" t="s">
        <v>3</v>
      </c>
      <c r="F4314" s="199">
        <v>0</v>
      </c>
      <c r="H4314" s="33"/>
    </row>
    <row r="4315" spans="2:8" s="1" customFormat="1" ht="16.899999999999999" customHeight="1">
      <c r="B4315" s="33"/>
      <c r="C4315" s="194" t="s">
        <v>4952</v>
      </c>
      <c r="D4315" s="195" t="s">
        <v>4952</v>
      </c>
      <c r="E4315" s="196" t="s">
        <v>3</v>
      </c>
      <c r="F4315" s="197">
        <v>0</v>
      </c>
      <c r="H4315" s="33"/>
    </row>
    <row r="4316" spans="2:8" s="1" customFormat="1" ht="16.899999999999999" customHeight="1">
      <c r="B4316" s="33"/>
      <c r="C4316" s="198" t="s">
        <v>4952</v>
      </c>
      <c r="D4316" s="198" t="s">
        <v>4953</v>
      </c>
      <c r="E4316" s="17" t="s">
        <v>3</v>
      </c>
      <c r="F4316" s="199">
        <v>0</v>
      </c>
      <c r="H4316" s="33"/>
    </row>
    <row r="4317" spans="2:8" s="1" customFormat="1" ht="16.899999999999999" customHeight="1">
      <c r="B4317" s="33"/>
      <c r="C4317" s="194" t="s">
        <v>4684</v>
      </c>
      <c r="D4317" s="195" t="s">
        <v>4684</v>
      </c>
      <c r="E4317" s="196" t="s">
        <v>3</v>
      </c>
      <c r="F4317" s="197">
        <v>0</v>
      </c>
      <c r="H4317" s="33"/>
    </row>
    <row r="4318" spans="2:8" s="1" customFormat="1" ht="16.899999999999999" customHeight="1">
      <c r="B4318" s="33"/>
      <c r="C4318" s="198" t="s">
        <v>4684</v>
      </c>
      <c r="D4318" s="198" t="s">
        <v>4911</v>
      </c>
      <c r="E4318" s="17" t="s">
        <v>3</v>
      </c>
      <c r="F4318" s="199">
        <v>0</v>
      </c>
      <c r="H4318" s="33"/>
    </row>
    <row r="4319" spans="2:8" s="1" customFormat="1" ht="16.899999999999999" customHeight="1">
      <c r="B4319" s="33"/>
      <c r="C4319" s="194" t="s">
        <v>3370</v>
      </c>
      <c r="D4319" s="195" t="s">
        <v>3370</v>
      </c>
      <c r="E4319" s="196" t="s">
        <v>3</v>
      </c>
      <c r="F4319" s="197">
        <v>0</v>
      </c>
      <c r="H4319" s="33"/>
    </row>
    <row r="4320" spans="2:8" s="1" customFormat="1" ht="16.899999999999999" customHeight="1">
      <c r="B4320" s="33"/>
      <c r="C4320" s="198" t="s">
        <v>3370</v>
      </c>
      <c r="D4320" s="198" t="s">
        <v>4954</v>
      </c>
      <c r="E4320" s="17" t="s">
        <v>3</v>
      </c>
      <c r="F4320" s="199">
        <v>0</v>
      </c>
      <c r="H4320" s="33"/>
    </row>
    <row r="4321" spans="2:8" s="1" customFormat="1" ht="16.899999999999999" customHeight="1">
      <c r="B4321" s="33"/>
      <c r="C4321" s="194" t="s">
        <v>1643</v>
      </c>
      <c r="D4321" s="195" t="s">
        <v>1643</v>
      </c>
      <c r="E4321" s="196" t="s">
        <v>3</v>
      </c>
      <c r="F4321" s="197">
        <v>0</v>
      </c>
      <c r="H4321" s="33"/>
    </row>
    <row r="4322" spans="2:8" s="1" customFormat="1" ht="16.899999999999999" customHeight="1">
      <c r="B4322" s="33"/>
      <c r="C4322" s="198" t="s">
        <v>1643</v>
      </c>
      <c r="D4322" s="198" t="s">
        <v>4797</v>
      </c>
      <c r="E4322" s="17" t="s">
        <v>3</v>
      </c>
      <c r="F4322" s="199">
        <v>0</v>
      </c>
      <c r="H4322" s="33"/>
    </row>
    <row r="4323" spans="2:8" s="1" customFormat="1" ht="16.899999999999999" customHeight="1">
      <c r="B4323" s="33"/>
      <c r="C4323" s="194" t="s">
        <v>1652</v>
      </c>
      <c r="D4323" s="195" t="s">
        <v>1652</v>
      </c>
      <c r="E4323" s="196" t="s">
        <v>3</v>
      </c>
      <c r="F4323" s="197">
        <v>0</v>
      </c>
      <c r="H4323" s="33"/>
    </row>
    <row r="4324" spans="2:8" s="1" customFormat="1" ht="16.899999999999999" customHeight="1">
      <c r="B4324" s="33"/>
      <c r="C4324" s="198" t="s">
        <v>1652</v>
      </c>
      <c r="D4324" s="198" t="s">
        <v>4798</v>
      </c>
      <c r="E4324" s="17" t="s">
        <v>3</v>
      </c>
      <c r="F4324" s="199">
        <v>0</v>
      </c>
      <c r="H4324" s="33"/>
    </row>
    <row r="4325" spans="2:8" s="1" customFormat="1" ht="16.899999999999999" customHeight="1">
      <c r="B4325" s="33"/>
      <c r="C4325" s="194" t="s">
        <v>215</v>
      </c>
      <c r="D4325" s="195" t="s">
        <v>215</v>
      </c>
      <c r="E4325" s="196" t="s">
        <v>3</v>
      </c>
      <c r="F4325" s="197">
        <v>0</v>
      </c>
      <c r="H4325" s="33"/>
    </row>
    <row r="4326" spans="2:8" s="1" customFormat="1" ht="16.899999999999999" customHeight="1">
      <c r="B4326" s="33"/>
      <c r="C4326" s="198" t="s">
        <v>215</v>
      </c>
      <c r="D4326" s="198" t="s">
        <v>4799</v>
      </c>
      <c r="E4326" s="17" t="s">
        <v>3</v>
      </c>
      <c r="F4326" s="199">
        <v>0</v>
      </c>
      <c r="H4326" s="33"/>
    </row>
    <row r="4327" spans="2:8" s="1" customFormat="1" ht="16.899999999999999" customHeight="1">
      <c r="B4327" s="33"/>
      <c r="C4327" s="194" t="s">
        <v>1683</v>
      </c>
      <c r="D4327" s="195" t="s">
        <v>1683</v>
      </c>
      <c r="E4327" s="196" t="s">
        <v>3</v>
      </c>
      <c r="F4327" s="197">
        <v>0</v>
      </c>
      <c r="H4327" s="33"/>
    </row>
    <row r="4328" spans="2:8" s="1" customFormat="1" ht="16.899999999999999" customHeight="1">
      <c r="B4328" s="33"/>
      <c r="C4328" s="198" t="s">
        <v>1683</v>
      </c>
      <c r="D4328" s="198" t="s">
        <v>5236</v>
      </c>
      <c r="E4328" s="17" t="s">
        <v>3</v>
      </c>
      <c r="F4328" s="199">
        <v>0</v>
      </c>
      <c r="H4328" s="33"/>
    </row>
    <row r="4329" spans="2:8" s="1" customFormat="1" ht="16.899999999999999" customHeight="1">
      <c r="B4329" s="33"/>
      <c r="C4329" s="194" t="s">
        <v>1697</v>
      </c>
      <c r="D4329" s="195" t="s">
        <v>1697</v>
      </c>
      <c r="E4329" s="196" t="s">
        <v>3</v>
      </c>
      <c r="F4329" s="197">
        <v>0</v>
      </c>
      <c r="H4329" s="33"/>
    </row>
    <row r="4330" spans="2:8" s="1" customFormat="1" ht="16.899999999999999" customHeight="1">
      <c r="B4330" s="33"/>
      <c r="C4330" s="198" t="s">
        <v>1697</v>
      </c>
      <c r="D4330" s="198" t="s">
        <v>4956</v>
      </c>
      <c r="E4330" s="17" t="s">
        <v>3</v>
      </c>
      <c r="F4330" s="199">
        <v>0</v>
      </c>
      <c r="H4330" s="33"/>
    </row>
    <row r="4331" spans="2:8" s="1" customFormat="1" ht="16.899999999999999" customHeight="1">
      <c r="B4331" s="33"/>
      <c r="C4331" s="194" t="s">
        <v>4860</v>
      </c>
      <c r="D4331" s="195" t="s">
        <v>4860</v>
      </c>
      <c r="E4331" s="196" t="s">
        <v>3</v>
      </c>
      <c r="F4331" s="197">
        <v>0</v>
      </c>
      <c r="H4331" s="33"/>
    </row>
    <row r="4332" spans="2:8" s="1" customFormat="1" ht="16.899999999999999" customHeight="1">
      <c r="B4332" s="33"/>
      <c r="C4332" s="198" t="s">
        <v>4860</v>
      </c>
      <c r="D4332" s="198" t="s">
        <v>4861</v>
      </c>
      <c r="E4332" s="17" t="s">
        <v>3</v>
      </c>
      <c r="F4332" s="199">
        <v>0</v>
      </c>
      <c r="H4332" s="33"/>
    </row>
    <row r="4333" spans="2:8" s="1" customFormat="1" ht="16.899999999999999" customHeight="1">
      <c r="B4333" s="33"/>
      <c r="C4333" s="194" t="s">
        <v>3100</v>
      </c>
      <c r="D4333" s="195" t="s">
        <v>3100</v>
      </c>
      <c r="E4333" s="196" t="s">
        <v>3</v>
      </c>
      <c r="F4333" s="197">
        <v>0</v>
      </c>
      <c r="H4333" s="33"/>
    </row>
    <row r="4334" spans="2:8" s="1" customFormat="1" ht="16.899999999999999" customHeight="1">
      <c r="B4334" s="33"/>
      <c r="C4334" s="198" t="s">
        <v>3100</v>
      </c>
      <c r="D4334" s="198" t="s">
        <v>4862</v>
      </c>
      <c r="E4334" s="17" t="s">
        <v>3</v>
      </c>
      <c r="F4334" s="199">
        <v>0</v>
      </c>
      <c r="H4334" s="33"/>
    </row>
    <row r="4335" spans="2:8" s="1" customFormat="1" ht="16.899999999999999" customHeight="1">
      <c r="B4335" s="33"/>
      <c r="C4335" s="194" t="s">
        <v>4957</v>
      </c>
      <c r="D4335" s="195" t="s">
        <v>4957</v>
      </c>
      <c r="E4335" s="196" t="s">
        <v>3</v>
      </c>
      <c r="F4335" s="197">
        <v>0</v>
      </c>
      <c r="H4335" s="33"/>
    </row>
    <row r="4336" spans="2:8" s="1" customFormat="1" ht="16.899999999999999" customHeight="1">
      <c r="B4336" s="33"/>
      <c r="C4336" s="198" t="s">
        <v>4957</v>
      </c>
      <c r="D4336" s="198" t="s">
        <v>4958</v>
      </c>
      <c r="E4336" s="17" t="s">
        <v>3</v>
      </c>
      <c r="F4336" s="199">
        <v>0</v>
      </c>
      <c r="H4336" s="33"/>
    </row>
    <row r="4337" spans="2:8" s="1" customFormat="1" ht="16.899999999999999" customHeight="1">
      <c r="B4337" s="33"/>
      <c r="C4337" s="194" t="s">
        <v>4724</v>
      </c>
      <c r="D4337" s="195" t="s">
        <v>4724</v>
      </c>
      <c r="E4337" s="196" t="s">
        <v>3</v>
      </c>
      <c r="F4337" s="197">
        <v>0</v>
      </c>
      <c r="H4337" s="33"/>
    </row>
    <row r="4338" spans="2:8" s="1" customFormat="1" ht="16.899999999999999" customHeight="1">
      <c r="B4338" s="33"/>
      <c r="C4338" s="198" t="s">
        <v>4724</v>
      </c>
      <c r="D4338" s="198" t="s">
        <v>4725</v>
      </c>
      <c r="E4338" s="17" t="s">
        <v>3</v>
      </c>
      <c r="F4338" s="199">
        <v>0</v>
      </c>
      <c r="H4338" s="33"/>
    </row>
    <row r="4339" spans="2:8" s="1" customFormat="1" ht="16.899999999999999" customHeight="1">
      <c r="B4339" s="33"/>
      <c r="C4339" s="194" t="s">
        <v>1729</v>
      </c>
      <c r="D4339" s="195" t="s">
        <v>1729</v>
      </c>
      <c r="E4339" s="196" t="s">
        <v>3</v>
      </c>
      <c r="F4339" s="197">
        <v>0</v>
      </c>
      <c r="H4339" s="33"/>
    </row>
    <row r="4340" spans="2:8" s="1" customFormat="1" ht="16.899999999999999" customHeight="1">
      <c r="B4340" s="33"/>
      <c r="C4340" s="198" t="s">
        <v>1729</v>
      </c>
      <c r="D4340" s="198" t="s">
        <v>3393</v>
      </c>
      <c r="E4340" s="17" t="s">
        <v>3</v>
      </c>
      <c r="F4340" s="199">
        <v>0</v>
      </c>
      <c r="H4340" s="33"/>
    </row>
    <row r="4341" spans="2:8" s="1" customFormat="1" ht="16.899999999999999" customHeight="1">
      <c r="B4341" s="33"/>
      <c r="C4341" s="194" t="s">
        <v>3265</v>
      </c>
      <c r="D4341" s="195" t="s">
        <v>3265</v>
      </c>
      <c r="E4341" s="196" t="s">
        <v>3</v>
      </c>
      <c r="F4341" s="197">
        <v>0</v>
      </c>
      <c r="H4341" s="33"/>
    </row>
    <row r="4342" spans="2:8" s="1" customFormat="1" ht="16.899999999999999" customHeight="1">
      <c r="B4342" s="33"/>
      <c r="C4342" s="198" t="s">
        <v>3265</v>
      </c>
      <c r="D4342" s="198" t="s">
        <v>3406</v>
      </c>
      <c r="E4342" s="17" t="s">
        <v>3</v>
      </c>
      <c r="F4342" s="199">
        <v>0</v>
      </c>
      <c r="H4342" s="33"/>
    </row>
    <row r="4343" spans="2:8" s="1" customFormat="1" ht="16.899999999999999" customHeight="1">
      <c r="B4343" s="33"/>
      <c r="C4343" s="194" t="s">
        <v>4960</v>
      </c>
      <c r="D4343" s="195" t="s">
        <v>4960</v>
      </c>
      <c r="E4343" s="196" t="s">
        <v>3</v>
      </c>
      <c r="F4343" s="197">
        <v>0</v>
      </c>
      <c r="H4343" s="33"/>
    </row>
    <row r="4344" spans="2:8" s="1" customFormat="1" ht="16.899999999999999" customHeight="1">
      <c r="B4344" s="33"/>
      <c r="C4344" s="198" t="s">
        <v>4960</v>
      </c>
      <c r="D4344" s="198" t="s">
        <v>4961</v>
      </c>
      <c r="E4344" s="17" t="s">
        <v>3</v>
      </c>
      <c r="F4344" s="199">
        <v>0</v>
      </c>
      <c r="H4344" s="33"/>
    </row>
    <row r="4345" spans="2:8" s="1" customFormat="1" ht="16.899999999999999" customHeight="1">
      <c r="B4345" s="33"/>
      <c r="C4345" s="194" t="s">
        <v>3267</v>
      </c>
      <c r="D4345" s="195" t="s">
        <v>3267</v>
      </c>
      <c r="E4345" s="196" t="s">
        <v>3</v>
      </c>
      <c r="F4345" s="197">
        <v>0</v>
      </c>
      <c r="H4345" s="33"/>
    </row>
    <row r="4346" spans="2:8" s="1" customFormat="1" ht="16.899999999999999" customHeight="1">
      <c r="B4346" s="33"/>
      <c r="C4346" s="198" t="s">
        <v>3267</v>
      </c>
      <c r="D4346" s="198" t="s">
        <v>3419</v>
      </c>
      <c r="E4346" s="17" t="s">
        <v>3</v>
      </c>
      <c r="F4346" s="199">
        <v>0</v>
      </c>
      <c r="H4346" s="33"/>
    </row>
    <row r="4347" spans="2:8" s="1" customFormat="1" ht="16.899999999999999" customHeight="1">
      <c r="B4347" s="33"/>
      <c r="C4347" s="194" t="s">
        <v>2614</v>
      </c>
      <c r="D4347" s="195" t="s">
        <v>2614</v>
      </c>
      <c r="E4347" s="196" t="s">
        <v>3</v>
      </c>
      <c r="F4347" s="197">
        <v>0</v>
      </c>
      <c r="H4347" s="33"/>
    </row>
    <row r="4348" spans="2:8" s="1" customFormat="1" ht="16.899999999999999" customHeight="1">
      <c r="B4348" s="33"/>
      <c r="C4348" s="198" t="s">
        <v>2614</v>
      </c>
      <c r="D4348" s="198" t="s">
        <v>4726</v>
      </c>
      <c r="E4348" s="17" t="s">
        <v>3</v>
      </c>
      <c r="F4348" s="199">
        <v>0</v>
      </c>
      <c r="H4348" s="33"/>
    </row>
    <row r="4349" spans="2:8" s="1" customFormat="1" ht="16.899999999999999" customHeight="1">
      <c r="B4349" s="33"/>
      <c r="C4349" s="194" t="s">
        <v>5239</v>
      </c>
      <c r="D4349" s="195" t="s">
        <v>5239</v>
      </c>
      <c r="E4349" s="196" t="s">
        <v>3</v>
      </c>
      <c r="F4349" s="197">
        <v>0</v>
      </c>
      <c r="H4349" s="33"/>
    </row>
    <row r="4350" spans="2:8" s="1" customFormat="1" ht="16.899999999999999" customHeight="1">
      <c r="B4350" s="33"/>
      <c r="C4350" s="198" t="s">
        <v>5239</v>
      </c>
      <c r="D4350" s="198" t="s">
        <v>5275</v>
      </c>
      <c r="E4350" s="17" t="s">
        <v>3</v>
      </c>
      <c r="F4350" s="199">
        <v>0</v>
      </c>
      <c r="H4350" s="33"/>
    </row>
    <row r="4351" spans="2:8" s="1" customFormat="1" ht="16.899999999999999" customHeight="1">
      <c r="B4351" s="33"/>
      <c r="C4351" s="194" t="s">
        <v>3268</v>
      </c>
      <c r="D4351" s="195" t="s">
        <v>3268</v>
      </c>
      <c r="E4351" s="196" t="s">
        <v>3</v>
      </c>
      <c r="F4351" s="197">
        <v>0</v>
      </c>
      <c r="H4351" s="33"/>
    </row>
    <row r="4352" spans="2:8" s="1" customFormat="1" ht="16.899999999999999" customHeight="1">
      <c r="B4352" s="33"/>
      <c r="C4352" s="198" t="s">
        <v>3268</v>
      </c>
      <c r="D4352" s="198" t="s">
        <v>3430</v>
      </c>
      <c r="E4352" s="17" t="s">
        <v>3</v>
      </c>
      <c r="F4352" s="199">
        <v>0</v>
      </c>
      <c r="H4352" s="33"/>
    </row>
    <row r="4353" spans="2:8" s="1" customFormat="1" ht="16.899999999999999" customHeight="1">
      <c r="B4353" s="33"/>
      <c r="C4353" s="194" t="s">
        <v>1456</v>
      </c>
      <c r="D4353" s="195" t="s">
        <v>1456</v>
      </c>
      <c r="E4353" s="196" t="s">
        <v>3</v>
      </c>
      <c r="F4353" s="197">
        <v>0</v>
      </c>
      <c r="H4353" s="33"/>
    </row>
    <row r="4354" spans="2:8" s="1" customFormat="1" ht="16.899999999999999" customHeight="1">
      <c r="B4354" s="33"/>
      <c r="C4354" s="198" t="s">
        <v>1456</v>
      </c>
      <c r="D4354" s="198" t="s">
        <v>4875</v>
      </c>
      <c r="E4354" s="17" t="s">
        <v>3</v>
      </c>
      <c r="F4354" s="199">
        <v>0</v>
      </c>
      <c r="H4354" s="33"/>
    </row>
    <row r="4355" spans="2:8" s="1" customFormat="1" ht="16.899999999999999" customHeight="1">
      <c r="B4355" s="33"/>
      <c r="C4355" s="194" t="s">
        <v>3269</v>
      </c>
      <c r="D4355" s="195" t="s">
        <v>3269</v>
      </c>
      <c r="E4355" s="196" t="s">
        <v>3</v>
      </c>
      <c r="F4355" s="197">
        <v>0</v>
      </c>
      <c r="H4355" s="33"/>
    </row>
    <row r="4356" spans="2:8" s="1" customFormat="1" ht="16.899999999999999" customHeight="1">
      <c r="B4356" s="33"/>
      <c r="C4356" s="198" t="s">
        <v>3269</v>
      </c>
      <c r="D4356" s="198" t="s">
        <v>3434</v>
      </c>
      <c r="E4356" s="17" t="s">
        <v>3</v>
      </c>
      <c r="F4356" s="199">
        <v>0</v>
      </c>
      <c r="H4356" s="33"/>
    </row>
    <row r="4357" spans="2:8" s="1" customFormat="1" ht="16.899999999999999" customHeight="1">
      <c r="B4357" s="33"/>
      <c r="C4357" s="194" t="s">
        <v>3270</v>
      </c>
      <c r="D4357" s="195" t="s">
        <v>3270</v>
      </c>
      <c r="E4357" s="196" t="s">
        <v>3</v>
      </c>
      <c r="F4357" s="197">
        <v>0</v>
      </c>
      <c r="H4357" s="33"/>
    </row>
    <row r="4358" spans="2:8" s="1" customFormat="1" ht="16.899999999999999" customHeight="1">
      <c r="B4358" s="33"/>
      <c r="C4358" s="198" t="s">
        <v>3270</v>
      </c>
      <c r="D4358" s="198" t="s">
        <v>3440</v>
      </c>
      <c r="E4358" s="17" t="s">
        <v>3</v>
      </c>
      <c r="F4358" s="199">
        <v>0</v>
      </c>
      <c r="H4358" s="33"/>
    </row>
    <row r="4359" spans="2:8" s="1" customFormat="1" ht="16.899999999999999" customHeight="1">
      <c r="B4359" s="33"/>
      <c r="C4359" s="194" t="s">
        <v>1417</v>
      </c>
      <c r="D4359" s="195" t="s">
        <v>1417</v>
      </c>
      <c r="E4359" s="196" t="s">
        <v>3</v>
      </c>
      <c r="F4359" s="197">
        <v>0</v>
      </c>
      <c r="H4359" s="33"/>
    </row>
    <row r="4360" spans="2:8" s="1" customFormat="1" ht="16.899999999999999" customHeight="1">
      <c r="B4360" s="33"/>
      <c r="C4360" s="198" t="s">
        <v>1417</v>
      </c>
      <c r="D4360" s="198" t="s">
        <v>4865</v>
      </c>
      <c r="E4360" s="17" t="s">
        <v>3</v>
      </c>
      <c r="F4360" s="199">
        <v>0</v>
      </c>
      <c r="H4360" s="33"/>
    </row>
    <row r="4361" spans="2:8" s="1" customFormat="1" ht="16.899999999999999" customHeight="1">
      <c r="B4361" s="33"/>
      <c r="C4361" s="194" t="s">
        <v>3271</v>
      </c>
      <c r="D4361" s="195" t="s">
        <v>3271</v>
      </c>
      <c r="E4361" s="196" t="s">
        <v>3</v>
      </c>
      <c r="F4361" s="197">
        <v>1</v>
      </c>
      <c r="H4361" s="33"/>
    </row>
    <row r="4362" spans="2:8" s="1" customFormat="1" ht="16.899999999999999" customHeight="1">
      <c r="B4362" s="33"/>
      <c r="C4362" s="198" t="s">
        <v>3</v>
      </c>
      <c r="D4362" s="198" t="s">
        <v>5442</v>
      </c>
      <c r="E4362" s="17" t="s">
        <v>3</v>
      </c>
      <c r="F4362" s="199">
        <v>0</v>
      </c>
      <c r="H4362" s="33"/>
    </row>
    <row r="4363" spans="2:8" s="1" customFormat="1" ht="16.899999999999999" customHeight="1">
      <c r="B4363" s="33"/>
      <c r="C4363" s="198" t="s">
        <v>3</v>
      </c>
      <c r="D4363" s="198" t="s">
        <v>5443</v>
      </c>
      <c r="E4363" s="17" t="s">
        <v>3</v>
      </c>
      <c r="F4363" s="199">
        <v>0</v>
      </c>
      <c r="H4363" s="33"/>
    </row>
    <row r="4364" spans="2:8" s="1" customFormat="1" ht="16.899999999999999" customHeight="1">
      <c r="B4364" s="33"/>
      <c r="C4364" s="198" t="s">
        <v>3</v>
      </c>
      <c r="D4364" s="198" t="s">
        <v>5444</v>
      </c>
      <c r="E4364" s="17" t="s">
        <v>3</v>
      </c>
      <c r="F4364" s="199">
        <v>0</v>
      </c>
      <c r="H4364" s="33"/>
    </row>
    <row r="4365" spans="2:8" s="1" customFormat="1" ht="16.899999999999999" customHeight="1">
      <c r="B4365" s="33"/>
      <c r="C4365" s="198" t="s">
        <v>3</v>
      </c>
      <c r="D4365" s="198" t="s">
        <v>5445</v>
      </c>
      <c r="E4365" s="17" t="s">
        <v>3</v>
      </c>
      <c r="F4365" s="199">
        <v>0</v>
      </c>
      <c r="H4365" s="33"/>
    </row>
    <row r="4366" spans="2:8" s="1" customFormat="1" ht="16.899999999999999" customHeight="1">
      <c r="B4366" s="33"/>
      <c r="C4366" s="198" t="s">
        <v>3</v>
      </c>
      <c r="D4366" s="198" t="s">
        <v>5446</v>
      </c>
      <c r="E4366" s="17" t="s">
        <v>3</v>
      </c>
      <c r="F4366" s="199">
        <v>0</v>
      </c>
      <c r="H4366" s="33"/>
    </row>
    <row r="4367" spans="2:8" s="1" customFormat="1" ht="16.899999999999999" customHeight="1">
      <c r="B4367" s="33"/>
      <c r="C4367" s="198" t="s">
        <v>3</v>
      </c>
      <c r="D4367" s="198" t="s">
        <v>5447</v>
      </c>
      <c r="E4367" s="17" t="s">
        <v>3</v>
      </c>
      <c r="F4367" s="199">
        <v>0</v>
      </c>
      <c r="H4367" s="33"/>
    </row>
    <row r="4368" spans="2:8" s="1" customFormat="1" ht="16.899999999999999" customHeight="1">
      <c r="B4368" s="33"/>
      <c r="C4368" s="198" t="s">
        <v>3</v>
      </c>
      <c r="D4368" s="198" t="s">
        <v>5448</v>
      </c>
      <c r="E4368" s="17" t="s">
        <v>3</v>
      </c>
      <c r="F4368" s="199">
        <v>0</v>
      </c>
      <c r="H4368" s="33"/>
    </row>
    <row r="4369" spans="2:8" s="1" customFormat="1" ht="16.899999999999999" customHeight="1">
      <c r="B4369" s="33"/>
      <c r="C4369" s="198" t="s">
        <v>3</v>
      </c>
      <c r="D4369" s="198" t="s">
        <v>5449</v>
      </c>
      <c r="E4369" s="17" t="s">
        <v>3</v>
      </c>
      <c r="F4369" s="199">
        <v>0</v>
      </c>
      <c r="H4369" s="33"/>
    </row>
    <row r="4370" spans="2:8" s="1" customFormat="1" ht="16.899999999999999" customHeight="1">
      <c r="B4370" s="33"/>
      <c r="C4370" s="198" t="s">
        <v>3</v>
      </c>
      <c r="D4370" s="198" t="s">
        <v>5450</v>
      </c>
      <c r="E4370" s="17" t="s">
        <v>3</v>
      </c>
      <c r="F4370" s="199">
        <v>0</v>
      </c>
      <c r="H4370" s="33"/>
    </row>
    <row r="4371" spans="2:8" s="1" customFormat="1" ht="16.899999999999999" customHeight="1">
      <c r="B4371" s="33"/>
      <c r="C4371" s="198" t="s">
        <v>3</v>
      </c>
      <c r="D4371" s="198" t="s">
        <v>5451</v>
      </c>
      <c r="E4371" s="17" t="s">
        <v>3</v>
      </c>
      <c r="F4371" s="199">
        <v>0</v>
      </c>
      <c r="H4371" s="33"/>
    </row>
    <row r="4372" spans="2:8" s="1" customFormat="1" ht="16.899999999999999" customHeight="1">
      <c r="B4372" s="33"/>
      <c r="C4372" s="198" t="s">
        <v>3</v>
      </c>
      <c r="D4372" s="198" t="s">
        <v>5452</v>
      </c>
      <c r="E4372" s="17" t="s">
        <v>3</v>
      </c>
      <c r="F4372" s="199">
        <v>0</v>
      </c>
      <c r="H4372" s="33"/>
    </row>
    <row r="4373" spans="2:8" s="1" customFormat="1" ht="16.899999999999999" customHeight="1">
      <c r="B4373" s="33"/>
      <c r="C4373" s="198" t="s">
        <v>3271</v>
      </c>
      <c r="D4373" s="198" t="s">
        <v>81</v>
      </c>
      <c r="E4373" s="17" t="s">
        <v>3</v>
      </c>
      <c r="F4373" s="199">
        <v>1</v>
      </c>
      <c r="H4373" s="33"/>
    </row>
    <row r="4374" spans="2:8" s="1" customFormat="1" ht="16.899999999999999" customHeight="1">
      <c r="B4374" s="33"/>
      <c r="C4374" s="194" t="s">
        <v>3272</v>
      </c>
      <c r="D4374" s="195" t="s">
        <v>3272</v>
      </c>
      <c r="E4374" s="196" t="s">
        <v>3</v>
      </c>
      <c r="F4374" s="197">
        <v>0</v>
      </c>
      <c r="H4374" s="33"/>
    </row>
    <row r="4375" spans="2:8" s="1" customFormat="1" ht="16.899999999999999" customHeight="1">
      <c r="B4375" s="33"/>
      <c r="C4375" s="198" t="s">
        <v>3272</v>
      </c>
      <c r="D4375" s="198" t="s">
        <v>3458</v>
      </c>
      <c r="E4375" s="17" t="s">
        <v>3</v>
      </c>
      <c r="F4375" s="199">
        <v>0</v>
      </c>
      <c r="H4375" s="33"/>
    </row>
    <row r="4376" spans="2:8" s="1" customFormat="1" ht="16.899999999999999" customHeight="1">
      <c r="B4376" s="33"/>
      <c r="C4376" s="198" t="s">
        <v>4801</v>
      </c>
      <c r="D4376" s="198" t="s">
        <v>5468</v>
      </c>
      <c r="E4376" s="17" t="s">
        <v>3</v>
      </c>
      <c r="F4376" s="199">
        <v>16</v>
      </c>
      <c r="H4376" s="33"/>
    </row>
    <row r="4377" spans="2:8" s="1" customFormat="1" ht="16.899999999999999" customHeight="1">
      <c r="B4377" s="33"/>
      <c r="C4377" s="194" t="s">
        <v>2656</v>
      </c>
      <c r="D4377" s="195" t="s">
        <v>2656</v>
      </c>
      <c r="E4377" s="196" t="s">
        <v>3</v>
      </c>
      <c r="F4377" s="197">
        <v>16</v>
      </c>
      <c r="H4377" s="33"/>
    </row>
    <row r="4378" spans="2:8" s="1" customFormat="1" ht="16.899999999999999" customHeight="1">
      <c r="B4378" s="33"/>
      <c r="C4378" s="198" t="s">
        <v>3</v>
      </c>
      <c r="D4378" s="198" t="s">
        <v>5298</v>
      </c>
      <c r="E4378" s="17" t="s">
        <v>3</v>
      </c>
      <c r="F4378" s="199">
        <v>0</v>
      </c>
      <c r="H4378" s="33"/>
    </row>
    <row r="4379" spans="2:8" s="1" customFormat="1" ht="16.899999999999999" customHeight="1">
      <c r="B4379" s="33"/>
      <c r="C4379" s="198" t="s">
        <v>2656</v>
      </c>
      <c r="D4379" s="198" t="s">
        <v>5468</v>
      </c>
      <c r="E4379" s="17" t="s">
        <v>3</v>
      </c>
      <c r="F4379" s="199">
        <v>16</v>
      </c>
      <c r="H4379" s="33"/>
    </row>
    <row r="4380" spans="2:8" s="1" customFormat="1" ht="16.899999999999999" customHeight="1">
      <c r="B4380" s="33"/>
      <c r="C4380" s="194" t="s">
        <v>5069</v>
      </c>
      <c r="D4380" s="195" t="s">
        <v>5069</v>
      </c>
      <c r="E4380" s="196" t="s">
        <v>3</v>
      </c>
      <c r="F4380" s="197">
        <v>8</v>
      </c>
      <c r="H4380" s="33"/>
    </row>
    <row r="4381" spans="2:8" s="1" customFormat="1" ht="16.899999999999999" customHeight="1">
      <c r="B4381" s="33"/>
      <c r="C4381" s="198" t="s">
        <v>3</v>
      </c>
      <c r="D4381" s="198" t="s">
        <v>4556</v>
      </c>
      <c r="E4381" s="17" t="s">
        <v>3</v>
      </c>
      <c r="F4381" s="199">
        <v>0</v>
      </c>
      <c r="H4381" s="33"/>
    </row>
    <row r="4382" spans="2:8" s="1" customFormat="1" ht="16.899999999999999" customHeight="1">
      <c r="B4382" s="33"/>
      <c r="C4382" s="198" t="s">
        <v>5069</v>
      </c>
      <c r="D4382" s="198" t="s">
        <v>5295</v>
      </c>
      <c r="E4382" s="17" t="s">
        <v>3</v>
      </c>
      <c r="F4382" s="199">
        <v>8</v>
      </c>
      <c r="H4382" s="33"/>
    </row>
    <row r="4383" spans="2:8" s="1" customFormat="1" ht="16.899999999999999" customHeight="1">
      <c r="B4383" s="33"/>
      <c r="C4383" s="194" t="s">
        <v>1833</v>
      </c>
      <c r="D4383" s="195" t="s">
        <v>1833</v>
      </c>
      <c r="E4383" s="196" t="s">
        <v>3</v>
      </c>
      <c r="F4383" s="197">
        <v>0.56000000000000005</v>
      </c>
      <c r="H4383" s="33"/>
    </row>
    <row r="4384" spans="2:8" s="1" customFormat="1" ht="16.899999999999999" customHeight="1">
      <c r="B4384" s="33"/>
      <c r="C4384" s="198" t="s">
        <v>3</v>
      </c>
      <c r="D4384" s="198" t="s">
        <v>4556</v>
      </c>
      <c r="E4384" s="17" t="s">
        <v>3</v>
      </c>
      <c r="F4384" s="199">
        <v>0</v>
      </c>
      <c r="H4384" s="33"/>
    </row>
    <row r="4385" spans="2:8" s="1" customFormat="1" ht="16.899999999999999" customHeight="1">
      <c r="B4385" s="33"/>
      <c r="C4385" s="198" t="s">
        <v>1833</v>
      </c>
      <c r="D4385" s="198" t="s">
        <v>4558</v>
      </c>
      <c r="E4385" s="17" t="s">
        <v>3</v>
      </c>
      <c r="F4385" s="199">
        <v>0.56000000000000005</v>
      </c>
      <c r="H4385" s="33"/>
    </row>
    <row r="4386" spans="2:8" s="1" customFormat="1" ht="16.899999999999999" customHeight="1">
      <c r="B4386" s="33"/>
      <c r="C4386" s="194" t="s">
        <v>4557</v>
      </c>
      <c r="D4386" s="195" t="s">
        <v>4557</v>
      </c>
      <c r="E4386" s="196" t="s">
        <v>3</v>
      </c>
      <c r="F4386" s="197">
        <v>0.56000000000000005</v>
      </c>
      <c r="H4386" s="33"/>
    </row>
    <row r="4387" spans="2:8" s="1" customFormat="1" ht="16.899999999999999" customHeight="1">
      <c r="B4387" s="33"/>
      <c r="C4387" s="198" t="s">
        <v>3</v>
      </c>
      <c r="D4387" s="198" t="s">
        <v>4556</v>
      </c>
      <c r="E4387" s="17" t="s">
        <v>3</v>
      </c>
      <c r="F4387" s="199">
        <v>0</v>
      </c>
      <c r="H4387" s="33"/>
    </row>
    <row r="4388" spans="2:8" s="1" customFormat="1" ht="16.899999999999999" customHeight="1">
      <c r="B4388" s="33"/>
      <c r="C4388" s="198" t="s">
        <v>4557</v>
      </c>
      <c r="D4388" s="198" t="s">
        <v>4558</v>
      </c>
      <c r="E4388" s="17" t="s">
        <v>3</v>
      </c>
      <c r="F4388" s="199">
        <v>0.56000000000000005</v>
      </c>
      <c r="H4388" s="33"/>
    </row>
    <row r="4389" spans="2:8" s="1" customFormat="1" ht="16.899999999999999" customHeight="1">
      <c r="B4389" s="33"/>
      <c r="C4389" s="194" t="s">
        <v>1846</v>
      </c>
      <c r="D4389" s="195" t="s">
        <v>1846</v>
      </c>
      <c r="E4389" s="196" t="s">
        <v>3</v>
      </c>
      <c r="F4389" s="197">
        <v>1.7000000000000001E-2</v>
      </c>
      <c r="H4389" s="33"/>
    </row>
    <row r="4390" spans="2:8" s="1" customFormat="1" ht="16.899999999999999" customHeight="1">
      <c r="B4390" s="33"/>
      <c r="C4390" s="198" t="s">
        <v>3</v>
      </c>
      <c r="D4390" s="198" t="s">
        <v>4570</v>
      </c>
      <c r="E4390" s="17" t="s">
        <v>3</v>
      </c>
      <c r="F4390" s="199">
        <v>0</v>
      </c>
      <c r="H4390" s="33"/>
    </row>
    <row r="4391" spans="2:8" s="1" customFormat="1" ht="16.899999999999999" customHeight="1">
      <c r="B4391" s="33"/>
      <c r="C4391" s="198" t="s">
        <v>3</v>
      </c>
      <c r="D4391" s="198" t="s">
        <v>4571</v>
      </c>
      <c r="E4391" s="17" t="s">
        <v>3</v>
      </c>
      <c r="F4391" s="199">
        <v>0</v>
      </c>
      <c r="H4391" s="33"/>
    </row>
    <row r="4392" spans="2:8" s="1" customFormat="1" ht="16.899999999999999" customHeight="1">
      <c r="B4392" s="33"/>
      <c r="C4392" s="198" t="s">
        <v>1846</v>
      </c>
      <c r="D4392" s="198" t="s">
        <v>4572</v>
      </c>
      <c r="E4392" s="17" t="s">
        <v>3</v>
      </c>
      <c r="F4392" s="199">
        <v>1.7000000000000001E-2</v>
      </c>
      <c r="H4392" s="33"/>
    </row>
    <row r="4393" spans="2:8" s="1" customFormat="1" ht="16.899999999999999" customHeight="1">
      <c r="B4393" s="33"/>
      <c r="C4393" s="194" t="s">
        <v>4337</v>
      </c>
      <c r="D4393" s="195" t="s">
        <v>4337</v>
      </c>
      <c r="E4393" s="196" t="s">
        <v>3</v>
      </c>
      <c r="F4393" s="197">
        <v>1.7000000000000001E-2</v>
      </c>
      <c r="H4393" s="33"/>
    </row>
    <row r="4394" spans="2:8" s="1" customFormat="1" ht="16.899999999999999" customHeight="1">
      <c r="B4394" s="33"/>
      <c r="C4394" s="198" t="s">
        <v>3</v>
      </c>
      <c r="D4394" s="198" t="s">
        <v>4570</v>
      </c>
      <c r="E4394" s="17" t="s">
        <v>3</v>
      </c>
      <c r="F4394" s="199">
        <v>0</v>
      </c>
      <c r="H4394" s="33"/>
    </row>
    <row r="4395" spans="2:8" s="1" customFormat="1" ht="16.899999999999999" customHeight="1">
      <c r="B4395" s="33"/>
      <c r="C4395" s="198" t="s">
        <v>3</v>
      </c>
      <c r="D4395" s="198" t="s">
        <v>4571</v>
      </c>
      <c r="E4395" s="17" t="s">
        <v>3</v>
      </c>
      <c r="F4395" s="199">
        <v>0</v>
      </c>
      <c r="H4395" s="33"/>
    </row>
    <row r="4396" spans="2:8" s="1" customFormat="1" ht="16.899999999999999" customHeight="1">
      <c r="B4396" s="33"/>
      <c r="C4396" s="198" t="s">
        <v>4962</v>
      </c>
      <c r="D4396" s="198" t="s">
        <v>5263</v>
      </c>
      <c r="E4396" s="17" t="s">
        <v>3</v>
      </c>
      <c r="F4396" s="199">
        <v>20</v>
      </c>
      <c r="H4396" s="33"/>
    </row>
    <row r="4397" spans="2:8" s="1" customFormat="1" ht="16.899999999999999" customHeight="1">
      <c r="B4397" s="33"/>
      <c r="C4397" s="194" t="s">
        <v>2624</v>
      </c>
      <c r="D4397" s="195" t="s">
        <v>2624</v>
      </c>
      <c r="E4397" s="196" t="s">
        <v>3</v>
      </c>
      <c r="F4397" s="197">
        <v>0</v>
      </c>
      <c r="H4397" s="33"/>
    </row>
    <row r="4398" spans="2:8" s="1" customFormat="1" ht="16.899999999999999" customHeight="1">
      <c r="B4398" s="33"/>
      <c r="C4398" s="198" t="s">
        <v>2624</v>
      </c>
      <c r="D4398" s="198" t="s">
        <v>5469</v>
      </c>
      <c r="E4398" s="17" t="s">
        <v>3</v>
      </c>
      <c r="F4398" s="199">
        <v>0</v>
      </c>
      <c r="H4398" s="33"/>
    </row>
    <row r="4399" spans="2:8" s="1" customFormat="1" ht="16.899999999999999" customHeight="1">
      <c r="B4399" s="33"/>
      <c r="C4399" s="194" t="s">
        <v>5470</v>
      </c>
      <c r="D4399" s="195" t="s">
        <v>5470</v>
      </c>
      <c r="E4399" s="196" t="s">
        <v>3</v>
      </c>
      <c r="F4399" s="197">
        <v>0</v>
      </c>
      <c r="H4399" s="33"/>
    </row>
    <row r="4400" spans="2:8" s="1" customFormat="1" ht="16.899999999999999" customHeight="1">
      <c r="B4400" s="33"/>
      <c r="C4400" s="198" t="s">
        <v>5470</v>
      </c>
      <c r="D4400" s="198" t="s">
        <v>5471</v>
      </c>
      <c r="E4400" s="17" t="s">
        <v>3</v>
      </c>
      <c r="F4400" s="199">
        <v>0</v>
      </c>
      <c r="H4400" s="33"/>
    </row>
    <row r="4401" spans="2:8" s="1" customFormat="1" ht="16.899999999999999" customHeight="1">
      <c r="B4401" s="33"/>
      <c r="C4401" s="194" t="s">
        <v>3478</v>
      </c>
      <c r="D4401" s="195" t="s">
        <v>3478</v>
      </c>
      <c r="E4401" s="196" t="s">
        <v>3</v>
      </c>
      <c r="F4401" s="197">
        <v>0</v>
      </c>
      <c r="H4401" s="33"/>
    </row>
    <row r="4402" spans="2:8" s="1" customFormat="1" ht="16.899999999999999" customHeight="1">
      <c r="B4402" s="33"/>
      <c r="C4402" s="198" t="s">
        <v>3478</v>
      </c>
      <c r="D4402" s="198" t="s">
        <v>5472</v>
      </c>
      <c r="E4402" s="17" t="s">
        <v>3</v>
      </c>
      <c r="F4402" s="199">
        <v>0</v>
      </c>
      <c r="H4402" s="33"/>
    </row>
    <row r="4403" spans="2:8" s="1" customFormat="1" ht="16.899999999999999" customHeight="1">
      <c r="B4403" s="33"/>
      <c r="C4403" s="194" t="s">
        <v>5473</v>
      </c>
      <c r="D4403" s="195" t="s">
        <v>5473</v>
      </c>
      <c r="E4403" s="196" t="s">
        <v>3</v>
      </c>
      <c r="F4403" s="197">
        <v>0</v>
      </c>
      <c r="H4403" s="33"/>
    </row>
    <row r="4404" spans="2:8" s="1" customFormat="1" ht="16.899999999999999" customHeight="1">
      <c r="B4404" s="33"/>
      <c r="C4404" s="198" t="s">
        <v>5473</v>
      </c>
      <c r="D4404" s="198" t="s">
        <v>5474</v>
      </c>
      <c r="E4404" s="17" t="s">
        <v>3</v>
      </c>
      <c r="F4404" s="199">
        <v>0</v>
      </c>
      <c r="H4404" s="33"/>
    </row>
    <row r="4405" spans="2:8" s="1" customFormat="1" ht="16.899999999999999" customHeight="1">
      <c r="B4405" s="33"/>
      <c r="C4405" s="194" t="s">
        <v>1813</v>
      </c>
      <c r="D4405" s="195" t="s">
        <v>1813</v>
      </c>
      <c r="E4405" s="196" t="s">
        <v>3</v>
      </c>
      <c r="F4405" s="197">
        <v>0</v>
      </c>
      <c r="H4405" s="33"/>
    </row>
    <row r="4406" spans="2:8" s="1" customFormat="1" ht="16.899999999999999" customHeight="1">
      <c r="B4406" s="33"/>
      <c r="C4406" s="198" t="s">
        <v>1813</v>
      </c>
      <c r="D4406" s="198" t="s">
        <v>5475</v>
      </c>
      <c r="E4406" s="17" t="s">
        <v>3</v>
      </c>
      <c r="F4406" s="199">
        <v>0</v>
      </c>
      <c r="H4406" s="33"/>
    </row>
    <row r="4407" spans="2:8" s="1" customFormat="1" ht="16.899999999999999" customHeight="1">
      <c r="B4407" s="33"/>
      <c r="C4407" s="194" t="s">
        <v>5128</v>
      </c>
      <c r="D4407" s="195" t="s">
        <v>5128</v>
      </c>
      <c r="E4407" s="196" t="s">
        <v>3</v>
      </c>
      <c r="F4407" s="197">
        <v>0</v>
      </c>
      <c r="H4407" s="33"/>
    </row>
    <row r="4408" spans="2:8" s="1" customFormat="1" ht="16.899999999999999" customHeight="1">
      <c r="B4408" s="33"/>
      <c r="C4408" s="198" t="s">
        <v>5128</v>
      </c>
      <c r="D4408" s="198" t="s">
        <v>5254</v>
      </c>
      <c r="E4408" s="17" t="s">
        <v>3</v>
      </c>
      <c r="F4408" s="199">
        <v>0</v>
      </c>
      <c r="H4408" s="33"/>
    </row>
    <row r="4409" spans="2:8" s="1" customFormat="1" ht="16.899999999999999" customHeight="1">
      <c r="B4409" s="33"/>
      <c r="C4409" s="194" t="s">
        <v>5130</v>
      </c>
      <c r="D4409" s="195" t="s">
        <v>5130</v>
      </c>
      <c r="E4409" s="196" t="s">
        <v>3</v>
      </c>
      <c r="F4409" s="197">
        <v>0</v>
      </c>
      <c r="H4409" s="33"/>
    </row>
    <row r="4410" spans="2:8" s="1" customFormat="1" ht="16.899999999999999" customHeight="1">
      <c r="B4410" s="33"/>
      <c r="C4410" s="198" t="s">
        <v>5130</v>
      </c>
      <c r="D4410" s="198" t="s">
        <v>5131</v>
      </c>
      <c r="E4410" s="17" t="s">
        <v>3</v>
      </c>
      <c r="F4410" s="199">
        <v>0</v>
      </c>
      <c r="H4410" s="33"/>
    </row>
    <row r="4411" spans="2:8" s="1" customFormat="1" ht="16.899999999999999" customHeight="1">
      <c r="B4411" s="33"/>
      <c r="C4411" s="194" t="s">
        <v>5132</v>
      </c>
      <c r="D4411" s="195" t="s">
        <v>5132</v>
      </c>
      <c r="E4411" s="196" t="s">
        <v>3</v>
      </c>
      <c r="F4411" s="197">
        <v>0</v>
      </c>
      <c r="H4411" s="33"/>
    </row>
    <row r="4412" spans="2:8" s="1" customFormat="1" ht="16.899999999999999" customHeight="1">
      <c r="B4412" s="33"/>
      <c r="C4412" s="198" t="s">
        <v>5132</v>
      </c>
      <c r="D4412" s="198" t="s">
        <v>5133</v>
      </c>
      <c r="E4412" s="17" t="s">
        <v>3</v>
      </c>
      <c r="F4412" s="199">
        <v>0</v>
      </c>
      <c r="H4412" s="33"/>
    </row>
    <row r="4413" spans="2:8" s="1" customFormat="1" ht="16.899999999999999" customHeight="1">
      <c r="B4413" s="33"/>
      <c r="C4413" s="194" t="s">
        <v>2671</v>
      </c>
      <c r="D4413" s="195" t="s">
        <v>2671</v>
      </c>
      <c r="E4413" s="196" t="s">
        <v>3</v>
      </c>
      <c r="F4413" s="197">
        <v>1.61</v>
      </c>
      <c r="H4413" s="33"/>
    </row>
    <row r="4414" spans="2:8" s="1" customFormat="1" ht="16.899999999999999" customHeight="1">
      <c r="B4414" s="33"/>
      <c r="C4414" s="198" t="s">
        <v>2671</v>
      </c>
      <c r="D4414" s="198" t="s">
        <v>4559</v>
      </c>
      <c r="E4414" s="17" t="s">
        <v>3</v>
      </c>
      <c r="F4414" s="199">
        <v>0</v>
      </c>
      <c r="H4414" s="33"/>
    </row>
    <row r="4415" spans="2:8" s="1" customFormat="1" ht="16.899999999999999" customHeight="1">
      <c r="B4415" s="33"/>
      <c r="C4415" s="200" t="s">
        <v>4676</v>
      </c>
      <c r="H4415" s="33"/>
    </row>
    <row r="4416" spans="2:8" s="1" customFormat="1" ht="16.899999999999999" customHeight="1">
      <c r="B4416" s="33"/>
      <c r="C4416" s="198" t="s">
        <v>4546</v>
      </c>
      <c r="D4416" s="198" t="s">
        <v>4547</v>
      </c>
      <c r="E4416" s="17" t="s">
        <v>274</v>
      </c>
      <c r="F4416" s="199">
        <v>14.49</v>
      </c>
      <c r="H4416" s="33"/>
    </row>
    <row r="4417" spans="2:8" s="1" customFormat="1" ht="16.899999999999999" customHeight="1">
      <c r="B4417" s="33"/>
      <c r="C4417" s="194" t="s">
        <v>3277</v>
      </c>
      <c r="D4417" s="195" t="s">
        <v>3277</v>
      </c>
      <c r="E4417" s="196" t="s">
        <v>3</v>
      </c>
      <c r="F4417" s="197">
        <v>0.28599999999999998</v>
      </c>
      <c r="H4417" s="33"/>
    </row>
    <row r="4418" spans="2:8" s="1" customFormat="1" ht="16.899999999999999" customHeight="1">
      <c r="B4418" s="33"/>
      <c r="C4418" s="198" t="s">
        <v>3</v>
      </c>
      <c r="D4418" s="198" t="s">
        <v>4573</v>
      </c>
      <c r="E4418" s="17" t="s">
        <v>3</v>
      </c>
      <c r="F4418" s="199">
        <v>0</v>
      </c>
      <c r="H4418" s="33"/>
    </row>
    <row r="4419" spans="2:8" s="1" customFormat="1" ht="16.899999999999999" customHeight="1">
      <c r="B4419" s="33"/>
      <c r="C4419" s="198" t="s">
        <v>3</v>
      </c>
      <c r="D4419" s="198" t="s">
        <v>4574</v>
      </c>
      <c r="E4419" s="17" t="s">
        <v>3</v>
      </c>
      <c r="F4419" s="199">
        <v>0</v>
      </c>
      <c r="H4419" s="33"/>
    </row>
    <row r="4420" spans="2:8" s="1" customFormat="1" ht="16.899999999999999" customHeight="1">
      <c r="B4420" s="33"/>
      <c r="C4420" s="198" t="s">
        <v>3</v>
      </c>
      <c r="D4420" s="198" t="s">
        <v>4575</v>
      </c>
      <c r="E4420" s="17" t="s">
        <v>3</v>
      </c>
      <c r="F4420" s="199">
        <v>0</v>
      </c>
      <c r="H4420" s="33"/>
    </row>
    <row r="4421" spans="2:8" s="1" customFormat="1" ht="16.899999999999999" customHeight="1">
      <c r="B4421" s="33"/>
      <c r="C4421" s="198" t="s">
        <v>3277</v>
      </c>
      <c r="D4421" s="198" t="s">
        <v>4577</v>
      </c>
      <c r="E4421" s="17" t="s">
        <v>3</v>
      </c>
      <c r="F4421" s="199">
        <v>0.28599999999999998</v>
      </c>
      <c r="H4421" s="33"/>
    </row>
    <row r="4422" spans="2:8" s="1" customFormat="1" ht="16.899999999999999" customHeight="1">
      <c r="B4422" s="33"/>
      <c r="C4422" s="194" t="s">
        <v>4576</v>
      </c>
      <c r="D4422" s="195" t="s">
        <v>4576</v>
      </c>
      <c r="E4422" s="196" t="s">
        <v>3</v>
      </c>
      <c r="F4422" s="197">
        <v>0.28599999999999998</v>
      </c>
      <c r="H4422" s="33"/>
    </row>
    <row r="4423" spans="2:8" s="1" customFormat="1" ht="16.899999999999999" customHeight="1">
      <c r="B4423" s="33"/>
      <c r="C4423" s="198" t="s">
        <v>3</v>
      </c>
      <c r="D4423" s="198" t="s">
        <v>4573</v>
      </c>
      <c r="E4423" s="17" t="s">
        <v>3</v>
      </c>
      <c r="F4423" s="199">
        <v>0</v>
      </c>
      <c r="H4423" s="33"/>
    </row>
    <row r="4424" spans="2:8" s="1" customFormat="1" ht="16.899999999999999" customHeight="1">
      <c r="B4424" s="33"/>
      <c r="C4424" s="198" t="s">
        <v>3</v>
      </c>
      <c r="D4424" s="198" t="s">
        <v>4574</v>
      </c>
      <c r="E4424" s="17" t="s">
        <v>3</v>
      </c>
      <c r="F4424" s="199">
        <v>0</v>
      </c>
      <c r="H4424" s="33"/>
    </row>
    <row r="4425" spans="2:8" s="1" customFormat="1" ht="16.899999999999999" customHeight="1">
      <c r="B4425" s="33"/>
      <c r="C4425" s="198" t="s">
        <v>3</v>
      </c>
      <c r="D4425" s="198" t="s">
        <v>4575</v>
      </c>
      <c r="E4425" s="17" t="s">
        <v>3</v>
      </c>
      <c r="F4425" s="199">
        <v>0</v>
      </c>
      <c r="H4425" s="33"/>
    </row>
    <row r="4426" spans="2:8" s="1" customFormat="1" ht="16.899999999999999" customHeight="1">
      <c r="B4426" s="33"/>
      <c r="C4426" s="198" t="s">
        <v>4576</v>
      </c>
      <c r="D4426" s="198" t="s">
        <v>4577</v>
      </c>
      <c r="E4426" s="17" t="s">
        <v>3</v>
      </c>
      <c r="F4426" s="199">
        <v>0.28599999999999998</v>
      </c>
      <c r="H4426" s="33"/>
    </row>
    <row r="4427" spans="2:8" s="1" customFormat="1" ht="16.899999999999999" customHeight="1">
      <c r="B4427" s="33"/>
      <c r="C4427" s="194" t="s">
        <v>3278</v>
      </c>
      <c r="D4427" s="195" t="s">
        <v>3278</v>
      </c>
      <c r="E4427" s="196" t="s">
        <v>3</v>
      </c>
      <c r="F4427" s="197">
        <v>1.61</v>
      </c>
      <c r="H4427" s="33"/>
    </row>
    <row r="4428" spans="2:8" s="1" customFormat="1" ht="16.899999999999999" customHeight="1">
      <c r="B4428" s="33"/>
      <c r="C4428" s="198" t="s">
        <v>3278</v>
      </c>
      <c r="D4428" s="198" t="s">
        <v>3498</v>
      </c>
      <c r="E4428" s="17" t="s">
        <v>3</v>
      </c>
      <c r="F4428" s="199">
        <v>0</v>
      </c>
      <c r="H4428" s="33"/>
    </row>
    <row r="4429" spans="2:8" s="1" customFormat="1" ht="16.899999999999999" customHeight="1">
      <c r="B4429" s="33"/>
      <c r="C4429" s="200" t="s">
        <v>4676</v>
      </c>
      <c r="H4429" s="33"/>
    </row>
    <row r="4430" spans="2:8" s="1" customFormat="1" ht="16.899999999999999" customHeight="1">
      <c r="B4430" s="33"/>
      <c r="C4430" s="198" t="s">
        <v>4581</v>
      </c>
      <c r="D4430" s="198" t="s">
        <v>536</v>
      </c>
      <c r="E4430" s="17" t="s">
        <v>330</v>
      </c>
      <c r="F4430" s="199">
        <v>2.8980000000000001</v>
      </c>
      <c r="H4430" s="33"/>
    </row>
    <row r="4431" spans="2:8" s="1" customFormat="1" ht="16.899999999999999" customHeight="1">
      <c r="B4431" s="33"/>
      <c r="C4431" s="194" t="s">
        <v>4968</v>
      </c>
      <c r="D4431" s="195" t="s">
        <v>4968</v>
      </c>
      <c r="E4431" s="196" t="s">
        <v>3</v>
      </c>
      <c r="F4431" s="197">
        <v>0</v>
      </c>
      <c r="H4431" s="33"/>
    </row>
    <row r="4432" spans="2:8" s="1" customFormat="1" ht="16.899999999999999" customHeight="1">
      <c r="B4432" s="33"/>
      <c r="C4432" s="198" t="s">
        <v>4968</v>
      </c>
      <c r="D4432" s="198" t="s">
        <v>5476</v>
      </c>
      <c r="E4432" s="17" t="s">
        <v>3</v>
      </c>
      <c r="F4432" s="199">
        <v>0</v>
      </c>
      <c r="H4432" s="33"/>
    </row>
    <row r="4433" spans="2:8" s="1" customFormat="1" ht="16.899999999999999" customHeight="1">
      <c r="B4433" s="33"/>
      <c r="C4433" s="194" t="s">
        <v>4560</v>
      </c>
      <c r="D4433" s="195" t="s">
        <v>4560</v>
      </c>
      <c r="E4433" s="196" t="s">
        <v>3</v>
      </c>
      <c r="F4433" s="197">
        <v>14.49</v>
      </c>
      <c r="H4433" s="33"/>
    </row>
    <row r="4434" spans="2:8" s="1" customFormat="1" ht="16.899999999999999" customHeight="1">
      <c r="B4434" s="33"/>
      <c r="C4434" s="198" t="s">
        <v>2671</v>
      </c>
      <c r="D4434" s="198" t="s">
        <v>4559</v>
      </c>
      <c r="E4434" s="17" t="s">
        <v>3</v>
      </c>
      <c r="F4434" s="199">
        <v>0</v>
      </c>
      <c r="H4434" s="33"/>
    </row>
    <row r="4435" spans="2:8" s="1" customFormat="1" ht="16.899999999999999" customHeight="1">
      <c r="B4435" s="33"/>
      <c r="C4435" s="198" t="s">
        <v>4560</v>
      </c>
      <c r="D4435" s="198" t="s">
        <v>4561</v>
      </c>
      <c r="E4435" s="17" t="s">
        <v>3</v>
      </c>
      <c r="F4435" s="199">
        <v>14.49</v>
      </c>
      <c r="H4435" s="33"/>
    </row>
    <row r="4436" spans="2:8" s="1" customFormat="1" ht="16.899999999999999" customHeight="1">
      <c r="B4436" s="33"/>
      <c r="C4436" s="194" t="s">
        <v>3493</v>
      </c>
      <c r="D4436" s="195" t="s">
        <v>3493</v>
      </c>
      <c r="E4436" s="196" t="s">
        <v>3</v>
      </c>
      <c r="F4436" s="197">
        <v>0</v>
      </c>
      <c r="H4436" s="33"/>
    </row>
    <row r="4437" spans="2:8" s="1" customFormat="1" ht="16.899999999999999" customHeight="1">
      <c r="B4437" s="33"/>
      <c r="C4437" s="198" t="s">
        <v>3493</v>
      </c>
      <c r="D4437" s="198" t="s">
        <v>5477</v>
      </c>
      <c r="E4437" s="17" t="s">
        <v>3</v>
      </c>
      <c r="F4437" s="199">
        <v>0</v>
      </c>
      <c r="H4437" s="33"/>
    </row>
    <row r="4438" spans="2:8" s="1" customFormat="1" ht="16.899999999999999" customHeight="1">
      <c r="B4438" s="33"/>
      <c r="C4438" s="194" t="s">
        <v>4340</v>
      </c>
      <c r="D4438" s="195" t="s">
        <v>4340</v>
      </c>
      <c r="E4438" s="196" t="s">
        <v>3</v>
      </c>
      <c r="F4438" s="197">
        <v>0.316</v>
      </c>
      <c r="H4438" s="33"/>
    </row>
    <row r="4439" spans="2:8" s="1" customFormat="1" ht="16.899999999999999" customHeight="1">
      <c r="B4439" s="33"/>
      <c r="C4439" s="198" t="s">
        <v>4340</v>
      </c>
      <c r="D4439" s="198" t="s">
        <v>4578</v>
      </c>
      <c r="E4439" s="17" t="s">
        <v>3</v>
      </c>
      <c r="F4439" s="199">
        <v>0</v>
      </c>
      <c r="H4439" s="33"/>
    </row>
    <row r="4440" spans="2:8" s="1" customFormat="1" ht="16.899999999999999" customHeight="1">
      <c r="B4440" s="33"/>
      <c r="C4440" s="200" t="s">
        <v>4676</v>
      </c>
      <c r="H4440" s="33"/>
    </row>
    <row r="4441" spans="2:8" s="1" customFormat="1" ht="16.899999999999999" customHeight="1">
      <c r="B4441" s="33"/>
      <c r="C4441" s="198" t="s">
        <v>4564</v>
      </c>
      <c r="D4441" s="198" t="s">
        <v>4565</v>
      </c>
      <c r="E4441" s="17" t="s">
        <v>695</v>
      </c>
      <c r="F4441" s="199">
        <v>2.8439999999999999</v>
      </c>
      <c r="H4441" s="33"/>
    </row>
    <row r="4442" spans="2:8" s="1" customFormat="1" ht="16.899999999999999" customHeight="1">
      <c r="B4442" s="33"/>
      <c r="C4442" s="194" t="s">
        <v>3499</v>
      </c>
      <c r="D4442" s="195" t="s">
        <v>3499</v>
      </c>
      <c r="E4442" s="196" t="s">
        <v>3</v>
      </c>
      <c r="F4442" s="197">
        <v>2.8980000000000001</v>
      </c>
      <c r="H4442" s="33"/>
    </row>
    <row r="4443" spans="2:8" s="1" customFormat="1" ht="16.899999999999999" customHeight="1">
      <c r="B4443" s="33"/>
      <c r="C4443" s="198" t="s">
        <v>3278</v>
      </c>
      <c r="D4443" s="198" t="s">
        <v>3498</v>
      </c>
      <c r="E4443" s="17" t="s">
        <v>3</v>
      </c>
      <c r="F4443" s="199">
        <v>0</v>
      </c>
      <c r="H4443" s="33"/>
    </row>
    <row r="4444" spans="2:8" s="1" customFormat="1" ht="16.899999999999999" customHeight="1">
      <c r="B4444" s="33"/>
      <c r="C4444" s="198" t="s">
        <v>3499</v>
      </c>
      <c r="D4444" s="198" t="s">
        <v>4584</v>
      </c>
      <c r="E4444" s="17" t="s">
        <v>3</v>
      </c>
      <c r="F4444" s="199">
        <v>2.8980000000000001</v>
      </c>
      <c r="H4444" s="33"/>
    </row>
    <row r="4445" spans="2:8" s="1" customFormat="1" ht="16.899999999999999" customHeight="1">
      <c r="B4445" s="33"/>
      <c r="C4445" s="194" t="s">
        <v>4579</v>
      </c>
      <c r="D4445" s="195" t="s">
        <v>4579</v>
      </c>
      <c r="E4445" s="196" t="s">
        <v>3</v>
      </c>
      <c r="F4445" s="197">
        <v>2.8439999999999999</v>
      </c>
      <c r="H4445" s="33"/>
    </row>
    <row r="4446" spans="2:8" s="1" customFormat="1" ht="16.899999999999999" customHeight="1">
      <c r="B4446" s="33"/>
      <c r="C4446" s="198" t="s">
        <v>4340</v>
      </c>
      <c r="D4446" s="198" t="s">
        <v>4578</v>
      </c>
      <c r="E4446" s="17" t="s">
        <v>3</v>
      </c>
      <c r="F4446" s="199">
        <v>0</v>
      </c>
      <c r="H4446" s="33"/>
    </row>
    <row r="4447" spans="2:8" s="1" customFormat="1" ht="16.899999999999999" customHeight="1">
      <c r="B4447" s="33"/>
      <c r="C4447" s="198" t="s">
        <v>4579</v>
      </c>
      <c r="D4447" s="198" t="s">
        <v>4580</v>
      </c>
      <c r="E4447" s="17" t="s">
        <v>3</v>
      </c>
      <c r="F4447" s="199">
        <v>2.8439999999999999</v>
      </c>
      <c r="H4447" s="33"/>
    </row>
    <row r="4448" spans="2:8" s="1" customFormat="1" ht="26.45" customHeight="1">
      <c r="B4448" s="33"/>
      <c r="C4448" s="193" t="s">
        <v>5478</v>
      </c>
      <c r="D4448" s="193" t="s">
        <v>206</v>
      </c>
      <c r="H4448" s="33"/>
    </row>
    <row r="4449" spans="2:8" s="1" customFormat="1" ht="16.899999999999999" customHeight="1">
      <c r="B4449" s="33"/>
      <c r="C4449" s="194" t="s">
        <v>270</v>
      </c>
      <c r="D4449" s="195" t="s">
        <v>270</v>
      </c>
      <c r="E4449" s="196" t="s">
        <v>3</v>
      </c>
      <c r="F4449" s="197">
        <v>1</v>
      </c>
      <c r="H4449" s="33"/>
    </row>
    <row r="4450" spans="2:8" s="1" customFormat="1" ht="16.899999999999999" customHeight="1">
      <c r="B4450" s="33"/>
      <c r="C4450" s="198" t="s">
        <v>3</v>
      </c>
      <c r="D4450" s="198" t="s">
        <v>4622</v>
      </c>
      <c r="E4450" s="17" t="s">
        <v>3</v>
      </c>
      <c r="F4450" s="199">
        <v>0</v>
      </c>
      <c r="H4450" s="33"/>
    </row>
    <row r="4451" spans="2:8" s="1" customFormat="1" ht="16.899999999999999" customHeight="1">
      <c r="B4451" s="33"/>
      <c r="C4451" s="198" t="s">
        <v>270</v>
      </c>
      <c r="D4451" s="198" t="s">
        <v>4623</v>
      </c>
      <c r="E4451" s="17" t="s">
        <v>3</v>
      </c>
      <c r="F4451" s="199">
        <v>1</v>
      </c>
      <c r="H4451" s="33"/>
    </row>
    <row r="4452" spans="2:8" s="1" customFormat="1" ht="7.35" customHeight="1">
      <c r="B4452" s="42"/>
      <c r="C4452" s="43"/>
      <c r="D4452" s="43"/>
      <c r="E4452" s="43"/>
      <c r="F4452" s="43"/>
      <c r="G4452" s="43"/>
      <c r="H4452" s="33"/>
    </row>
    <row r="4453" spans="2:8" s="1" customFormat="1" ht="11.25"/>
  </sheetData>
  <mergeCells count="2">
    <mergeCell ref="D5:F5"/>
    <mergeCell ref="D6:F6"/>
  </mergeCells>
  <pageMargins left="0.7" right="0.7" top="0.78740157499999996" bottom="0.78740157499999996" header="0.3" footer="0.3"/>
  <pageSetup paperSize="9" scale="67" fitToHeight="100" orientation="landscape" blackAndWhite="1" r:id="rId1"/>
  <headerFoot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K219"/>
  <sheetViews>
    <sheetView showGridLines="0" topLeftCell="A58" zoomScale="110" zoomScaleNormal="110" workbookViewId="0"/>
  </sheetViews>
  <sheetFormatPr defaultRowHeight="15"/>
  <cols>
    <col min="1" max="1" width="8.33203125" style="201" customWidth="1"/>
    <col min="2" max="2" width="1.6640625" style="201" customWidth="1"/>
    <col min="3" max="4" width="5" style="201" customWidth="1"/>
    <col min="5" max="5" width="11.6640625" style="201" customWidth="1"/>
    <col min="6" max="6" width="9.1640625" style="201" customWidth="1"/>
    <col min="7" max="7" width="5" style="201" customWidth="1"/>
    <col min="8" max="8" width="77.83203125" style="201" customWidth="1"/>
    <col min="9" max="10" width="20" style="201" customWidth="1"/>
    <col min="11" max="11" width="1.6640625" style="201" customWidth="1"/>
  </cols>
  <sheetData>
    <row r="1" spans="2:11" customFormat="1" ht="37.5" customHeight="1"/>
    <row r="2" spans="2:11" customFormat="1" ht="7.5" customHeight="1">
      <c r="B2" s="202"/>
      <c r="C2" s="203"/>
      <c r="D2" s="203"/>
      <c r="E2" s="203"/>
      <c r="F2" s="203"/>
      <c r="G2" s="203"/>
      <c r="H2" s="203"/>
      <c r="I2" s="203"/>
      <c r="J2" s="203"/>
      <c r="K2" s="204"/>
    </row>
    <row r="3" spans="2:11" s="15" customFormat="1" ht="45" customHeight="1">
      <c r="B3" s="205"/>
      <c r="C3" s="335" t="s">
        <v>5479</v>
      </c>
      <c r="D3" s="335"/>
      <c r="E3" s="335"/>
      <c r="F3" s="335"/>
      <c r="G3" s="335"/>
      <c r="H3" s="335"/>
      <c r="I3" s="335"/>
      <c r="J3" s="335"/>
      <c r="K3" s="206"/>
    </row>
    <row r="4" spans="2:11" customFormat="1" ht="25.5" customHeight="1">
      <c r="B4" s="207"/>
      <c r="C4" s="334" t="s">
        <v>5480</v>
      </c>
      <c r="D4" s="334"/>
      <c r="E4" s="334"/>
      <c r="F4" s="334"/>
      <c r="G4" s="334"/>
      <c r="H4" s="334"/>
      <c r="I4" s="334"/>
      <c r="J4" s="334"/>
      <c r="K4" s="208"/>
    </row>
    <row r="5" spans="2:11" customFormat="1" ht="5.25" customHeight="1">
      <c r="B5" s="207"/>
      <c r="C5" s="209"/>
      <c r="D5" s="209"/>
      <c r="E5" s="209"/>
      <c r="F5" s="209"/>
      <c r="G5" s="209"/>
      <c r="H5" s="209"/>
      <c r="I5" s="209"/>
      <c r="J5" s="209"/>
      <c r="K5" s="208"/>
    </row>
    <row r="6" spans="2:11" customFormat="1" ht="15" customHeight="1">
      <c r="B6" s="207"/>
      <c r="C6" s="333" t="s">
        <v>5481</v>
      </c>
      <c r="D6" s="333"/>
      <c r="E6" s="333"/>
      <c r="F6" s="333"/>
      <c r="G6" s="333"/>
      <c r="H6" s="333"/>
      <c r="I6" s="333"/>
      <c r="J6" s="333"/>
      <c r="K6" s="208"/>
    </row>
    <row r="7" spans="2:11" customFormat="1" ht="15" customHeight="1">
      <c r="B7" s="211"/>
      <c r="C7" s="333" t="s">
        <v>5482</v>
      </c>
      <c r="D7" s="333"/>
      <c r="E7" s="333"/>
      <c r="F7" s="333"/>
      <c r="G7" s="333"/>
      <c r="H7" s="333"/>
      <c r="I7" s="333"/>
      <c r="J7" s="333"/>
      <c r="K7" s="208"/>
    </row>
    <row r="8" spans="2:11" customFormat="1" ht="12.75" customHeight="1">
      <c r="B8" s="211"/>
      <c r="C8" s="210"/>
      <c r="D8" s="210"/>
      <c r="E8" s="210"/>
      <c r="F8" s="210"/>
      <c r="G8" s="210"/>
      <c r="H8" s="210"/>
      <c r="I8" s="210"/>
      <c r="J8" s="210"/>
      <c r="K8" s="208"/>
    </row>
    <row r="9" spans="2:11" customFormat="1" ht="15" customHeight="1">
      <c r="B9" s="211"/>
      <c r="C9" s="333" t="s">
        <v>5483</v>
      </c>
      <c r="D9" s="333"/>
      <c r="E9" s="333"/>
      <c r="F9" s="333"/>
      <c r="G9" s="333"/>
      <c r="H9" s="333"/>
      <c r="I9" s="333"/>
      <c r="J9" s="333"/>
      <c r="K9" s="208"/>
    </row>
    <row r="10" spans="2:11" customFormat="1" ht="15" customHeight="1">
      <c r="B10" s="211"/>
      <c r="C10" s="210"/>
      <c r="D10" s="333" t="s">
        <v>5484</v>
      </c>
      <c r="E10" s="333"/>
      <c r="F10" s="333"/>
      <c r="G10" s="333"/>
      <c r="H10" s="333"/>
      <c r="I10" s="333"/>
      <c r="J10" s="333"/>
      <c r="K10" s="208"/>
    </row>
    <row r="11" spans="2:11" customFormat="1" ht="15" customHeight="1">
      <c r="B11" s="211"/>
      <c r="C11" s="212"/>
      <c r="D11" s="333" t="s">
        <v>5485</v>
      </c>
      <c r="E11" s="333"/>
      <c r="F11" s="333"/>
      <c r="G11" s="333"/>
      <c r="H11" s="333"/>
      <c r="I11" s="333"/>
      <c r="J11" s="333"/>
      <c r="K11" s="208"/>
    </row>
    <row r="12" spans="2:11" customFormat="1" ht="15" customHeight="1">
      <c r="B12" s="211"/>
      <c r="C12" s="212"/>
      <c r="D12" s="210"/>
      <c r="E12" s="210"/>
      <c r="F12" s="210"/>
      <c r="G12" s="210"/>
      <c r="H12" s="210"/>
      <c r="I12" s="210"/>
      <c r="J12" s="210"/>
      <c r="K12" s="208"/>
    </row>
    <row r="13" spans="2:11" customFormat="1" ht="15" customHeight="1">
      <c r="B13" s="211"/>
      <c r="C13" s="212"/>
      <c r="D13" s="213" t="s">
        <v>5486</v>
      </c>
      <c r="E13" s="210"/>
      <c r="F13" s="210"/>
      <c r="G13" s="210"/>
      <c r="H13" s="210"/>
      <c r="I13" s="210"/>
      <c r="J13" s="210"/>
      <c r="K13" s="208"/>
    </row>
    <row r="14" spans="2:11" customFormat="1" ht="12.75" customHeight="1">
      <c r="B14" s="211"/>
      <c r="C14" s="212"/>
      <c r="D14" s="212"/>
      <c r="E14" s="212"/>
      <c r="F14" s="212"/>
      <c r="G14" s="212"/>
      <c r="H14" s="212"/>
      <c r="I14" s="212"/>
      <c r="J14" s="212"/>
      <c r="K14" s="208"/>
    </row>
    <row r="15" spans="2:11" customFormat="1" ht="15" customHeight="1">
      <c r="B15" s="211"/>
      <c r="C15" s="212"/>
      <c r="D15" s="333" t="s">
        <v>5487</v>
      </c>
      <c r="E15" s="333"/>
      <c r="F15" s="333"/>
      <c r="G15" s="333"/>
      <c r="H15" s="333"/>
      <c r="I15" s="333"/>
      <c r="J15" s="333"/>
      <c r="K15" s="208"/>
    </row>
    <row r="16" spans="2:11" customFormat="1" ht="15" customHeight="1">
      <c r="B16" s="211"/>
      <c r="C16" s="212"/>
      <c r="D16" s="333" t="s">
        <v>5488</v>
      </c>
      <c r="E16" s="333"/>
      <c r="F16" s="333"/>
      <c r="G16" s="333"/>
      <c r="H16" s="333"/>
      <c r="I16" s="333"/>
      <c r="J16" s="333"/>
      <c r="K16" s="208"/>
    </row>
    <row r="17" spans="2:11" customFormat="1" ht="15" customHeight="1">
      <c r="B17" s="211"/>
      <c r="C17" s="212"/>
      <c r="D17" s="333" t="s">
        <v>5489</v>
      </c>
      <c r="E17" s="333"/>
      <c r="F17" s="333"/>
      <c r="G17" s="333"/>
      <c r="H17" s="333"/>
      <c r="I17" s="333"/>
      <c r="J17" s="333"/>
      <c r="K17" s="208"/>
    </row>
    <row r="18" spans="2:11" customFormat="1" ht="15" customHeight="1">
      <c r="B18" s="211"/>
      <c r="C18" s="212"/>
      <c r="D18" s="212"/>
      <c r="E18" s="214" t="s">
        <v>80</v>
      </c>
      <c r="F18" s="333" t="s">
        <v>5490</v>
      </c>
      <c r="G18" s="333"/>
      <c r="H18" s="333"/>
      <c r="I18" s="333"/>
      <c r="J18" s="333"/>
      <c r="K18" s="208"/>
    </row>
    <row r="19" spans="2:11" customFormat="1" ht="15" customHeight="1">
      <c r="B19" s="211"/>
      <c r="C19" s="212"/>
      <c r="D19" s="212"/>
      <c r="E19" s="214" t="s">
        <v>5491</v>
      </c>
      <c r="F19" s="333" t="s">
        <v>5492</v>
      </c>
      <c r="G19" s="333"/>
      <c r="H19" s="333"/>
      <c r="I19" s="333"/>
      <c r="J19" s="333"/>
      <c r="K19" s="208"/>
    </row>
    <row r="20" spans="2:11" customFormat="1" ht="15" customHeight="1">
      <c r="B20" s="211"/>
      <c r="C20" s="212"/>
      <c r="D20" s="212"/>
      <c r="E20" s="214" t="s">
        <v>5493</v>
      </c>
      <c r="F20" s="333" t="s">
        <v>5494</v>
      </c>
      <c r="G20" s="333"/>
      <c r="H20" s="333"/>
      <c r="I20" s="333"/>
      <c r="J20" s="333"/>
      <c r="K20" s="208"/>
    </row>
    <row r="21" spans="2:11" customFormat="1" ht="15" customHeight="1">
      <c r="B21" s="211"/>
      <c r="C21" s="212"/>
      <c r="D21" s="212"/>
      <c r="E21" s="214" t="s">
        <v>5495</v>
      </c>
      <c r="F21" s="333" t="s">
        <v>5496</v>
      </c>
      <c r="G21" s="333"/>
      <c r="H21" s="333"/>
      <c r="I21" s="333"/>
      <c r="J21" s="333"/>
      <c r="K21" s="208"/>
    </row>
    <row r="22" spans="2:11" customFormat="1" ht="15" customHeight="1">
      <c r="B22" s="211"/>
      <c r="C22" s="212"/>
      <c r="D22" s="212"/>
      <c r="E22" s="214" t="s">
        <v>532</v>
      </c>
      <c r="F22" s="333" t="s">
        <v>533</v>
      </c>
      <c r="G22" s="333"/>
      <c r="H22" s="333"/>
      <c r="I22" s="333"/>
      <c r="J22" s="333"/>
      <c r="K22" s="208"/>
    </row>
    <row r="23" spans="2:11" customFormat="1" ht="15" customHeight="1">
      <c r="B23" s="211"/>
      <c r="C23" s="212"/>
      <c r="D23" s="212"/>
      <c r="E23" s="214" t="s">
        <v>86</v>
      </c>
      <c r="F23" s="333" t="s">
        <v>5497</v>
      </c>
      <c r="G23" s="333"/>
      <c r="H23" s="333"/>
      <c r="I23" s="333"/>
      <c r="J23" s="333"/>
      <c r="K23" s="208"/>
    </row>
    <row r="24" spans="2:11" customFormat="1" ht="12.75" customHeight="1">
      <c r="B24" s="211"/>
      <c r="C24" s="212"/>
      <c r="D24" s="212"/>
      <c r="E24" s="212"/>
      <c r="F24" s="212"/>
      <c r="G24" s="212"/>
      <c r="H24" s="212"/>
      <c r="I24" s="212"/>
      <c r="J24" s="212"/>
      <c r="K24" s="208"/>
    </row>
    <row r="25" spans="2:11" customFormat="1" ht="15" customHeight="1">
      <c r="B25" s="211"/>
      <c r="C25" s="333" t="s">
        <v>5498</v>
      </c>
      <c r="D25" s="333"/>
      <c r="E25" s="333"/>
      <c r="F25" s="333"/>
      <c r="G25" s="333"/>
      <c r="H25" s="333"/>
      <c r="I25" s="333"/>
      <c r="J25" s="333"/>
      <c r="K25" s="208"/>
    </row>
    <row r="26" spans="2:11" customFormat="1" ht="15" customHeight="1">
      <c r="B26" s="211"/>
      <c r="C26" s="333" t="s">
        <v>5499</v>
      </c>
      <c r="D26" s="333"/>
      <c r="E26" s="333"/>
      <c r="F26" s="333"/>
      <c r="G26" s="333"/>
      <c r="H26" s="333"/>
      <c r="I26" s="333"/>
      <c r="J26" s="333"/>
      <c r="K26" s="208"/>
    </row>
    <row r="27" spans="2:11" customFormat="1" ht="15" customHeight="1">
      <c r="B27" s="211"/>
      <c r="C27" s="210"/>
      <c r="D27" s="333" t="s">
        <v>5500</v>
      </c>
      <c r="E27" s="333"/>
      <c r="F27" s="333"/>
      <c r="G27" s="333"/>
      <c r="H27" s="333"/>
      <c r="I27" s="333"/>
      <c r="J27" s="333"/>
      <c r="K27" s="208"/>
    </row>
    <row r="28" spans="2:11" customFormat="1" ht="15" customHeight="1">
      <c r="B28" s="211"/>
      <c r="C28" s="212"/>
      <c r="D28" s="333" t="s">
        <v>5501</v>
      </c>
      <c r="E28" s="333"/>
      <c r="F28" s="333"/>
      <c r="G28" s="333"/>
      <c r="H28" s="333"/>
      <c r="I28" s="333"/>
      <c r="J28" s="333"/>
      <c r="K28" s="208"/>
    </row>
    <row r="29" spans="2:11" customFormat="1" ht="12.75" customHeight="1">
      <c r="B29" s="211"/>
      <c r="C29" s="212"/>
      <c r="D29" s="212"/>
      <c r="E29" s="212"/>
      <c r="F29" s="212"/>
      <c r="G29" s="212"/>
      <c r="H29" s="212"/>
      <c r="I29" s="212"/>
      <c r="J29" s="212"/>
      <c r="K29" s="208"/>
    </row>
    <row r="30" spans="2:11" customFormat="1" ht="15" customHeight="1">
      <c r="B30" s="211"/>
      <c r="C30" s="212"/>
      <c r="D30" s="333" t="s">
        <v>5502</v>
      </c>
      <c r="E30" s="333"/>
      <c r="F30" s="333"/>
      <c r="G30" s="333"/>
      <c r="H30" s="333"/>
      <c r="I30" s="333"/>
      <c r="J30" s="333"/>
      <c r="K30" s="208"/>
    </row>
    <row r="31" spans="2:11" customFormat="1" ht="15" customHeight="1">
      <c r="B31" s="211"/>
      <c r="C31" s="212"/>
      <c r="D31" s="333" t="s">
        <v>5503</v>
      </c>
      <c r="E31" s="333"/>
      <c r="F31" s="333"/>
      <c r="G31" s="333"/>
      <c r="H31" s="333"/>
      <c r="I31" s="333"/>
      <c r="J31" s="333"/>
      <c r="K31" s="208"/>
    </row>
    <row r="32" spans="2:11" customFormat="1" ht="12.75" customHeight="1">
      <c r="B32" s="211"/>
      <c r="C32" s="212"/>
      <c r="D32" s="212"/>
      <c r="E32" s="212"/>
      <c r="F32" s="212"/>
      <c r="G32" s="212"/>
      <c r="H32" s="212"/>
      <c r="I32" s="212"/>
      <c r="J32" s="212"/>
      <c r="K32" s="208"/>
    </row>
    <row r="33" spans="2:11" customFormat="1" ht="15" customHeight="1">
      <c r="B33" s="211"/>
      <c r="C33" s="212"/>
      <c r="D33" s="333" t="s">
        <v>5504</v>
      </c>
      <c r="E33" s="333"/>
      <c r="F33" s="333"/>
      <c r="G33" s="333"/>
      <c r="H33" s="333"/>
      <c r="I33" s="333"/>
      <c r="J33" s="333"/>
      <c r="K33" s="208"/>
    </row>
    <row r="34" spans="2:11" customFormat="1" ht="15" customHeight="1">
      <c r="B34" s="211"/>
      <c r="C34" s="212"/>
      <c r="D34" s="333" t="s">
        <v>5505</v>
      </c>
      <c r="E34" s="333"/>
      <c r="F34" s="333"/>
      <c r="G34" s="333"/>
      <c r="H34" s="333"/>
      <c r="I34" s="333"/>
      <c r="J34" s="333"/>
      <c r="K34" s="208"/>
    </row>
    <row r="35" spans="2:11" customFormat="1" ht="15" customHeight="1">
      <c r="B35" s="211"/>
      <c r="C35" s="212"/>
      <c r="D35" s="333" t="s">
        <v>5506</v>
      </c>
      <c r="E35" s="333"/>
      <c r="F35" s="333"/>
      <c r="G35" s="333"/>
      <c r="H35" s="333"/>
      <c r="I35" s="333"/>
      <c r="J35" s="333"/>
      <c r="K35" s="208"/>
    </row>
    <row r="36" spans="2:11" customFormat="1" ht="15" customHeight="1">
      <c r="B36" s="211"/>
      <c r="C36" s="212"/>
      <c r="D36" s="210"/>
      <c r="E36" s="213" t="s">
        <v>243</v>
      </c>
      <c r="F36" s="210"/>
      <c r="G36" s="333" t="s">
        <v>5507</v>
      </c>
      <c r="H36" s="333"/>
      <c r="I36" s="333"/>
      <c r="J36" s="333"/>
      <c r="K36" s="208"/>
    </row>
    <row r="37" spans="2:11" customFormat="1" ht="30.75" customHeight="1">
      <c r="B37" s="211"/>
      <c r="C37" s="212"/>
      <c r="D37" s="210"/>
      <c r="E37" s="213" t="s">
        <v>5508</v>
      </c>
      <c r="F37" s="210"/>
      <c r="G37" s="333" t="s">
        <v>5509</v>
      </c>
      <c r="H37" s="333"/>
      <c r="I37" s="333"/>
      <c r="J37" s="333"/>
      <c r="K37" s="208"/>
    </row>
    <row r="38" spans="2:11" customFormat="1" ht="15" customHeight="1">
      <c r="B38" s="211"/>
      <c r="C38" s="212"/>
      <c r="D38" s="210"/>
      <c r="E38" s="213" t="s">
        <v>55</v>
      </c>
      <c r="F38" s="210"/>
      <c r="G38" s="333" t="s">
        <v>5510</v>
      </c>
      <c r="H38" s="333"/>
      <c r="I38" s="333"/>
      <c r="J38" s="333"/>
      <c r="K38" s="208"/>
    </row>
    <row r="39" spans="2:11" customFormat="1" ht="15" customHeight="1">
      <c r="B39" s="211"/>
      <c r="C39" s="212"/>
      <c r="D39" s="210"/>
      <c r="E39" s="213" t="s">
        <v>56</v>
      </c>
      <c r="F39" s="210"/>
      <c r="G39" s="333" t="s">
        <v>5511</v>
      </c>
      <c r="H39" s="333"/>
      <c r="I39" s="333"/>
      <c r="J39" s="333"/>
      <c r="K39" s="208"/>
    </row>
    <row r="40" spans="2:11" customFormat="1" ht="15" customHeight="1">
      <c r="B40" s="211"/>
      <c r="C40" s="212"/>
      <c r="D40" s="210"/>
      <c r="E40" s="213" t="s">
        <v>244</v>
      </c>
      <c r="F40" s="210"/>
      <c r="G40" s="333" t="s">
        <v>5512</v>
      </c>
      <c r="H40" s="333"/>
      <c r="I40" s="333"/>
      <c r="J40" s="333"/>
      <c r="K40" s="208"/>
    </row>
    <row r="41" spans="2:11" customFormat="1" ht="15" customHeight="1">
      <c r="B41" s="211"/>
      <c r="C41" s="212"/>
      <c r="D41" s="210"/>
      <c r="E41" s="213" t="s">
        <v>245</v>
      </c>
      <c r="F41" s="210"/>
      <c r="G41" s="333" t="s">
        <v>5513</v>
      </c>
      <c r="H41" s="333"/>
      <c r="I41" s="333"/>
      <c r="J41" s="333"/>
      <c r="K41" s="208"/>
    </row>
    <row r="42" spans="2:11" customFormat="1" ht="15" customHeight="1">
      <c r="B42" s="211"/>
      <c r="C42" s="212"/>
      <c r="D42" s="210"/>
      <c r="E42" s="213" t="s">
        <v>5514</v>
      </c>
      <c r="F42" s="210"/>
      <c r="G42" s="333" t="s">
        <v>5515</v>
      </c>
      <c r="H42" s="333"/>
      <c r="I42" s="333"/>
      <c r="J42" s="333"/>
      <c r="K42" s="208"/>
    </row>
    <row r="43" spans="2:11" customFormat="1" ht="15" customHeight="1">
      <c r="B43" s="211"/>
      <c r="C43" s="212"/>
      <c r="D43" s="210"/>
      <c r="E43" s="213"/>
      <c r="F43" s="210"/>
      <c r="G43" s="333" t="s">
        <v>5516</v>
      </c>
      <c r="H43" s="333"/>
      <c r="I43" s="333"/>
      <c r="J43" s="333"/>
      <c r="K43" s="208"/>
    </row>
    <row r="44" spans="2:11" customFormat="1" ht="15" customHeight="1">
      <c r="B44" s="211"/>
      <c r="C44" s="212"/>
      <c r="D44" s="210"/>
      <c r="E44" s="213" t="s">
        <v>5517</v>
      </c>
      <c r="F44" s="210"/>
      <c r="G44" s="333" t="s">
        <v>5518</v>
      </c>
      <c r="H44" s="333"/>
      <c r="I44" s="333"/>
      <c r="J44" s="333"/>
      <c r="K44" s="208"/>
    </row>
    <row r="45" spans="2:11" customFormat="1" ht="15" customHeight="1">
      <c r="B45" s="211"/>
      <c r="C45" s="212"/>
      <c r="D45" s="210"/>
      <c r="E45" s="213" t="s">
        <v>247</v>
      </c>
      <c r="F45" s="210"/>
      <c r="G45" s="333" t="s">
        <v>5519</v>
      </c>
      <c r="H45" s="333"/>
      <c r="I45" s="333"/>
      <c r="J45" s="333"/>
      <c r="K45" s="208"/>
    </row>
    <row r="46" spans="2:11" customFormat="1" ht="12.75" customHeight="1">
      <c r="B46" s="211"/>
      <c r="C46" s="212"/>
      <c r="D46" s="210"/>
      <c r="E46" s="210"/>
      <c r="F46" s="210"/>
      <c r="G46" s="210"/>
      <c r="H46" s="210"/>
      <c r="I46" s="210"/>
      <c r="J46" s="210"/>
      <c r="K46" s="208"/>
    </row>
    <row r="47" spans="2:11" customFormat="1" ht="15" customHeight="1">
      <c r="B47" s="211"/>
      <c r="C47" s="212"/>
      <c r="D47" s="333" t="s">
        <v>5520</v>
      </c>
      <c r="E47" s="333"/>
      <c r="F47" s="333"/>
      <c r="G47" s="333"/>
      <c r="H47" s="333"/>
      <c r="I47" s="333"/>
      <c r="J47" s="333"/>
      <c r="K47" s="208"/>
    </row>
    <row r="48" spans="2:11" customFormat="1" ht="15" customHeight="1">
      <c r="B48" s="211"/>
      <c r="C48" s="212"/>
      <c r="D48" s="212"/>
      <c r="E48" s="333" t="s">
        <v>5521</v>
      </c>
      <c r="F48" s="333"/>
      <c r="G48" s="333"/>
      <c r="H48" s="333"/>
      <c r="I48" s="333"/>
      <c r="J48" s="333"/>
      <c r="K48" s="208"/>
    </row>
    <row r="49" spans="2:11" customFormat="1" ht="15" customHeight="1">
      <c r="B49" s="211"/>
      <c r="C49" s="212"/>
      <c r="D49" s="212"/>
      <c r="E49" s="333" t="s">
        <v>5522</v>
      </c>
      <c r="F49" s="333"/>
      <c r="G49" s="333"/>
      <c r="H49" s="333"/>
      <c r="I49" s="333"/>
      <c r="J49" s="333"/>
      <c r="K49" s="208"/>
    </row>
    <row r="50" spans="2:11" customFormat="1" ht="15" customHeight="1">
      <c r="B50" s="211"/>
      <c r="C50" s="212"/>
      <c r="D50" s="212"/>
      <c r="E50" s="333" t="s">
        <v>5523</v>
      </c>
      <c r="F50" s="333"/>
      <c r="G50" s="333"/>
      <c r="H50" s="333"/>
      <c r="I50" s="333"/>
      <c r="J50" s="333"/>
      <c r="K50" s="208"/>
    </row>
    <row r="51" spans="2:11" customFormat="1" ht="15" customHeight="1">
      <c r="B51" s="211"/>
      <c r="C51" s="212"/>
      <c r="D51" s="333" t="s">
        <v>5524</v>
      </c>
      <c r="E51" s="333"/>
      <c r="F51" s="333"/>
      <c r="G51" s="333"/>
      <c r="H51" s="333"/>
      <c r="I51" s="333"/>
      <c r="J51" s="333"/>
      <c r="K51" s="208"/>
    </row>
    <row r="52" spans="2:11" customFormat="1" ht="25.5" customHeight="1">
      <c r="B52" s="207"/>
      <c r="C52" s="334" t="s">
        <v>5525</v>
      </c>
      <c r="D52" s="334"/>
      <c r="E52" s="334"/>
      <c r="F52" s="334"/>
      <c r="G52" s="334"/>
      <c r="H52" s="334"/>
      <c r="I52" s="334"/>
      <c r="J52" s="334"/>
      <c r="K52" s="208"/>
    </row>
    <row r="53" spans="2:11" customFormat="1" ht="5.25" customHeight="1">
      <c r="B53" s="207"/>
      <c r="C53" s="209"/>
      <c r="D53" s="209"/>
      <c r="E53" s="209"/>
      <c r="F53" s="209"/>
      <c r="G53" s="209"/>
      <c r="H53" s="209"/>
      <c r="I53" s="209"/>
      <c r="J53" s="209"/>
      <c r="K53" s="208"/>
    </row>
    <row r="54" spans="2:11" customFormat="1" ht="15" customHeight="1">
      <c r="B54" s="207"/>
      <c r="C54" s="333" t="s">
        <v>5526</v>
      </c>
      <c r="D54" s="333"/>
      <c r="E54" s="333"/>
      <c r="F54" s="333"/>
      <c r="G54" s="333"/>
      <c r="H54" s="333"/>
      <c r="I54" s="333"/>
      <c r="J54" s="333"/>
      <c r="K54" s="208"/>
    </row>
    <row r="55" spans="2:11" customFormat="1" ht="15" customHeight="1">
      <c r="B55" s="207"/>
      <c r="C55" s="333" t="s">
        <v>5527</v>
      </c>
      <c r="D55" s="333"/>
      <c r="E55" s="333"/>
      <c r="F55" s="333"/>
      <c r="G55" s="333"/>
      <c r="H55" s="333"/>
      <c r="I55" s="333"/>
      <c r="J55" s="333"/>
      <c r="K55" s="208"/>
    </row>
    <row r="56" spans="2:11" customFormat="1" ht="12.75" customHeight="1">
      <c r="B56" s="207"/>
      <c r="C56" s="210"/>
      <c r="D56" s="210"/>
      <c r="E56" s="210"/>
      <c r="F56" s="210"/>
      <c r="G56" s="210"/>
      <c r="H56" s="210"/>
      <c r="I56" s="210"/>
      <c r="J56" s="210"/>
      <c r="K56" s="208"/>
    </row>
    <row r="57" spans="2:11" customFormat="1" ht="15" customHeight="1">
      <c r="B57" s="207"/>
      <c r="C57" s="333" t="s">
        <v>5528</v>
      </c>
      <c r="D57" s="333"/>
      <c r="E57" s="333"/>
      <c r="F57" s="333"/>
      <c r="G57" s="333"/>
      <c r="H57" s="333"/>
      <c r="I57" s="333"/>
      <c r="J57" s="333"/>
      <c r="K57" s="208"/>
    </row>
    <row r="58" spans="2:11" customFormat="1" ht="15" customHeight="1">
      <c r="B58" s="207"/>
      <c r="C58" s="212"/>
      <c r="D58" s="333" t="s">
        <v>5529</v>
      </c>
      <c r="E58" s="333"/>
      <c r="F58" s="333"/>
      <c r="G58" s="333"/>
      <c r="H58" s="333"/>
      <c r="I58" s="333"/>
      <c r="J58" s="333"/>
      <c r="K58" s="208"/>
    </row>
    <row r="59" spans="2:11" customFormat="1" ht="15" customHeight="1">
      <c r="B59" s="207"/>
      <c r="C59" s="212"/>
      <c r="D59" s="333" t="s">
        <v>5530</v>
      </c>
      <c r="E59" s="333"/>
      <c r="F59" s="333"/>
      <c r="G59" s="333"/>
      <c r="H59" s="333"/>
      <c r="I59" s="333"/>
      <c r="J59" s="333"/>
      <c r="K59" s="208"/>
    </row>
    <row r="60" spans="2:11" customFormat="1" ht="15" customHeight="1">
      <c r="B60" s="207"/>
      <c r="C60" s="212"/>
      <c r="D60" s="333" t="s">
        <v>5531</v>
      </c>
      <c r="E60" s="333"/>
      <c r="F60" s="333"/>
      <c r="G60" s="333"/>
      <c r="H60" s="333"/>
      <c r="I60" s="333"/>
      <c r="J60" s="333"/>
      <c r="K60" s="208"/>
    </row>
    <row r="61" spans="2:11" customFormat="1" ht="15" customHeight="1">
      <c r="B61" s="207"/>
      <c r="C61" s="212"/>
      <c r="D61" s="333" t="s">
        <v>5532</v>
      </c>
      <c r="E61" s="333"/>
      <c r="F61" s="333"/>
      <c r="G61" s="333"/>
      <c r="H61" s="333"/>
      <c r="I61" s="333"/>
      <c r="J61" s="333"/>
      <c r="K61" s="208"/>
    </row>
    <row r="62" spans="2:11" customFormat="1" ht="15" customHeight="1">
      <c r="B62" s="207"/>
      <c r="C62" s="212"/>
      <c r="D62" s="336" t="s">
        <v>5533</v>
      </c>
      <c r="E62" s="336"/>
      <c r="F62" s="336"/>
      <c r="G62" s="336"/>
      <c r="H62" s="336"/>
      <c r="I62" s="336"/>
      <c r="J62" s="336"/>
      <c r="K62" s="208"/>
    </row>
    <row r="63" spans="2:11" customFormat="1" ht="15" customHeight="1">
      <c r="B63" s="207"/>
      <c r="C63" s="212"/>
      <c r="D63" s="333" t="s">
        <v>5534</v>
      </c>
      <c r="E63" s="333"/>
      <c r="F63" s="333"/>
      <c r="G63" s="333"/>
      <c r="H63" s="333"/>
      <c r="I63" s="333"/>
      <c r="J63" s="333"/>
      <c r="K63" s="208"/>
    </row>
    <row r="64" spans="2:11" customFormat="1" ht="12.75" customHeight="1">
      <c r="B64" s="207"/>
      <c r="C64" s="212"/>
      <c r="D64" s="212"/>
      <c r="E64" s="215"/>
      <c r="F64" s="212"/>
      <c r="G64" s="212"/>
      <c r="H64" s="212"/>
      <c r="I64" s="212"/>
      <c r="J64" s="212"/>
      <c r="K64" s="208"/>
    </row>
    <row r="65" spans="2:11" customFormat="1" ht="15" customHeight="1">
      <c r="B65" s="207"/>
      <c r="C65" s="212"/>
      <c r="D65" s="333" t="s">
        <v>5535</v>
      </c>
      <c r="E65" s="333"/>
      <c r="F65" s="333"/>
      <c r="G65" s="333"/>
      <c r="H65" s="333"/>
      <c r="I65" s="333"/>
      <c r="J65" s="333"/>
      <c r="K65" s="208"/>
    </row>
    <row r="66" spans="2:11" customFormat="1" ht="15" customHeight="1">
      <c r="B66" s="207"/>
      <c r="C66" s="212"/>
      <c r="D66" s="336" t="s">
        <v>5536</v>
      </c>
      <c r="E66" s="336"/>
      <c r="F66" s="336"/>
      <c r="G66" s="336"/>
      <c r="H66" s="336"/>
      <c r="I66" s="336"/>
      <c r="J66" s="336"/>
      <c r="K66" s="208"/>
    </row>
    <row r="67" spans="2:11" customFormat="1" ht="15" customHeight="1">
      <c r="B67" s="207"/>
      <c r="C67" s="212"/>
      <c r="D67" s="333" t="s">
        <v>5537</v>
      </c>
      <c r="E67" s="333"/>
      <c r="F67" s="333"/>
      <c r="G67" s="333"/>
      <c r="H67" s="333"/>
      <c r="I67" s="333"/>
      <c r="J67" s="333"/>
      <c r="K67" s="208"/>
    </row>
    <row r="68" spans="2:11" customFormat="1" ht="15" customHeight="1">
      <c r="B68" s="207"/>
      <c r="C68" s="212"/>
      <c r="D68" s="333" t="s">
        <v>5538</v>
      </c>
      <c r="E68" s="333"/>
      <c r="F68" s="333"/>
      <c r="G68" s="333"/>
      <c r="H68" s="333"/>
      <c r="I68" s="333"/>
      <c r="J68" s="333"/>
      <c r="K68" s="208"/>
    </row>
    <row r="69" spans="2:11" customFormat="1" ht="15" customHeight="1">
      <c r="B69" s="207"/>
      <c r="C69" s="212"/>
      <c r="D69" s="333" t="s">
        <v>5539</v>
      </c>
      <c r="E69" s="333"/>
      <c r="F69" s="333"/>
      <c r="G69" s="333"/>
      <c r="H69" s="333"/>
      <c r="I69" s="333"/>
      <c r="J69" s="333"/>
      <c r="K69" s="208"/>
    </row>
    <row r="70" spans="2:11" customFormat="1" ht="15" customHeight="1">
      <c r="B70" s="207"/>
      <c r="C70" s="212"/>
      <c r="D70" s="333" t="s">
        <v>5540</v>
      </c>
      <c r="E70" s="333"/>
      <c r="F70" s="333"/>
      <c r="G70" s="333"/>
      <c r="H70" s="333"/>
      <c r="I70" s="333"/>
      <c r="J70" s="333"/>
      <c r="K70" s="208"/>
    </row>
    <row r="71" spans="2:11" customFormat="1" ht="12.75" customHeight="1">
      <c r="B71" s="216"/>
      <c r="C71" s="217"/>
      <c r="D71" s="217"/>
      <c r="E71" s="217"/>
      <c r="F71" s="217"/>
      <c r="G71" s="217"/>
      <c r="H71" s="217"/>
      <c r="I71" s="217"/>
      <c r="J71" s="217"/>
      <c r="K71" s="218"/>
    </row>
    <row r="72" spans="2:11" customFormat="1" ht="18.75" customHeight="1">
      <c r="B72" s="219"/>
      <c r="C72" s="219"/>
      <c r="D72" s="219"/>
      <c r="E72" s="219"/>
      <c r="F72" s="219"/>
      <c r="G72" s="219"/>
      <c r="H72" s="219"/>
      <c r="I72" s="219"/>
      <c r="J72" s="219"/>
      <c r="K72" s="220"/>
    </row>
    <row r="73" spans="2:11" customFormat="1" ht="18.75" customHeight="1">
      <c r="B73" s="220"/>
      <c r="C73" s="220"/>
      <c r="D73" s="220"/>
      <c r="E73" s="220"/>
      <c r="F73" s="220"/>
      <c r="G73" s="220"/>
      <c r="H73" s="220"/>
      <c r="I73" s="220"/>
      <c r="J73" s="220"/>
      <c r="K73" s="220"/>
    </row>
    <row r="74" spans="2:11" customFormat="1" ht="7.5" customHeight="1">
      <c r="B74" s="221"/>
      <c r="C74" s="222"/>
      <c r="D74" s="222"/>
      <c r="E74" s="222"/>
      <c r="F74" s="222"/>
      <c r="G74" s="222"/>
      <c r="H74" s="222"/>
      <c r="I74" s="222"/>
      <c r="J74" s="222"/>
      <c r="K74" s="223"/>
    </row>
    <row r="75" spans="2:11" customFormat="1" ht="45" customHeight="1">
      <c r="B75" s="224"/>
      <c r="C75" s="337" t="s">
        <v>5541</v>
      </c>
      <c r="D75" s="337"/>
      <c r="E75" s="337"/>
      <c r="F75" s="337"/>
      <c r="G75" s="337"/>
      <c r="H75" s="337"/>
      <c r="I75" s="337"/>
      <c r="J75" s="337"/>
      <c r="K75" s="225"/>
    </row>
    <row r="76" spans="2:11" customFormat="1" ht="17.25" customHeight="1">
      <c r="B76" s="224"/>
      <c r="C76" s="226" t="s">
        <v>5542</v>
      </c>
      <c r="D76" s="226"/>
      <c r="E76" s="226"/>
      <c r="F76" s="226" t="s">
        <v>5543</v>
      </c>
      <c r="G76" s="227"/>
      <c r="H76" s="226" t="s">
        <v>56</v>
      </c>
      <c r="I76" s="226" t="s">
        <v>59</v>
      </c>
      <c r="J76" s="226" t="s">
        <v>5544</v>
      </c>
      <c r="K76" s="225"/>
    </row>
    <row r="77" spans="2:11" customFormat="1" ht="17.25" customHeight="1">
      <c r="B77" s="224"/>
      <c r="C77" s="228" t="s">
        <v>5545</v>
      </c>
      <c r="D77" s="228"/>
      <c r="E77" s="228"/>
      <c r="F77" s="229" t="s">
        <v>5546</v>
      </c>
      <c r="G77" s="230"/>
      <c r="H77" s="228"/>
      <c r="I77" s="228"/>
      <c r="J77" s="228" t="s">
        <v>5547</v>
      </c>
      <c r="K77" s="225"/>
    </row>
    <row r="78" spans="2:11" customFormat="1" ht="5.25" customHeight="1">
      <c r="B78" s="224"/>
      <c r="C78" s="231"/>
      <c r="D78" s="231"/>
      <c r="E78" s="231"/>
      <c r="F78" s="231"/>
      <c r="G78" s="232"/>
      <c r="H78" s="231"/>
      <c r="I78" s="231"/>
      <c r="J78" s="231"/>
      <c r="K78" s="225"/>
    </row>
    <row r="79" spans="2:11" customFormat="1" ht="15" customHeight="1">
      <c r="B79" s="224"/>
      <c r="C79" s="213" t="s">
        <v>55</v>
      </c>
      <c r="D79" s="233"/>
      <c r="E79" s="233"/>
      <c r="F79" s="234" t="s">
        <v>5548</v>
      </c>
      <c r="G79" s="235"/>
      <c r="H79" s="213" t="s">
        <v>5549</v>
      </c>
      <c r="I79" s="213" t="s">
        <v>5550</v>
      </c>
      <c r="J79" s="213">
        <v>20</v>
      </c>
      <c r="K79" s="225"/>
    </row>
    <row r="80" spans="2:11" customFormat="1" ht="15" customHeight="1">
      <c r="B80" s="224"/>
      <c r="C80" s="213" t="s">
        <v>5551</v>
      </c>
      <c r="D80" s="213"/>
      <c r="E80" s="213"/>
      <c r="F80" s="234" t="s">
        <v>5548</v>
      </c>
      <c r="G80" s="235"/>
      <c r="H80" s="213" t="s">
        <v>5552</v>
      </c>
      <c r="I80" s="213" t="s">
        <v>5550</v>
      </c>
      <c r="J80" s="213">
        <v>120</v>
      </c>
      <c r="K80" s="225"/>
    </row>
    <row r="81" spans="2:11" customFormat="1" ht="15" customHeight="1">
      <c r="B81" s="236"/>
      <c r="C81" s="213" t="s">
        <v>5553</v>
      </c>
      <c r="D81" s="213"/>
      <c r="E81" s="213"/>
      <c r="F81" s="234" t="s">
        <v>5554</v>
      </c>
      <c r="G81" s="235"/>
      <c r="H81" s="213" t="s">
        <v>5555</v>
      </c>
      <c r="I81" s="213" t="s">
        <v>5550</v>
      </c>
      <c r="J81" s="213">
        <v>50</v>
      </c>
      <c r="K81" s="225"/>
    </row>
    <row r="82" spans="2:11" customFormat="1" ht="15" customHeight="1">
      <c r="B82" s="236"/>
      <c r="C82" s="213" t="s">
        <v>5556</v>
      </c>
      <c r="D82" s="213"/>
      <c r="E82" s="213"/>
      <c r="F82" s="234" t="s">
        <v>5548</v>
      </c>
      <c r="G82" s="235"/>
      <c r="H82" s="213" t="s">
        <v>5557</v>
      </c>
      <c r="I82" s="213" t="s">
        <v>5558</v>
      </c>
      <c r="J82" s="213"/>
      <c r="K82" s="225"/>
    </row>
    <row r="83" spans="2:11" customFormat="1" ht="15" customHeight="1">
      <c r="B83" s="236"/>
      <c r="C83" s="213" t="s">
        <v>5559</v>
      </c>
      <c r="D83" s="213"/>
      <c r="E83" s="213"/>
      <c r="F83" s="234" t="s">
        <v>5554</v>
      </c>
      <c r="G83" s="213"/>
      <c r="H83" s="213" t="s">
        <v>5560</v>
      </c>
      <c r="I83" s="213" t="s">
        <v>5550</v>
      </c>
      <c r="J83" s="213">
        <v>15</v>
      </c>
      <c r="K83" s="225"/>
    </row>
    <row r="84" spans="2:11" customFormat="1" ht="15" customHeight="1">
      <c r="B84" s="236"/>
      <c r="C84" s="213" t="s">
        <v>5561</v>
      </c>
      <c r="D84" s="213"/>
      <c r="E84" s="213"/>
      <c r="F84" s="234" t="s">
        <v>5554</v>
      </c>
      <c r="G84" s="213"/>
      <c r="H84" s="213" t="s">
        <v>5562</v>
      </c>
      <c r="I84" s="213" t="s">
        <v>5550</v>
      </c>
      <c r="J84" s="213">
        <v>15</v>
      </c>
      <c r="K84" s="225"/>
    </row>
    <row r="85" spans="2:11" customFormat="1" ht="15" customHeight="1">
      <c r="B85" s="236"/>
      <c r="C85" s="213" t="s">
        <v>5563</v>
      </c>
      <c r="D85" s="213"/>
      <c r="E85" s="213"/>
      <c r="F85" s="234" t="s">
        <v>5554</v>
      </c>
      <c r="G85" s="213"/>
      <c r="H85" s="213" t="s">
        <v>5564</v>
      </c>
      <c r="I85" s="213" t="s">
        <v>5550</v>
      </c>
      <c r="J85" s="213">
        <v>20</v>
      </c>
      <c r="K85" s="225"/>
    </row>
    <row r="86" spans="2:11" customFormat="1" ht="15" customHeight="1">
      <c r="B86" s="236"/>
      <c r="C86" s="213" t="s">
        <v>5565</v>
      </c>
      <c r="D86" s="213"/>
      <c r="E86" s="213"/>
      <c r="F86" s="234" t="s">
        <v>5554</v>
      </c>
      <c r="G86" s="213"/>
      <c r="H86" s="213" t="s">
        <v>5566</v>
      </c>
      <c r="I86" s="213" t="s">
        <v>5550</v>
      </c>
      <c r="J86" s="213">
        <v>20</v>
      </c>
      <c r="K86" s="225"/>
    </row>
    <row r="87" spans="2:11" customFormat="1" ht="15" customHeight="1">
      <c r="B87" s="236"/>
      <c r="C87" s="213" t="s">
        <v>5567</v>
      </c>
      <c r="D87" s="213"/>
      <c r="E87" s="213"/>
      <c r="F87" s="234" t="s">
        <v>5554</v>
      </c>
      <c r="G87" s="235"/>
      <c r="H87" s="213" t="s">
        <v>5568</v>
      </c>
      <c r="I87" s="213" t="s">
        <v>5550</v>
      </c>
      <c r="J87" s="213">
        <v>50</v>
      </c>
      <c r="K87" s="225"/>
    </row>
    <row r="88" spans="2:11" customFormat="1" ht="15" customHeight="1">
      <c r="B88" s="236"/>
      <c r="C88" s="213" t="s">
        <v>5569</v>
      </c>
      <c r="D88" s="213"/>
      <c r="E88" s="213"/>
      <c r="F88" s="234" t="s">
        <v>5554</v>
      </c>
      <c r="G88" s="235"/>
      <c r="H88" s="213" t="s">
        <v>5570</v>
      </c>
      <c r="I88" s="213" t="s">
        <v>5550</v>
      </c>
      <c r="J88" s="213">
        <v>20</v>
      </c>
      <c r="K88" s="225"/>
    </row>
    <row r="89" spans="2:11" customFormat="1" ht="15" customHeight="1">
      <c r="B89" s="236"/>
      <c r="C89" s="213" t="s">
        <v>5571</v>
      </c>
      <c r="D89" s="213"/>
      <c r="E89" s="213"/>
      <c r="F89" s="234" t="s">
        <v>5554</v>
      </c>
      <c r="G89" s="235"/>
      <c r="H89" s="213" t="s">
        <v>5572</v>
      </c>
      <c r="I89" s="213" t="s">
        <v>5550</v>
      </c>
      <c r="J89" s="213">
        <v>20</v>
      </c>
      <c r="K89" s="225"/>
    </row>
    <row r="90" spans="2:11" customFormat="1" ht="15" customHeight="1">
      <c r="B90" s="236"/>
      <c r="C90" s="213" t="s">
        <v>5573</v>
      </c>
      <c r="D90" s="213"/>
      <c r="E90" s="213"/>
      <c r="F90" s="234" t="s">
        <v>5554</v>
      </c>
      <c r="G90" s="235"/>
      <c r="H90" s="213" t="s">
        <v>5574</v>
      </c>
      <c r="I90" s="213" t="s">
        <v>5550</v>
      </c>
      <c r="J90" s="213">
        <v>50</v>
      </c>
      <c r="K90" s="225"/>
    </row>
    <row r="91" spans="2:11" customFormat="1" ht="15" customHeight="1">
      <c r="B91" s="236"/>
      <c r="C91" s="213" t="s">
        <v>5575</v>
      </c>
      <c r="D91" s="213"/>
      <c r="E91" s="213"/>
      <c r="F91" s="234" t="s">
        <v>5554</v>
      </c>
      <c r="G91" s="235"/>
      <c r="H91" s="213" t="s">
        <v>5575</v>
      </c>
      <c r="I91" s="213" t="s">
        <v>5550</v>
      </c>
      <c r="J91" s="213">
        <v>50</v>
      </c>
      <c r="K91" s="225"/>
    </row>
    <row r="92" spans="2:11" customFormat="1" ht="15" customHeight="1">
      <c r="B92" s="236"/>
      <c r="C92" s="213" t="s">
        <v>5576</v>
      </c>
      <c r="D92" s="213"/>
      <c r="E92" s="213"/>
      <c r="F92" s="234" t="s">
        <v>5554</v>
      </c>
      <c r="G92" s="235"/>
      <c r="H92" s="213" t="s">
        <v>5577</v>
      </c>
      <c r="I92" s="213" t="s">
        <v>5550</v>
      </c>
      <c r="J92" s="213">
        <v>255</v>
      </c>
      <c r="K92" s="225"/>
    </row>
    <row r="93" spans="2:11" customFormat="1" ht="15" customHeight="1">
      <c r="B93" s="236"/>
      <c r="C93" s="213" t="s">
        <v>5578</v>
      </c>
      <c r="D93" s="213"/>
      <c r="E93" s="213"/>
      <c r="F93" s="234" t="s">
        <v>5548</v>
      </c>
      <c r="G93" s="235"/>
      <c r="H93" s="213" t="s">
        <v>5579</v>
      </c>
      <c r="I93" s="213" t="s">
        <v>5580</v>
      </c>
      <c r="J93" s="213"/>
      <c r="K93" s="225"/>
    </row>
    <row r="94" spans="2:11" customFormat="1" ht="15" customHeight="1">
      <c r="B94" s="236"/>
      <c r="C94" s="213" t="s">
        <v>5581</v>
      </c>
      <c r="D94" s="213"/>
      <c r="E94" s="213"/>
      <c r="F94" s="234" t="s">
        <v>5548</v>
      </c>
      <c r="G94" s="235"/>
      <c r="H94" s="213" t="s">
        <v>5582</v>
      </c>
      <c r="I94" s="213" t="s">
        <v>5583</v>
      </c>
      <c r="J94" s="213"/>
      <c r="K94" s="225"/>
    </row>
    <row r="95" spans="2:11" customFormat="1" ht="15" customHeight="1">
      <c r="B95" s="236"/>
      <c r="C95" s="213" t="s">
        <v>5584</v>
      </c>
      <c r="D95" s="213"/>
      <c r="E95" s="213"/>
      <c r="F95" s="234" t="s">
        <v>5548</v>
      </c>
      <c r="G95" s="235"/>
      <c r="H95" s="213" t="s">
        <v>5584</v>
      </c>
      <c r="I95" s="213" t="s">
        <v>5583</v>
      </c>
      <c r="J95" s="213"/>
      <c r="K95" s="225"/>
    </row>
    <row r="96" spans="2:11" customFormat="1" ht="15" customHeight="1">
      <c r="B96" s="236"/>
      <c r="C96" s="213" t="s">
        <v>40</v>
      </c>
      <c r="D96" s="213"/>
      <c r="E96" s="213"/>
      <c r="F96" s="234" t="s">
        <v>5548</v>
      </c>
      <c r="G96" s="235"/>
      <c r="H96" s="213" t="s">
        <v>5585</v>
      </c>
      <c r="I96" s="213" t="s">
        <v>5583</v>
      </c>
      <c r="J96" s="213"/>
      <c r="K96" s="225"/>
    </row>
    <row r="97" spans="2:11" customFormat="1" ht="15" customHeight="1">
      <c r="B97" s="236"/>
      <c r="C97" s="213" t="s">
        <v>50</v>
      </c>
      <c r="D97" s="213"/>
      <c r="E97" s="213"/>
      <c r="F97" s="234" t="s">
        <v>5548</v>
      </c>
      <c r="G97" s="235"/>
      <c r="H97" s="213" t="s">
        <v>5586</v>
      </c>
      <c r="I97" s="213" t="s">
        <v>5583</v>
      </c>
      <c r="J97" s="213"/>
      <c r="K97" s="225"/>
    </row>
    <row r="98" spans="2:11" customFormat="1" ht="15" customHeight="1">
      <c r="B98" s="237"/>
      <c r="C98" s="238"/>
      <c r="D98" s="238"/>
      <c r="E98" s="238"/>
      <c r="F98" s="238"/>
      <c r="G98" s="238"/>
      <c r="H98" s="238"/>
      <c r="I98" s="238"/>
      <c r="J98" s="238"/>
      <c r="K98" s="239"/>
    </row>
    <row r="99" spans="2:11" customFormat="1" ht="18.75" customHeight="1">
      <c r="B99" s="240"/>
      <c r="C99" s="241"/>
      <c r="D99" s="241"/>
      <c r="E99" s="241"/>
      <c r="F99" s="241"/>
      <c r="G99" s="241"/>
      <c r="H99" s="241"/>
      <c r="I99" s="241"/>
      <c r="J99" s="241"/>
      <c r="K99" s="240"/>
    </row>
    <row r="100" spans="2:11" customFormat="1" ht="18.75" customHeight="1">
      <c r="B100" s="220"/>
      <c r="C100" s="220"/>
      <c r="D100" s="220"/>
      <c r="E100" s="220"/>
      <c r="F100" s="220"/>
      <c r="G100" s="220"/>
      <c r="H100" s="220"/>
      <c r="I100" s="220"/>
      <c r="J100" s="220"/>
      <c r="K100" s="220"/>
    </row>
    <row r="101" spans="2:11" customFormat="1" ht="7.5" customHeight="1">
      <c r="B101" s="221"/>
      <c r="C101" s="222"/>
      <c r="D101" s="222"/>
      <c r="E101" s="222"/>
      <c r="F101" s="222"/>
      <c r="G101" s="222"/>
      <c r="H101" s="222"/>
      <c r="I101" s="222"/>
      <c r="J101" s="222"/>
      <c r="K101" s="223"/>
    </row>
    <row r="102" spans="2:11" customFormat="1" ht="45" customHeight="1">
      <c r="B102" s="224"/>
      <c r="C102" s="337" t="s">
        <v>5587</v>
      </c>
      <c r="D102" s="337"/>
      <c r="E102" s="337"/>
      <c r="F102" s="337"/>
      <c r="G102" s="337"/>
      <c r="H102" s="337"/>
      <c r="I102" s="337"/>
      <c r="J102" s="337"/>
      <c r="K102" s="225"/>
    </row>
    <row r="103" spans="2:11" customFormat="1" ht="17.25" customHeight="1">
      <c r="B103" s="224"/>
      <c r="C103" s="226" t="s">
        <v>5542</v>
      </c>
      <c r="D103" s="226"/>
      <c r="E103" s="226"/>
      <c r="F103" s="226" t="s">
        <v>5543</v>
      </c>
      <c r="G103" s="227"/>
      <c r="H103" s="226" t="s">
        <v>56</v>
      </c>
      <c r="I103" s="226" t="s">
        <v>59</v>
      </c>
      <c r="J103" s="226" t="s">
        <v>5544</v>
      </c>
      <c r="K103" s="225"/>
    </row>
    <row r="104" spans="2:11" customFormat="1" ht="17.25" customHeight="1">
      <c r="B104" s="224"/>
      <c r="C104" s="228" t="s">
        <v>5545</v>
      </c>
      <c r="D104" s="228"/>
      <c r="E104" s="228"/>
      <c r="F104" s="229" t="s">
        <v>5546</v>
      </c>
      <c r="G104" s="230"/>
      <c r="H104" s="228"/>
      <c r="I104" s="228"/>
      <c r="J104" s="228" t="s">
        <v>5547</v>
      </c>
      <c r="K104" s="225"/>
    </row>
    <row r="105" spans="2:11" customFormat="1" ht="5.25" customHeight="1">
      <c r="B105" s="224"/>
      <c r="C105" s="226"/>
      <c r="D105" s="226"/>
      <c r="E105" s="226"/>
      <c r="F105" s="226"/>
      <c r="G105" s="242"/>
      <c r="H105" s="226"/>
      <c r="I105" s="226"/>
      <c r="J105" s="226"/>
      <c r="K105" s="225"/>
    </row>
    <row r="106" spans="2:11" customFormat="1" ht="15" customHeight="1">
      <c r="B106" s="224"/>
      <c r="C106" s="213" t="s">
        <v>55</v>
      </c>
      <c r="D106" s="233"/>
      <c r="E106" s="233"/>
      <c r="F106" s="234" t="s">
        <v>5548</v>
      </c>
      <c r="G106" s="213"/>
      <c r="H106" s="213" t="s">
        <v>5588</v>
      </c>
      <c r="I106" s="213" t="s">
        <v>5550</v>
      </c>
      <c r="J106" s="213">
        <v>20</v>
      </c>
      <c r="K106" s="225"/>
    </row>
    <row r="107" spans="2:11" customFormat="1" ht="15" customHeight="1">
      <c r="B107" s="224"/>
      <c r="C107" s="213" t="s">
        <v>5551</v>
      </c>
      <c r="D107" s="213"/>
      <c r="E107" s="213"/>
      <c r="F107" s="234" t="s">
        <v>5548</v>
      </c>
      <c r="G107" s="213"/>
      <c r="H107" s="213" t="s">
        <v>5588</v>
      </c>
      <c r="I107" s="213" t="s">
        <v>5550</v>
      </c>
      <c r="J107" s="213">
        <v>120</v>
      </c>
      <c r="K107" s="225"/>
    </row>
    <row r="108" spans="2:11" customFormat="1" ht="15" customHeight="1">
      <c r="B108" s="236"/>
      <c r="C108" s="213" t="s">
        <v>5553</v>
      </c>
      <c r="D108" s="213"/>
      <c r="E108" s="213"/>
      <c r="F108" s="234" t="s">
        <v>5554</v>
      </c>
      <c r="G108" s="213"/>
      <c r="H108" s="213" t="s">
        <v>5588</v>
      </c>
      <c r="I108" s="213" t="s">
        <v>5550</v>
      </c>
      <c r="J108" s="213">
        <v>50</v>
      </c>
      <c r="K108" s="225"/>
    </row>
    <row r="109" spans="2:11" customFormat="1" ht="15" customHeight="1">
      <c r="B109" s="236"/>
      <c r="C109" s="213" t="s">
        <v>5556</v>
      </c>
      <c r="D109" s="213"/>
      <c r="E109" s="213"/>
      <c r="F109" s="234" t="s">
        <v>5548</v>
      </c>
      <c r="G109" s="213"/>
      <c r="H109" s="213" t="s">
        <v>5588</v>
      </c>
      <c r="I109" s="213" t="s">
        <v>5558</v>
      </c>
      <c r="J109" s="213"/>
      <c r="K109" s="225"/>
    </row>
    <row r="110" spans="2:11" customFormat="1" ht="15" customHeight="1">
      <c r="B110" s="236"/>
      <c r="C110" s="213" t="s">
        <v>5567</v>
      </c>
      <c r="D110" s="213"/>
      <c r="E110" s="213"/>
      <c r="F110" s="234" t="s">
        <v>5554</v>
      </c>
      <c r="G110" s="213"/>
      <c r="H110" s="213" t="s">
        <v>5588</v>
      </c>
      <c r="I110" s="213" t="s">
        <v>5550</v>
      </c>
      <c r="J110" s="213">
        <v>50</v>
      </c>
      <c r="K110" s="225"/>
    </row>
    <row r="111" spans="2:11" customFormat="1" ht="15" customHeight="1">
      <c r="B111" s="236"/>
      <c r="C111" s="213" t="s">
        <v>5575</v>
      </c>
      <c r="D111" s="213"/>
      <c r="E111" s="213"/>
      <c r="F111" s="234" t="s">
        <v>5554</v>
      </c>
      <c r="G111" s="213"/>
      <c r="H111" s="213" t="s">
        <v>5588</v>
      </c>
      <c r="I111" s="213" t="s">
        <v>5550</v>
      </c>
      <c r="J111" s="213">
        <v>50</v>
      </c>
      <c r="K111" s="225"/>
    </row>
    <row r="112" spans="2:11" customFormat="1" ht="15" customHeight="1">
      <c r="B112" s="236"/>
      <c r="C112" s="213" t="s">
        <v>5573</v>
      </c>
      <c r="D112" s="213"/>
      <c r="E112" s="213"/>
      <c r="F112" s="234" t="s">
        <v>5554</v>
      </c>
      <c r="G112" s="213"/>
      <c r="H112" s="213" t="s">
        <v>5588</v>
      </c>
      <c r="I112" s="213" t="s">
        <v>5550</v>
      </c>
      <c r="J112" s="213">
        <v>50</v>
      </c>
      <c r="K112" s="225"/>
    </row>
    <row r="113" spans="2:11" customFormat="1" ht="15" customHeight="1">
      <c r="B113" s="236"/>
      <c r="C113" s="213" t="s">
        <v>55</v>
      </c>
      <c r="D113" s="213"/>
      <c r="E113" s="213"/>
      <c r="F113" s="234" t="s">
        <v>5548</v>
      </c>
      <c r="G113" s="213"/>
      <c r="H113" s="213" t="s">
        <v>5589</v>
      </c>
      <c r="I113" s="213" t="s">
        <v>5550</v>
      </c>
      <c r="J113" s="213">
        <v>20</v>
      </c>
      <c r="K113" s="225"/>
    </row>
    <row r="114" spans="2:11" customFormat="1" ht="15" customHeight="1">
      <c r="B114" s="236"/>
      <c r="C114" s="213" t="s">
        <v>5590</v>
      </c>
      <c r="D114" s="213"/>
      <c r="E114" s="213"/>
      <c r="F114" s="234" t="s">
        <v>5548</v>
      </c>
      <c r="G114" s="213"/>
      <c r="H114" s="213" t="s">
        <v>5591</v>
      </c>
      <c r="I114" s="213" t="s">
        <v>5550</v>
      </c>
      <c r="J114" s="213">
        <v>120</v>
      </c>
      <c r="K114" s="225"/>
    </row>
    <row r="115" spans="2:11" customFormat="1" ht="15" customHeight="1">
      <c r="B115" s="236"/>
      <c r="C115" s="213" t="s">
        <v>40</v>
      </c>
      <c r="D115" s="213"/>
      <c r="E115" s="213"/>
      <c r="F115" s="234" t="s">
        <v>5548</v>
      </c>
      <c r="G115" s="213"/>
      <c r="H115" s="213" t="s">
        <v>5592</v>
      </c>
      <c r="I115" s="213" t="s">
        <v>5583</v>
      </c>
      <c r="J115" s="213"/>
      <c r="K115" s="225"/>
    </row>
    <row r="116" spans="2:11" customFormat="1" ht="15" customHeight="1">
      <c r="B116" s="236"/>
      <c r="C116" s="213" t="s">
        <v>50</v>
      </c>
      <c r="D116" s="213"/>
      <c r="E116" s="213"/>
      <c r="F116" s="234" t="s">
        <v>5548</v>
      </c>
      <c r="G116" s="213"/>
      <c r="H116" s="213" t="s">
        <v>5593</v>
      </c>
      <c r="I116" s="213" t="s">
        <v>5583</v>
      </c>
      <c r="J116" s="213"/>
      <c r="K116" s="225"/>
    </row>
    <row r="117" spans="2:11" customFormat="1" ht="15" customHeight="1">
      <c r="B117" s="236"/>
      <c r="C117" s="213" t="s">
        <v>59</v>
      </c>
      <c r="D117" s="213"/>
      <c r="E117" s="213"/>
      <c r="F117" s="234" t="s">
        <v>5548</v>
      </c>
      <c r="G117" s="213"/>
      <c r="H117" s="213" t="s">
        <v>5594</v>
      </c>
      <c r="I117" s="213" t="s">
        <v>5595</v>
      </c>
      <c r="J117" s="213"/>
      <c r="K117" s="225"/>
    </row>
    <row r="118" spans="2:11" customFormat="1" ht="15" customHeight="1">
      <c r="B118" s="237"/>
      <c r="C118" s="243"/>
      <c r="D118" s="243"/>
      <c r="E118" s="243"/>
      <c r="F118" s="243"/>
      <c r="G118" s="243"/>
      <c r="H118" s="243"/>
      <c r="I118" s="243"/>
      <c r="J118" s="243"/>
      <c r="K118" s="239"/>
    </row>
    <row r="119" spans="2:11" customFormat="1" ht="18.75" customHeight="1">
      <c r="B119" s="244"/>
      <c r="C119" s="245"/>
      <c r="D119" s="245"/>
      <c r="E119" s="245"/>
      <c r="F119" s="246"/>
      <c r="G119" s="245"/>
      <c r="H119" s="245"/>
      <c r="I119" s="245"/>
      <c r="J119" s="245"/>
      <c r="K119" s="244"/>
    </row>
    <row r="120" spans="2:11" customFormat="1" ht="18.75" customHeight="1">
      <c r="B120" s="220"/>
      <c r="C120" s="220"/>
      <c r="D120" s="220"/>
      <c r="E120" s="220"/>
      <c r="F120" s="220"/>
      <c r="G120" s="220"/>
      <c r="H120" s="220"/>
      <c r="I120" s="220"/>
      <c r="J120" s="220"/>
      <c r="K120" s="220"/>
    </row>
    <row r="121" spans="2:11" customFormat="1" ht="7.5" customHeight="1">
      <c r="B121" s="247"/>
      <c r="C121" s="248"/>
      <c r="D121" s="248"/>
      <c r="E121" s="248"/>
      <c r="F121" s="248"/>
      <c r="G121" s="248"/>
      <c r="H121" s="248"/>
      <c r="I121" s="248"/>
      <c r="J121" s="248"/>
      <c r="K121" s="249"/>
    </row>
    <row r="122" spans="2:11" customFormat="1" ht="45" customHeight="1">
      <c r="B122" s="250"/>
      <c r="C122" s="335" t="s">
        <v>5596</v>
      </c>
      <c r="D122" s="335"/>
      <c r="E122" s="335"/>
      <c r="F122" s="335"/>
      <c r="G122" s="335"/>
      <c r="H122" s="335"/>
      <c r="I122" s="335"/>
      <c r="J122" s="335"/>
      <c r="K122" s="251"/>
    </row>
    <row r="123" spans="2:11" customFormat="1" ht="17.25" customHeight="1">
      <c r="B123" s="252"/>
      <c r="C123" s="226" t="s">
        <v>5542</v>
      </c>
      <c r="D123" s="226"/>
      <c r="E123" s="226"/>
      <c r="F123" s="226" t="s">
        <v>5543</v>
      </c>
      <c r="G123" s="227"/>
      <c r="H123" s="226" t="s">
        <v>56</v>
      </c>
      <c r="I123" s="226" t="s">
        <v>59</v>
      </c>
      <c r="J123" s="226" t="s">
        <v>5544</v>
      </c>
      <c r="K123" s="253"/>
    </row>
    <row r="124" spans="2:11" customFormat="1" ht="17.25" customHeight="1">
      <c r="B124" s="252"/>
      <c r="C124" s="228" t="s">
        <v>5545</v>
      </c>
      <c r="D124" s="228"/>
      <c r="E124" s="228"/>
      <c r="F124" s="229" t="s">
        <v>5546</v>
      </c>
      <c r="G124" s="230"/>
      <c r="H124" s="228"/>
      <c r="I124" s="228"/>
      <c r="J124" s="228" t="s">
        <v>5547</v>
      </c>
      <c r="K124" s="253"/>
    </row>
    <row r="125" spans="2:11" customFormat="1" ht="5.25" customHeight="1">
      <c r="B125" s="254"/>
      <c r="C125" s="231"/>
      <c r="D125" s="231"/>
      <c r="E125" s="231"/>
      <c r="F125" s="231"/>
      <c r="G125" s="255"/>
      <c r="H125" s="231"/>
      <c r="I125" s="231"/>
      <c r="J125" s="231"/>
      <c r="K125" s="256"/>
    </row>
    <row r="126" spans="2:11" customFormat="1" ht="15" customHeight="1">
      <c r="B126" s="254"/>
      <c r="C126" s="213" t="s">
        <v>5551</v>
      </c>
      <c r="D126" s="233"/>
      <c r="E126" s="233"/>
      <c r="F126" s="234" t="s">
        <v>5548</v>
      </c>
      <c r="G126" s="213"/>
      <c r="H126" s="213" t="s">
        <v>5588</v>
      </c>
      <c r="I126" s="213" t="s">
        <v>5550</v>
      </c>
      <c r="J126" s="213">
        <v>120</v>
      </c>
      <c r="K126" s="257"/>
    </row>
    <row r="127" spans="2:11" customFormat="1" ht="15" customHeight="1">
      <c r="B127" s="254"/>
      <c r="C127" s="213" t="s">
        <v>5597</v>
      </c>
      <c r="D127" s="213"/>
      <c r="E127" s="213"/>
      <c r="F127" s="234" t="s">
        <v>5548</v>
      </c>
      <c r="G127" s="213"/>
      <c r="H127" s="213" t="s">
        <v>5598</v>
      </c>
      <c r="I127" s="213" t="s">
        <v>5550</v>
      </c>
      <c r="J127" s="213" t="s">
        <v>5599</v>
      </c>
      <c r="K127" s="257"/>
    </row>
    <row r="128" spans="2:11" customFormat="1" ht="15" customHeight="1">
      <c r="B128" s="254"/>
      <c r="C128" s="213" t="s">
        <v>86</v>
      </c>
      <c r="D128" s="213"/>
      <c r="E128" s="213"/>
      <c r="F128" s="234" t="s">
        <v>5548</v>
      </c>
      <c r="G128" s="213"/>
      <c r="H128" s="213" t="s">
        <v>5600</v>
      </c>
      <c r="I128" s="213" t="s">
        <v>5550</v>
      </c>
      <c r="J128" s="213" t="s">
        <v>5599</v>
      </c>
      <c r="K128" s="257"/>
    </row>
    <row r="129" spans="2:11" customFormat="1" ht="15" customHeight="1">
      <c r="B129" s="254"/>
      <c r="C129" s="213" t="s">
        <v>5559</v>
      </c>
      <c r="D129" s="213"/>
      <c r="E129" s="213"/>
      <c r="F129" s="234" t="s">
        <v>5554</v>
      </c>
      <c r="G129" s="213"/>
      <c r="H129" s="213" t="s">
        <v>5560</v>
      </c>
      <c r="I129" s="213" t="s">
        <v>5550</v>
      </c>
      <c r="J129" s="213">
        <v>15</v>
      </c>
      <c r="K129" s="257"/>
    </row>
    <row r="130" spans="2:11" customFormat="1" ht="15" customHeight="1">
      <c r="B130" s="254"/>
      <c r="C130" s="213" t="s">
        <v>5561</v>
      </c>
      <c r="D130" s="213"/>
      <c r="E130" s="213"/>
      <c r="F130" s="234" t="s">
        <v>5554</v>
      </c>
      <c r="G130" s="213"/>
      <c r="H130" s="213" t="s">
        <v>5562</v>
      </c>
      <c r="I130" s="213" t="s">
        <v>5550</v>
      </c>
      <c r="J130" s="213">
        <v>15</v>
      </c>
      <c r="K130" s="257"/>
    </row>
    <row r="131" spans="2:11" customFormat="1" ht="15" customHeight="1">
      <c r="B131" s="254"/>
      <c r="C131" s="213" t="s">
        <v>5563</v>
      </c>
      <c r="D131" s="213"/>
      <c r="E131" s="213"/>
      <c r="F131" s="234" t="s">
        <v>5554</v>
      </c>
      <c r="G131" s="213"/>
      <c r="H131" s="213" t="s">
        <v>5564</v>
      </c>
      <c r="I131" s="213" t="s">
        <v>5550</v>
      </c>
      <c r="J131" s="213">
        <v>20</v>
      </c>
      <c r="K131" s="257"/>
    </row>
    <row r="132" spans="2:11" customFormat="1" ht="15" customHeight="1">
      <c r="B132" s="254"/>
      <c r="C132" s="213" t="s">
        <v>5565</v>
      </c>
      <c r="D132" s="213"/>
      <c r="E132" s="213"/>
      <c r="F132" s="234" t="s">
        <v>5554</v>
      </c>
      <c r="G132" s="213"/>
      <c r="H132" s="213" t="s">
        <v>5566</v>
      </c>
      <c r="I132" s="213" t="s">
        <v>5550</v>
      </c>
      <c r="J132" s="213">
        <v>20</v>
      </c>
      <c r="K132" s="257"/>
    </row>
    <row r="133" spans="2:11" customFormat="1" ht="15" customHeight="1">
      <c r="B133" s="254"/>
      <c r="C133" s="213" t="s">
        <v>5553</v>
      </c>
      <c r="D133" s="213"/>
      <c r="E133" s="213"/>
      <c r="F133" s="234" t="s">
        <v>5554</v>
      </c>
      <c r="G133" s="213"/>
      <c r="H133" s="213" t="s">
        <v>5588</v>
      </c>
      <c r="I133" s="213" t="s">
        <v>5550</v>
      </c>
      <c r="J133" s="213">
        <v>50</v>
      </c>
      <c r="K133" s="257"/>
    </row>
    <row r="134" spans="2:11" customFormat="1" ht="15" customHeight="1">
      <c r="B134" s="254"/>
      <c r="C134" s="213" t="s">
        <v>5567</v>
      </c>
      <c r="D134" s="213"/>
      <c r="E134" s="213"/>
      <c r="F134" s="234" t="s">
        <v>5554</v>
      </c>
      <c r="G134" s="213"/>
      <c r="H134" s="213" t="s">
        <v>5588</v>
      </c>
      <c r="I134" s="213" t="s">
        <v>5550</v>
      </c>
      <c r="J134" s="213">
        <v>50</v>
      </c>
      <c r="K134" s="257"/>
    </row>
    <row r="135" spans="2:11" customFormat="1" ht="15" customHeight="1">
      <c r="B135" s="254"/>
      <c r="C135" s="213" t="s">
        <v>5573</v>
      </c>
      <c r="D135" s="213"/>
      <c r="E135" s="213"/>
      <c r="F135" s="234" t="s">
        <v>5554</v>
      </c>
      <c r="G135" s="213"/>
      <c r="H135" s="213" t="s">
        <v>5588</v>
      </c>
      <c r="I135" s="213" t="s">
        <v>5550</v>
      </c>
      <c r="J135" s="213">
        <v>50</v>
      </c>
      <c r="K135" s="257"/>
    </row>
    <row r="136" spans="2:11" customFormat="1" ht="15" customHeight="1">
      <c r="B136" s="254"/>
      <c r="C136" s="213" t="s">
        <v>5575</v>
      </c>
      <c r="D136" s="213"/>
      <c r="E136" s="213"/>
      <c r="F136" s="234" t="s">
        <v>5554</v>
      </c>
      <c r="G136" s="213"/>
      <c r="H136" s="213" t="s">
        <v>5588</v>
      </c>
      <c r="I136" s="213" t="s">
        <v>5550</v>
      </c>
      <c r="J136" s="213">
        <v>50</v>
      </c>
      <c r="K136" s="257"/>
    </row>
    <row r="137" spans="2:11" customFormat="1" ht="15" customHeight="1">
      <c r="B137" s="254"/>
      <c r="C137" s="213" t="s">
        <v>5576</v>
      </c>
      <c r="D137" s="213"/>
      <c r="E137" s="213"/>
      <c r="F137" s="234" t="s">
        <v>5554</v>
      </c>
      <c r="G137" s="213"/>
      <c r="H137" s="213" t="s">
        <v>5601</v>
      </c>
      <c r="I137" s="213" t="s">
        <v>5550</v>
      </c>
      <c r="J137" s="213">
        <v>255</v>
      </c>
      <c r="K137" s="257"/>
    </row>
    <row r="138" spans="2:11" customFormat="1" ht="15" customHeight="1">
      <c r="B138" s="254"/>
      <c r="C138" s="213" t="s">
        <v>5578</v>
      </c>
      <c r="D138" s="213"/>
      <c r="E138" s="213"/>
      <c r="F138" s="234" t="s">
        <v>5548</v>
      </c>
      <c r="G138" s="213"/>
      <c r="H138" s="213" t="s">
        <v>5602</v>
      </c>
      <c r="I138" s="213" t="s">
        <v>5580</v>
      </c>
      <c r="J138" s="213"/>
      <c r="K138" s="257"/>
    </row>
    <row r="139" spans="2:11" customFormat="1" ht="15" customHeight="1">
      <c r="B139" s="254"/>
      <c r="C139" s="213" t="s">
        <v>5581</v>
      </c>
      <c r="D139" s="213"/>
      <c r="E139" s="213"/>
      <c r="F139" s="234" t="s">
        <v>5548</v>
      </c>
      <c r="G139" s="213"/>
      <c r="H139" s="213" t="s">
        <v>5603</v>
      </c>
      <c r="I139" s="213" t="s">
        <v>5583</v>
      </c>
      <c r="J139" s="213"/>
      <c r="K139" s="257"/>
    </row>
    <row r="140" spans="2:11" customFormat="1" ht="15" customHeight="1">
      <c r="B140" s="254"/>
      <c r="C140" s="213" t="s">
        <v>5584</v>
      </c>
      <c r="D140" s="213"/>
      <c r="E140" s="213"/>
      <c r="F140" s="234" t="s">
        <v>5548</v>
      </c>
      <c r="G140" s="213"/>
      <c r="H140" s="213" t="s">
        <v>5584</v>
      </c>
      <c r="I140" s="213" t="s">
        <v>5583</v>
      </c>
      <c r="J140" s="213"/>
      <c r="K140" s="257"/>
    </row>
    <row r="141" spans="2:11" customFormat="1" ht="15" customHeight="1">
      <c r="B141" s="254"/>
      <c r="C141" s="213" t="s">
        <v>40</v>
      </c>
      <c r="D141" s="213"/>
      <c r="E141" s="213"/>
      <c r="F141" s="234" t="s">
        <v>5548</v>
      </c>
      <c r="G141" s="213"/>
      <c r="H141" s="213" t="s">
        <v>5604</v>
      </c>
      <c r="I141" s="213" t="s">
        <v>5583</v>
      </c>
      <c r="J141" s="213"/>
      <c r="K141" s="257"/>
    </row>
    <row r="142" spans="2:11" customFormat="1" ht="15" customHeight="1">
      <c r="B142" s="254"/>
      <c r="C142" s="213" t="s">
        <v>5605</v>
      </c>
      <c r="D142" s="213"/>
      <c r="E142" s="213"/>
      <c r="F142" s="234" t="s">
        <v>5548</v>
      </c>
      <c r="G142" s="213"/>
      <c r="H142" s="213" t="s">
        <v>5606</v>
      </c>
      <c r="I142" s="213" t="s">
        <v>5583</v>
      </c>
      <c r="J142" s="213"/>
      <c r="K142" s="257"/>
    </row>
    <row r="143" spans="2:11" customFormat="1" ht="15" customHeight="1">
      <c r="B143" s="258"/>
      <c r="C143" s="259"/>
      <c r="D143" s="259"/>
      <c r="E143" s="259"/>
      <c r="F143" s="259"/>
      <c r="G143" s="259"/>
      <c r="H143" s="259"/>
      <c r="I143" s="259"/>
      <c r="J143" s="259"/>
      <c r="K143" s="260"/>
    </row>
    <row r="144" spans="2:11" customFormat="1" ht="18.75" customHeight="1">
      <c r="B144" s="245"/>
      <c r="C144" s="245"/>
      <c r="D144" s="245"/>
      <c r="E144" s="245"/>
      <c r="F144" s="246"/>
      <c r="G144" s="245"/>
      <c r="H144" s="245"/>
      <c r="I144" s="245"/>
      <c r="J144" s="245"/>
      <c r="K144" s="245"/>
    </row>
    <row r="145" spans="2:11" customFormat="1" ht="18.75" customHeight="1">
      <c r="B145" s="220"/>
      <c r="C145" s="220"/>
      <c r="D145" s="220"/>
      <c r="E145" s="220"/>
      <c r="F145" s="220"/>
      <c r="G145" s="220"/>
      <c r="H145" s="220"/>
      <c r="I145" s="220"/>
      <c r="J145" s="220"/>
      <c r="K145" s="220"/>
    </row>
    <row r="146" spans="2:11" customFormat="1" ht="7.5" customHeight="1">
      <c r="B146" s="221"/>
      <c r="C146" s="222"/>
      <c r="D146" s="222"/>
      <c r="E146" s="222"/>
      <c r="F146" s="222"/>
      <c r="G146" s="222"/>
      <c r="H146" s="222"/>
      <c r="I146" s="222"/>
      <c r="J146" s="222"/>
      <c r="K146" s="223"/>
    </row>
    <row r="147" spans="2:11" customFormat="1" ht="45" customHeight="1">
      <c r="B147" s="224"/>
      <c r="C147" s="337" t="s">
        <v>5607</v>
      </c>
      <c r="D147" s="337"/>
      <c r="E147" s="337"/>
      <c r="F147" s="337"/>
      <c r="G147" s="337"/>
      <c r="H147" s="337"/>
      <c r="I147" s="337"/>
      <c r="J147" s="337"/>
      <c r="K147" s="225"/>
    </row>
    <row r="148" spans="2:11" customFormat="1" ht="17.25" customHeight="1">
      <c r="B148" s="224"/>
      <c r="C148" s="226" t="s">
        <v>5542</v>
      </c>
      <c r="D148" s="226"/>
      <c r="E148" s="226"/>
      <c r="F148" s="226" t="s">
        <v>5543</v>
      </c>
      <c r="G148" s="227"/>
      <c r="H148" s="226" t="s">
        <v>56</v>
      </c>
      <c r="I148" s="226" t="s">
        <v>59</v>
      </c>
      <c r="J148" s="226" t="s">
        <v>5544</v>
      </c>
      <c r="K148" s="225"/>
    </row>
    <row r="149" spans="2:11" customFormat="1" ht="17.25" customHeight="1">
      <c r="B149" s="224"/>
      <c r="C149" s="228" t="s">
        <v>5545</v>
      </c>
      <c r="D149" s="228"/>
      <c r="E149" s="228"/>
      <c r="F149" s="229" t="s">
        <v>5546</v>
      </c>
      <c r="G149" s="230"/>
      <c r="H149" s="228"/>
      <c r="I149" s="228"/>
      <c r="J149" s="228" t="s">
        <v>5547</v>
      </c>
      <c r="K149" s="225"/>
    </row>
    <row r="150" spans="2:11" customFormat="1" ht="5.25" customHeight="1">
      <c r="B150" s="236"/>
      <c r="C150" s="231"/>
      <c r="D150" s="231"/>
      <c r="E150" s="231"/>
      <c r="F150" s="231"/>
      <c r="G150" s="232"/>
      <c r="H150" s="231"/>
      <c r="I150" s="231"/>
      <c r="J150" s="231"/>
      <c r="K150" s="257"/>
    </row>
    <row r="151" spans="2:11" customFormat="1" ht="15" customHeight="1">
      <c r="B151" s="236"/>
      <c r="C151" s="261" t="s">
        <v>5551</v>
      </c>
      <c r="D151" s="213"/>
      <c r="E151" s="213"/>
      <c r="F151" s="262" t="s">
        <v>5548</v>
      </c>
      <c r="G151" s="213"/>
      <c r="H151" s="261" t="s">
        <v>5588</v>
      </c>
      <c r="I151" s="261" t="s">
        <v>5550</v>
      </c>
      <c r="J151" s="261">
        <v>120</v>
      </c>
      <c r="K151" s="257"/>
    </row>
    <row r="152" spans="2:11" customFormat="1" ht="15" customHeight="1">
      <c r="B152" s="236"/>
      <c r="C152" s="261" t="s">
        <v>5597</v>
      </c>
      <c r="D152" s="213"/>
      <c r="E152" s="213"/>
      <c r="F152" s="262" t="s">
        <v>5548</v>
      </c>
      <c r="G152" s="213"/>
      <c r="H152" s="261" t="s">
        <v>5608</v>
      </c>
      <c r="I152" s="261" t="s">
        <v>5550</v>
      </c>
      <c r="J152" s="261" t="s">
        <v>5599</v>
      </c>
      <c r="K152" s="257"/>
    </row>
    <row r="153" spans="2:11" customFormat="1" ht="15" customHeight="1">
      <c r="B153" s="236"/>
      <c r="C153" s="261" t="s">
        <v>86</v>
      </c>
      <c r="D153" s="213"/>
      <c r="E153" s="213"/>
      <c r="F153" s="262" t="s">
        <v>5548</v>
      </c>
      <c r="G153" s="213"/>
      <c r="H153" s="261" t="s">
        <v>5609</v>
      </c>
      <c r="I153" s="261" t="s">
        <v>5550</v>
      </c>
      <c r="J153" s="261" t="s">
        <v>5599</v>
      </c>
      <c r="K153" s="257"/>
    </row>
    <row r="154" spans="2:11" customFormat="1" ht="15" customHeight="1">
      <c r="B154" s="236"/>
      <c r="C154" s="261" t="s">
        <v>5553</v>
      </c>
      <c r="D154" s="213"/>
      <c r="E154" s="213"/>
      <c r="F154" s="262" t="s">
        <v>5554</v>
      </c>
      <c r="G154" s="213"/>
      <c r="H154" s="261" t="s">
        <v>5588</v>
      </c>
      <c r="I154" s="261" t="s">
        <v>5550</v>
      </c>
      <c r="J154" s="261">
        <v>50</v>
      </c>
      <c r="K154" s="257"/>
    </row>
    <row r="155" spans="2:11" customFormat="1" ht="15" customHeight="1">
      <c r="B155" s="236"/>
      <c r="C155" s="261" t="s">
        <v>5556</v>
      </c>
      <c r="D155" s="213"/>
      <c r="E155" s="213"/>
      <c r="F155" s="262" t="s">
        <v>5548</v>
      </c>
      <c r="G155" s="213"/>
      <c r="H155" s="261" t="s">
        <v>5588</v>
      </c>
      <c r="I155" s="261" t="s">
        <v>5558</v>
      </c>
      <c r="J155" s="261"/>
      <c r="K155" s="257"/>
    </row>
    <row r="156" spans="2:11" customFormat="1" ht="15" customHeight="1">
      <c r="B156" s="236"/>
      <c r="C156" s="261" t="s">
        <v>5567</v>
      </c>
      <c r="D156" s="213"/>
      <c r="E156" s="213"/>
      <c r="F156" s="262" t="s">
        <v>5554</v>
      </c>
      <c r="G156" s="213"/>
      <c r="H156" s="261" t="s">
        <v>5588</v>
      </c>
      <c r="I156" s="261" t="s">
        <v>5550</v>
      </c>
      <c r="J156" s="261">
        <v>50</v>
      </c>
      <c r="K156" s="257"/>
    </row>
    <row r="157" spans="2:11" customFormat="1" ht="15" customHeight="1">
      <c r="B157" s="236"/>
      <c r="C157" s="261" t="s">
        <v>5575</v>
      </c>
      <c r="D157" s="213"/>
      <c r="E157" s="213"/>
      <c r="F157" s="262" t="s">
        <v>5554</v>
      </c>
      <c r="G157" s="213"/>
      <c r="H157" s="261" t="s">
        <v>5588</v>
      </c>
      <c r="I157" s="261" t="s">
        <v>5550</v>
      </c>
      <c r="J157" s="261">
        <v>50</v>
      </c>
      <c r="K157" s="257"/>
    </row>
    <row r="158" spans="2:11" customFormat="1" ht="15" customHeight="1">
      <c r="B158" s="236"/>
      <c r="C158" s="261" t="s">
        <v>5573</v>
      </c>
      <c r="D158" s="213"/>
      <c r="E158" s="213"/>
      <c r="F158" s="262" t="s">
        <v>5554</v>
      </c>
      <c r="G158" s="213"/>
      <c r="H158" s="261" t="s">
        <v>5588</v>
      </c>
      <c r="I158" s="261" t="s">
        <v>5550</v>
      </c>
      <c r="J158" s="261">
        <v>50</v>
      </c>
      <c r="K158" s="257"/>
    </row>
    <row r="159" spans="2:11" customFormat="1" ht="15" customHeight="1">
      <c r="B159" s="236"/>
      <c r="C159" s="261" t="s">
        <v>226</v>
      </c>
      <c r="D159" s="213"/>
      <c r="E159" s="213"/>
      <c r="F159" s="262" t="s">
        <v>5548</v>
      </c>
      <c r="G159" s="213"/>
      <c r="H159" s="261" t="s">
        <v>5610</v>
      </c>
      <c r="I159" s="261" t="s">
        <v>5550</v>
      </c>
      <c r="J159" s="261" t="s">
        <v>5611</v>
      </c>
      <c r="K159" s="257"/>
    </row>
    <row r="160" spans="2:11" customFormat="1" ht="15" customHeight="1">
      <c r="B160" s="236"/>
      <c r="C160" s="261" t="s">
        <v>5612</v>
      </c>
      <c r="D160" s="213"/>
      <c r="E160" s="213"/>
      <c r="F160" s="262" t="s">
        <v>5548</v>
      </c>
      <c r="G160" s="213"/>
      <c r="H160" s="261" t="s">
        <v>5613</v>
      </c>
      <c r="I160" s="261" t="s">
        <v>5583</v>
      </c>
      <c r="J160" s="261"/>
      <c r="K160" s="257"/>
    </row>
    <row r="161" spans="2:11" customFormat="1" ht="15" customHeight="1">
      <c r="B161" s="263"/>
      <c r="C161" s="243"/>
      <c r="D161" s="243"/>
      <c r="E161" s="243"/>
      <c r="F161" s="243"/>
      <c r="G161" s="243"/>
      <c r="H161" s="243"/>
      <c r="I161" s="243"/>
      <c r="J161" s="243"/>
      <c r="K161" s="264"/>
    </row>
    <row r="162" spans="2:11" customFormat="1" ht="18.75" customHeight="1">
      <c r="B162" s="245"/>
      <c r="C162" s="255"/>
      <c r="D162" s="255"/>
      <c r="E162" s="255"/>
      <c r="F162" s="265"/>
      <c r="G162" s="255"/>
      <c r="H162" s="255"/>
      <c r="I162" s="255"/>
      <c r="J162" s="255"/>
      <c r="K162" s="245"/>
    </row>
    <row r="163" spans="2:11" customFormat="1" ht="18.75" customHeight="1">
      <c r="B163" s="220"/>
      <c r="C163" s="220"/>
      <c r="D163" s="220"/>
      <c r="E163" s="220"/>
      <c r="F163" s="220"/>
      <c r="G163" s="220"/>
      <c r="H163" s="220"/>
      <c r="I163" s="220"/>
      <c r="J163" s="220"/>
      <c r="K163" s="220"/>
    </row>
    <row r="164" spans="2:11" customFormat="1" ht="7.5" customHeight="1">
      <c r="B164" s="202"/>
      <c r="C164" s="203"/>
      <c r="D164" s="203"/>
      <c r="E164" s="203"/>
      <c r="F164" s="203"/>
      <c r="G164" s="203"/>
      <c r="H164" s="203"/>
      <c r="I164" s="203"/>
      <c r="J164" s="203"/>
      <c r="K164" s="204"/>
    </row>
    <row r="165" spans="2:11" customFormat="1" ht="45" customHeight="1">
      <c r="B165" s="205"/>
      <c r="C165" s="335" t="s">
        <v>5614</v>
      </c>
      <c r="D165" s="335"/>
      <c r="E165" s="335"/>
      <c r="F165" s="335"/>
      <c r="G165" s="335"/>
      <c r="H165" s="335"/>
      <c r="I165" s="335"/>
      <c r="J165" s="335"/>
      <c r="K165" s="206"/>
    </row>
    <row r="166" spans="2:11" customFormat="1" ht="17.25" customHeight="1">
      <c r="B166" s="205"/>
      <c r="C166" s="226" t="s">
        <v>5542</v>
      </c>
      <c r="D166" s="226"/>
      <c r="E166" s="226"/>
      <c r="F166" s="226" t="s">
        <v>5543</v>
      </c>
      <c r="G166" s="266"/>
      <c r="H166" s="267" t="s">
        <v>56</v>
      </c>
      <c r="I166" s="267" t="s">
        <v>59</v>
      </c>
      <c r="J166" s="226" t="s">
        <v>5544</v>
      </c>
      <c r="K166" s="206"/>
    </row>
    <row r="167" spans="2:11" customFormat="1" ht="17.25" customHeight="1">
      <c r="B167" s="207"/>
      <c r="C167" s="228" t="s">
        <v>5545</v>
      </c>
      <c r="D167" s="228"/>
      <c r="E167" s="228"/>
      <c r="F167" s="229" t="s">
        <v>5546</v>
      </c>
      <c r="G167" s="268"/>
      <c r="H167" s="269"/>
      <c r="I167" s="269"/>
      <c r="J167" s="228" t="s">
        <v>5547</v>
      </c>
      <c r="K167" s="208"/>
    </row>
    <row r="168" spans="2:11" customFormat="1" ht="5.25" customHeight="1">
      <c r="B168" s="236"/>
      <c r="C168" s="231"/>
      <c r="D168" s="231"/>
      <c r="E168" s="231"/>
      <c r="F168" s="231"/>
      <c r="G168" s="232"/>
      <c r="H168" s="231"/>
      <c r="I168" s="231"/>
      <c r="J168" s="231"/>
      <c r="K168" s="257"/>
    </row>
    <row r="169" spans="2:11" customFormat="1" ht="15" customHeight="1">
      <c r="B169" s="236"/>
      <c r="C169" s="213" t="s">
        <v>5551</v>
      </c>
      <c r="D169" s="213"/>
      <c r="E169" s="213"/>
      <c r="F169" s="234" t="s">
        <v>5548</v>
      </c>
      <c r="G169" s="213"/>
      <c r="H169" s="213" t="s">
        <v>5588</v>
      </c>
      <c r="I169" s="213" t="s">
        <v>5550</v>
      </c>
      <c r="J169" s="213">
        <v>120</v>
      </c>
      <c r="K169" s="257"/>
    </row>
    <row r="170" spans="2:11" customFormat="1" ht="15" customHeight="1">
      <c r="B170" s="236"/>
      <c r="C170" s="213" t="s">
        <v>5597</v>
      </c>
      <c r="D170" s="213"/>
      <c r="E170" s="213"/>
      <c r="F170" s="234" t="s">
        <v>5548</v>
      </c>
      <c r="G170" s="213"/>
      <c r="H170" s="213" t="s">
        <v>5598</v>
      </c>
      <c r="I170" s="213" t="s">
        <v>5550</v>
      </c>
      <c r="J170" s="213" t="s">
        <v>5599</v>
      </c>
      <c r="K170" s="257"/>
    </row>
    <row r="171" spans="2:11" customFormat="1" ht="15" customHeight="1">
      <c r="B171" s="236"/>
      <c r="C171" s="213" t="s">
        <v>86</v>
      </c>
      <c r="D171" s="213"/>
      <c r="E171" s="213"/>
      <c r="F171" s="234" t="s">
        <v>5548</v>
      </c>
      <c r="G171" s="213"/>
      <c r="H171" s="213" t="s">
        <v>5615</v>
      </c>
      <c r="I171" s="213" t="s">
        <v>5550</v>
      </c>
      <c r="J171" s="213" t="s">
        <v>5599</v>
      </c>
      <c r="K171" s="257"/>
    </row>
    <row r="172" spans="2:11" customFormat="1" ht="15" customHeight="1">
      <c r="B172" s="236"/>
      <c r="C172" s="213" t="s">
        <v>5553</v>
      </c>
      <c r="D172" s="213"/>
      <c r="E172" s="213"/>
      <c r="F172" s="234" t="s">
        <v>5554</v>
      </c>
      <c r="G172" s="213"/>
      <c r="H172" s="213" t="s">
        <v>5615</v>
      </c>
      <c r="I172" s="213" t="s">
        <v>5550</v>
      </c>
      <c r="J172" s="213">
        <v>50</v>
      </c>
      <c r="K172" s="257"/>
    </row>
    <row r="173" spans="2:11" customFormat="1" ht="15" customHeight="1">
      <c r="B173" s="236"/>
      <c r="C173" s="213" t="s">
        <v>5556</v>
      </c>
      <c r="D173" s="213"/>
      <c r="E173" s="213"/>
      <c r="F173" s="234" t="s">
        <v>5548</v>
      </c>
      <c r="G173" s="213"/>
      <c r="H173" s="213" t="s">
        <v>5615</v>
      </c>
      <c r="I173" s="213" t="s">
        <v>5558</v>
      </c>
      <c r="J173" s="213"/>
      <c r="K173" s="257"/>
    </row>
    <row r="174" spans="2:11" customFormat="1" ht="15" customHeight="1">
      <c r="B174" s="236"/>
      <c r="C174" s="213" t="s">
        <v>5567</v>
      </c>
      <c r="D174" s="213"/>
      <c r="E174" s="213"/>
      <c r="F174" s="234" t="s">
        <v>5554</v>
      </c>
      <c r="G174" s="213"/>
      <c r="H174" s="213" t="s">
        <v>5615</v>
      </c>
      <c r="I174" s="213" t="s">
        <v>5550</v>
      </c>
      <c r="J174" s="213">
        <v>50</v>
      </c>
      <c r="K174" s="257"/>
    </row>
    <row r="175" spans="2:11" customFormat="1" ht="15" customHeight="1">
      <c r="B175" s="236"/>
      <c r="C175" s="213" t="s">
        <v>5575</v>
      </c>
      <c r="D175" s="213"/>
      <c r="E175" s="213"/>
      <c r="F175" s="234" t="s">
        <v>5554</v>
      </c>
      <c r="G175" s="213"/>
      <c r="H175" s="213" t="s">
        <v>5615</v>
      </c>
      <c r="I175" s="213" t="s">
        <v>5550</v>
      </c>
      <c r="J175" s="213">
        <v>50</v>
      </c>
      <c r="K175" s="257"/>
    </row>
    <row r="176" spans="2:11" customFormat="1" ht="15" customHeight="1">
      <c r="B176" s="236"/>
      <c r="C176" s="213" t="s">
        <v>5573</v>
      </c>
      <c r="D176" s="213"/>
      <c r="E176" s="213"/>
      <c r="F176" s="234" t="s">
        <v>5554</v>
      </c>
      <c r="G176" s="213"/>
      <c r="H176" s="213" t="s">
        <v>5615</v>
      </c>
      <c r="I176" s="213" t="s">
        <v>5550</v>
      </c>
      <c r="J176" s="213">
        <v>50</v>
      </c>
      <c r="K176" s="257"/>
    </row>
    <row r="177" spans="2:11" customFormat="1" ht="15" customHeight="1">
      <c r="B177" s="236"/>
      <c r="C177" s="213" t="s">
        <v>243</v>
      </c>
      <c r="D177" s="213"/>
      <c r="E177" s="213"/>
      <c r="F177" s="234" t="s">
        <v>5548</v>
      </c>
      <c r="G177" s="213"/>
      <c r="H177" s="213" t="s">
        <v>5616</v>
      </c>
      <c r="I177" s="213" t="s">
        <v>5617</v>
      </c>
      <c r="J177" s="213"/>
      <c r="K177" s="257"/>
    </row>
    <row r="178" spans="2:11" customFormat="1" ht="15" customHeight="1">
      <c r="B178" s="236"/>
      <c r="C178" s="213" t="s">
        <v>59</v>
      </c>
      <c r="D178" s="213"/>
      <c r="E178" s="213"/>
      <c r="F178" s="234" t="s">
        <v>5548</v>
      </c>
      <c r="G178" s="213"/>
      <c r="H178" s="213" t="s">
        <v>5618</v>
      </c>
      <c r="I178" s="213" t="s">
        <v>5619</v>
      </c>
      <c r="J178" s="213">
        <v>1</v>
      </c>
      <c r="K178" s="257"/>
    </row>
    <row r="179" spans="2:11" customFormat="1" ht="15" customHeight="1">
      <c r="B179" s="236"/>
      <c r="C179" s="213" t="s">
        <v>55</v>
      </c>
      <c r="D179" s="213"/>
      <c r="E179" s="213"/>
      <c r="F179" s="234" t="s">
        <v>5548</v>
      </c>
      <c r="G179" s="213"/>
      <c r="H179" s="213" t="s">
        <v>5620</v>
      </c>
      <c r="I179" s="213" t="s">
        <v>5550</v>
      </c>
      <c r="J179" s="213">
        <v>20</v>
      </c>
      <c r="K179" s="257"/>
    </row>
    <row r="180" spans="2:11" customFormat="1" ht="15" customHeight="1">
      <c r="B180" s="236"/>
      <c r="C180" s="213" t="s">
        <v>56</v>
      </c>
      <c r="D180" s="213"/>
      <c r="E180" s="213"/>
      <c r="F180" s="234" t="s">
        <v>5548</v>
      </c>
      <c r="G180" s="213"/>
      <c r="H180" s="213" t="s">
        <v>5621</v>
      </c>
      <c r="I180" s="213" t="s">
        <v>5550</v>
      </c>
      <c r="J180" s="213">
        <v>255</v>
      </c>
      <c r="K180" s="257"/>
    </row>
    <row r="181" spans="2:11" customFormat="1" ht="15" customHeight="1">
      <c r="B181" s="236"/>
      <c r="C181" s="213" t="s">
        <v>244</v>
      </c>
      <c r="D181" s="213"/>
      <c r="E181" s="213"/>
      <c r="F181" s="234" t="s">
        <v>5548</v>
      </c>
      <c r="G181" s="213"/>
      <c r="H181" s="213" t="s">
        <v>5512</v>
      </c>
      <c r="I181" s="213" t="s">
        <v>5550</v>
      </c>
      <c r="J181" s="213">
        <v>10</v>
      </c>
      <c r="K181" s="257"/>
    </row>
    <row r="182" spans="2:11" customFormat="1" ht="15" customHeight="1">
      <c r="B182" s="236"/>
      <c r="C182" s="213" t="s">
        <v>245</v>
      </c>
      <c r="D182" s="213"/>
      <c r="E182" s="213"/>
      <c r="F182" s="234" t="s">
        <v>5548</v>
      </c>
      <c r="G182" s="213"/>
      <c r="H182" s="213" t="s">
        <v>5622</v>
      </c>
      <c r="I182" s="213" t="s">
        <v>5583</v>
      </c>
      <c r="J182" s="213"/>
      <c r="K182" s="257"/>
    </row>
    <row r="183" spans="2:11" customFormat="1" ht="15" customHeight="1">
      <c r="B183" s="236"/>
      <c r="C183" s="213" t="s">
        <v>5623</v>
      </c>
      <c r="D183" s="213"/>
      <c r="E183" s="213"/>
      <c r="F183" s="234" t="s">
        <v>5548</v>
      </c>
      <c r="G183" s="213"/>
      <c r="H183" s="213" t="s">
        <v>5624</v>
      </c>
      <c r="I183" s="213" t="s">
        <v>5583</v>
      </c>
      <c r="J183" s="213"/>
      <c r="K183" s="257"/>
    </row>
    <row r="184" spans="2:11" customFormat="1" ht="15" customHeight="1">
      <c r="B184" s="236"/>
      <c r="C184" s="213" t="s">
        <v>5612</v>
      </c>
      <c r="D184" s="213"/>
      <c r="E184" s="213"/>
      <c r="F184" s="234" t="s">
        <v>5548</v>
      </c>
      <c r="G184" s="213"/>
      <c r="H184" s="213" t="s">
        <v>5625</v>
      </c>
      <c r="I184" s="213" t="s">
        <v>5583</v>
      </c>
      <c r="J184" s="213"/>
      <c r="K184" s="257"/>
    </row>
    <row r="185" spans="2:11" customFormat="1" ht="15" customHeight="1">
      <c r="B185" s="236"/>
      <c r="C185" s="213" t="s">
        <v>247</v>
      </c>
      <c r="D185" s="213"/>
      <c r="E185" s="213"/>
      <c r="F185" s="234" t="s">
        <v>5554</v>
      </c>
      <c r="G185" s="213"/>
      <c r="H185" s="213" t="s">
        <v>5626</v>
      </c>
      <c r="I185" s="213" t="s">
        <v>5550</v>
      </c>
      <c r="J185" s="213">
        <v>50</v>
      </c>
      <c r="K185" s="257"/>
    </row>
    <row r="186" spans="2:11" customFormat="1" ht="15" customHeight="1">
      <c r="B186" s="236"/>
      <c r="C186" s="213" t="s">
        <v>5627</v>
      </c>
      <c r="D186" s="213"/>
      <c r="E186" s="213"/>
      <c r="F186" s="234" t="s">
        <v>5554</v>
      </c>
      <c r="G186" s="213"/>
      <c r="H186" s="213" t="s">
        <v>5628</v>
      </c>
      <c r="I186" s="213" t="s">
        <v>5629</v>
      </c>
      <c r="J186" s="213"/>
      <c r="K186" s="257"/>
    </row>
    <row r="187" spans="2:11" customFormat="1" ht="15" customHeight="1">
      <c r="B187" s="236"/>
      <c r="C187" s="213" t="s">
        <v>5630</v>
      </c>
      <c r="D187" s="213"/>
      <c r="E187" s="213"/>
      <c r="F187" s="234" t="s">
        <v>5554</v>
      </c>
      <c r="G187" s="213"/>
      <c r="H187" s="213" t="s">
        <v>5631</v>
      </c>
      <c r="I187" s="213" t="s">
        <v>5629</v>
      </c>
      <c r="J187" s="213"/>
      <c r="K187" s="257"/>
    </row>
    <row r="188" spans="2:11" customFormat="1" ht="15" customHeight="1">
      <c r="B188" s="236"/>
      <c r="C188" s="213" t="s">
        <v>5632</v>
      </c>
      <c r="D188" s="213"/>
      <c r="E188" s="213"/>
      <c r="F188" s="234" t="s">
        <v>5554</v>
      </c>
      <c r="G188" s="213"/>
      <c r="H188" s="213" t="s">
        <v>5633</v>
      </c>
      <c r="I188" s="213" t="s">
        <v>5629</v>
      </c>
      <c r="J188" s="213"/>
      <c r="K188" s="257"/>
    </row>
    <row r="189" spans="2:11" customFormat="1" ht="15" customHeight="1">
      <c r="B189" s="236"/>
      <c r="C189" s="270" t="s">
        <v>5634</v>
      </c>
      <c r="D189" s="213"/>
      <c r="E189" s="213"/>
      <c r="F189" s="234" t="s">
        <v>5554</v>
      </c>
      <c r="G189" s="213"/>
      <c r="H189" s="213" t="s">
        <v>5635</v>
      </c>
      <c r="I189" s="213" t="s">
        <v>5636</v>
      </c>
      <c r="J189" s="271" t="s">
        <v>5637</v>
      </c>
      <c r="K189" s="257"/>
    </row>
    <row r="190" spans="2:11" customFormat="1" ht="15" customHeight="1">
      <c r="B190" s="272"/>
      <c r="C190" s="273" t="s">
        <v>5638</v>
      </c>
      <c r="D190" s="274"/>
      <c r="E190" s="274"/>
      <c r="F190" s="275" t="s">
        <v>5554</v>
      </c>
      <c r="G190" s="274"/>
      <c r="H190" s="274" t="s">
        <v>5639</v>
      </c>
      <c r="I190" s="274" t="s">
        <v>5636</v>
      </c>
      <c r="J190" s="276" t="s">
        <v>5637</v>
      </c>
      <c r="K190" s="277"/>
    </row>
    <row r="191" spans="2:11" customFormat="1" ht="15" customHeight="1">
      <c r="B191" s="236"/>
      <c r="C191" s="270" t="s">
        <v>44</v>
      </c>
      <c r="D191" s="213"/>
      <c r="E191" s="213"/>
      <c r="F191" s="234" t="s">
        <v>5548</v>
      </c>
      <c r="G191" s="213"/>
      <c r="H191" s="210" t="s">
        <v>5640</v>
      </c>
      <c r="I191" s="213" t="s">
        <v>5641</v>
      </c>
      <c r="J191" s="213"/>
      <c r="K191" s="257"/>
    </row>
    <row r="192" spans="2:11" customFormat="1" ht="15" customHeight="1">
      <c r="B192" s="236"/>
      <c r="C192" s="270" t="s">
        <v>5642</v>
      </c>
      <c r="D192" s="213"/>
      <c r="E192" s="213"/>
      <c r="F192" s="234" t="s">
        <v>5548</v>
      </c>
      <c r="G192" s="213"/>
      <c r="H192" s="213" t="s">
        <v>5643</v>
      </c>
      <c r="I192" s="213" t="s">
        <v>5583</v>
      </c>
      <c r="J192" s="213"/>
      <c r="K192" s="257"/>
    </row>
    <row r="193" spans="2:11" customFormat="1" ht="15" customHeight="1">
      <c r="B193" s="236"/>
      <c r="C193" s="270" t="s">
        <v>5644</v>
      </c>
      <c r="D193" s="213"/>
      <c r="E193" s="213"/>
      <c r="F193" s="234" t="s">
        <v>5548</v>
      </c>
      <c r="G193" s="213"/>
      <c r="H193" s="213" t="s">
        <v>5645</v>
      </c>
      <c r="I193" s="213" t="s">
        <v>5583</v>
      </c>
      <c r="J193" s="213"/>
      <c r="K193" s="257"/>
    </row>
    <row r="194" spans="2:11" customFormat="1" ht="15" customHeight="1">
      <c r="B194" s="236"/>
      <c r="C194" s="270" t="s">
        <v>5646</v>
      </c>
      <c r="D194" s="213"/>
      <c r="E194" s="213"/>
      <c r="F194" s="234" t="s">
        <v>5554</v>
      </c>
      <c r="G194" s="213"/>
      <c r="H194" s="213" t="s">
        <v>5647</v>
      </c>
      <c r="I194" s="213" t="s">
        <v>5583</v>
      </c>
      <c r="J194" s="213"/>
      <c r="K194" s="257"/>
    </row>
    <row r="195" spans="2:11" customFormat="1" ht="15" customHeight="1">
      <c r="B195" s="263"/>
      <c r="C195" s="278"/>
      <c r="D195" s="243"/>
      <c r="E195" s="243"/>
      <c r="F195" s="243"/>
      <c r="G195" s="243"/>
      <c r="H195" s="243"/>
      <c r="I195" s="243"/>
      <c r="J195" s="243"/>
      <c r="K195" s="264"/>
    </row>
    <row r="196" spans="2:11" customFormat="1" ht="18.75" customHeight="1">
      <c r="B196" s="245"/>
      <c r="C196" s="255"/>
      <c r="D196" s="255"/>
      <c r="E196" s="255"/>
      <c r="F196" s="265"/>
      <c r="G196" s="255"/>
      <c r="H196" s="255"/>
      <c r="I196" s="255"/>
      <c r="J196" s="255"/>
      <c r="K196" s="245"/>
    </row>
    <row r="197" spans="2:11" customFormat="1" ht="18.75" customHeight="1">
      <c r="B197" s="245"/>
      <c r="C197" s="255"/>
      <c r="D197" s="255"/>
      <c r="E197" s="255"/>
      <c r="F197" s="265"/>
      <c r="G197" s="255"/>
      <c r="H197" s="255"/>
      <c r="I197" s="255"/>
      <c r="J197" s="255"/>
      <c r="K197" s="245"/>
    </row>
    <row r="198" spans="2:11" customFormat="1" ht="18.75" customHeight="1">
      <c r="B198" s="220"/>
      <c r="C198" s="220"/>
      <c r="D198" s="220"/>
      <c r="E198" s="220"/>
      <c r="F198" s="220"/>
      <c r="G198" s="220"/>
      <c r="H198" s="220"/>
      <c r="I198" s="220"/>
      <c r="J198" s="220"/>
      <c r="K198" s="220"/>
    </row>
    <row r="199" spans="2:11" customFormat="1" ht="13.5">
      <c r="B199" s="202"/>
      <c r="C199" s="203"/>
      <c r="D199" s="203"/>
      <c r="E199" s="203"/>
      <c r="F199" s="203"/>
      <c r="G199" s="203"/>
      <c r="H199" s="203"/>
      <c r="I199" s="203"/>
      <c r="J199" s="203"/>
      <c r="K199" s="204"/>
    </row>
    <row r="200" spans="2:11" customFormat="1" ht="21">
      <c r="B200" s="205"/>
      <c r="C200" s="335" t="s">
        <v>5648</v>
      </c>
      <c r="D200" s="335"/>
      <c r="E200" s="335"/>
      <c r="F200" s="335"/>
      <c r="G200" s="335"/>
      <c r="H200" s="335"/>
      <c r="I200" s="335"/>
      <c r="J200" s="335"/>
      <c r="K200" s="206"/>
    </row>
    <row r="201" spans="2:11" customFormat="1" ht="25.5" customHeight="1">
      <c r="B201" s="205"/>
      <c r="C201" s="279" t="s">
        <v>5649</v>
      </c>
      <c r="D201" s="279"/>
      <c r="E201" s="279"/>
      <c r="F201" s="279" t="s">
        <v>5650</v>
      </c>
      <c r="G201" s="280"/>
      <c r="H201" s="338" t="s">
        <v>5651</v>
      </c>
      <c r="I201" s="338"/>
      <c r="J201" s="338"/>
      <c r="K201" s="206"/>
    </row>
    <row r="202" spans="2:11" customFormat="1" ht="5.25" customHeight="1">
      <c r="B202" s="236"/>
      <c r="C202" s="231"/>
      <c r="D202" s="231"/>
      <c r="E202" s="231"/>
      <c r="F202" s="231"/>
      <c r="G202" s="255"/>
      <c r="H202" s="231"/>
      <c r="I202" s="231"/>
      <c r="J202" s="231"/>
      <c r="K202" s="257"/>
    </row>
    <row r="203" spans="2:11" customFormat="1" ht="15" customHeight="1">
      <c r="B203" s="236"/>
      <c r="C203" s="213" t="s">
        <v>5641</v>
      </c>
      <c r="D203" s="213"/>
      <c r="E203" s="213"/>
      <c r="F203" s="234" t="s">
        <v>45</v>
      </c>
      <c r="G203" s="213"/>
      <c r="H203" s="339" t="s">
        <v>5652</v>
      </c>
      <c r="I203" s="339"/>
      <c r="J203" s="339"/>
      <c r="K203" s="257"/>
    </row>
    <row r="204" spans="2:11" customFormat="1" ht="15" customHeight="1">
      <c r="B204" s="236"/>
      <c r="C204" s="213"/>
      <c r="D204" s="213"/>
      <c r="E204" s="213"/>
      <c r="F204" s="234" t="s">
        <v>46</v>
      </c>
      <c r="G204" s="213"/>
      <c r="H204" s="339" t="s">
        <v>5653</v>
      </c>
      <c r="I204" s="339"/>
      <c r="J204" s="339"/>
      <c r="K204" s="257"/>
    </row>
    <row r="205" spans="2:11" customFormat="1" ht="15" customHeight="1">
      <c r="B205" s="236"/>
      <c r="C205" s="213"/>
      <c r="D205" s="213"/>
      <c r="E205" s="213"/>
      <c r="F205" s="234" t="s">
        <v>49</v>
      </c>
      <c r="G205" s="213"/>
      <c r="H205" s="339" t="s">
        <v>5654</v>
      </c>
      <c r="I205" s="339"/>
      <c r="J205" s="339"/>
      <c r="K205" s="257"/>
    </row>
    <row r="206" spans="2:11" customFormat="1" ht="15" customHeight="1">
      <c r="B206" s="236"/>
      <c r="C206" s="213"/>
      <c r="D206" s="213"/>
      <c r="E206" s="213"/>
      <c r="F206" s="234" t="s">
        <v>47</v>
      </c>
      <c r="G206" s="213"/>
      <c r="H206" s="339" t="s">
        <v>5655</v>
      </c>
      <c r="I206" s="339"/>
      <c r="J206" s="339"/>
      <c r="K206" s="257"/>
    </row>
    <row r="207" spans="2:11" customFormat="1" ht="15" customHeight="1">
      <c r="B207" s="236"/>
      <c r="C207" s="213"/>
      <c r="D207" s="213"/>
      <c r="E207" s="213"/>
      <c r="F207" s="234" t="s">
        <v>48</v>
      </c>
      <c r="G207" s="213"/>
      <c r="H207" s="339" t="s">
        <v>5656</v>
      </c>
      <c r="I207" s="339"/>
      <c r="J207" s="339"/>
      <c r="K207" s="257"/>
    </row>
    <row r="208" spans="2:11" customFormat="1" ht="15" customHeight="1">
      <c r="B208" s="236"/>
      <c r="C208" s="213"/>
      <c r="D208" s="213"/>
      <c r="E208" s="213"/>
      <c r="F208" s="234"/>
      <c r="G208" s="213"/>
      <c r="H208" s="213"/>
      <c r="I208" s="213"/>
      <c r="J208" s="213"/>
      <c r="K208" s="257"/>
    </row>
    <row r="209" spans="2:11" customFormat="1" ht="15" customHeight="1">
      <c r="B209" s="236"/>
      <c r="C209" s="213" t="s">
        <v>5595</v>
      </c>
      <c r="D209" s="213"/>
      <c r="E209" s="213"/>
      <c r="F209" s="234" t="s">
        <v>80</v>
      </c>
      <c r="G209" s="213"/>
      <c r="H209" s="339" t="s">
        <v>5657</v>
      </c>
      <c r="I209" s="339"/>
      <c r="J209" s="339"/>
      <c r="K209" s="257"/>
    </row>
    <row r="210" spans="2:11" customFormat="1" ht="15" customHeight="1">
      <c r="B210" s="236"/>
      <c r="C210" s="213"/>
      <c r="D210" s="213"/>
      <c r="E210" s="213"/>
      <c r="F210" s="234" t="s">
        <v>5493</v>
      </c>
      <c r="G210" s="213"/>
      <c r="H210" s="339" t="s">
        <v>5494</v>
      </c>
      <c r="I210" s="339"/>
      <c r="J210" s="339"/>
      <c r="K210" s="257"/>
    </row>
    <row r="211" spans="2:11" customFormat="1" ht="15" customHeight="1">
      <c r="B211" s="236"/>
      <c r="C211" s="213"/>
      <c r="D211" s="213"/>
      <c r="E211" s="213"/>
      <c r="F211" s="234" t="s">
        <v>5491</v>
      </c>
      <c r="G211" s="213"/>
      <c r="H211" s="339" t="s">
        <v>5658</v>
      </c>
      <c r="I211" s="339"/>
      <c r="J211" s="339"/>
      <c r="K211" s="257"/>
    </row>
    <row r="212" spans="2:11" customFormat="1" ht="15" customHeight="1">
      <c r="B212" s="281"/>
      <c r="C212" s="213"/>
      <c r="D212" s="213"/>
      <c r="E212" s="213"/>
      <c r="F212" s="234" t="s">
        <v>5495</v>
      </c>
      <c r="G212" s="270"/>
      <c r="H212" s="340" t="s">
        <v>5496</v>
      </c>
      <c r="I212" s="340"/>
      <c r="J212" s="340"/>
      <c r="K212" s="282"/>
    </row>
    <row r="213" spans="2:11" customFormat="1" ht="15" customHeight="1">
      <c r="B213" s="281"/>
      <c r="C213" s="213"/>
      <c r="D213" s="213"/>
      <c r="E213" s="213"/>
      <c r="F213" s="234" t="s">
        <v>532</v>
      </c>
      <c r="G213" s="270"/>
      <c r="H213" s="340" t="s">
        <v>206</v>
      </c>
      <c r="I213" s="340"/>
      <c r="J213" s="340"/>
      <c r="K213" s="282"/>
    </row>
    <row r="214" spans="2:11" customFormat="1" ht="15" customHeight="1">
      <c r="B214" s="281"/>
      <c r="C214" s="213"/>
      <c r="D214" s="213"/>
      <c r="E214" s="213"/>
      <c r="F214" s="234"/>
      <c r="G214" s="270"/>
      <c r="H214" s="261"/>
      <c r="I214" s="261"/>
      <c r="J214" s="261"/>
      <c r="K214" s="282"/>
    </row>
    <row r="215" spans="2:11" customFormat="1" ht="15" customHeight="1">
      <c r="B215" s="281"/>
      <c r="C215" s="213" t="s">
        <v>5619</v>
      </c>
      <c r="D215" s="213"/>
      <c r="E215" s="213"/>
      <c r="F215" s="234">
        <v>1</v>
      </c>
      <c r="G215" s="270"/>
      <c r="H215" s="340" t="s">
        <v>5659</v>
      </c>
      <c r="I215" s="340"/>
      <c r="J215" s="340"/>
      <c r="K215" s="282"/>
    </row>
    <row r="216" spans="2:11" customFormat="1" ht="15" customHeight="1">
      <c r="B216" s="281"/>
      <c r="C216" s="213"/>
      <c r="D216" s="213"/>
      <c r="E216" s="213"/>
      <c r="F216" s="234">
        <v>2</v>
      </c>
      <c r="G216" s="270"/>
      <c r="H216" s="340" t="s">
        <v>5660</v>
      </c>
      <c r="I216" s="340"/>
      <c r="J216" s="340"/>
      <c r="K216" s="282"/>
    </row>
    <row r="217" spans="2:11" customFormat="1" ht="15" customHeight="1">
      <c r="B217" s="281"/>
      <c r="C217" s="213"/>
      <c r="D217" s="213"/>
      <c r="E217" s="213"/>
      <c r="F217" s="234">
        <v>3</v>
      </c>
      <c r="G217" s="270"/>
      <c r="H217" s="340" t="s">
        <v>5661</v>
      </c>
      <c r="I217" s="340"/>
      <c r="J217" s="340"/>
      <c r="K217" s="282"/>
    </row>
    <row r="218" spans="2:11" customFormat="1" ht="15" customHeight="1">
      <c r="B218" s="281"/>
      <c r="C218" s="213"/>
      <c r="D218" s="213"/>
      <c r="E218" s="213"/>
      <c r="F218" s="234">
        <v>4</v>
      </c>
      <c r="G218" s="270"/>
      <c r="H218" s="340" t="s">
        <v>5662</v>
      </c>
      <c r="I218" s="340"/>
      <c r="J218" s="340"/>
      <c r="K218" s="282"/>
    </row>
    <row r="219" spans="2:11" customFormat="1" ht="12.75" customHeight="1">
      <c r="B219" s="283"/>
      <c r="C219" s="284"/>
      <c r="D219" s="284"/>
      <c r="E219" s="284"/>
      <c r="F219" s="284"/>
      <c r="G219" s="284"/>
      <c r="H219" s="284"/>
      <c r="I219" s="284"/>
      <c r="J219" s="284"/>
      <c r="K219" s="285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35</vt:i4>
      </vt:variant>
      <vt:variant>
        <vt:lpstr>Pojmenované oblasti</vt:lpstr>
      </vt:variant>
      <vt:variant>
        <vt:i4>69</vt:i4>
      </vt:variant>
    </vt:vector>
  </HeadingPairs>
  <TitlesOfParts>
    <vt:vector size="104" baseType="lpstr">
      <vt:lpstr>Rekapitulace stavby</vt:lpstr>
      <vt:lpstr>SO 01.1a</vt:lpstr>
      <vt:lpstr>SO 01.1b</vt:lpstr>
      <vt:lpstr>SO 01.1c</vt:lpstr>
      <vt:lpstr>SO 01.1d</vt:lpstr>
      <vt:lpstr>SO 01.2a</vt:lpstr>
      <vt:lpstr>SO 01.2b</vt:lpstr>
      <vt:lpstr>SO 01.2d</vt:lpstr>
      <vt:lpstr>SO 01.2e</vt:lpstr>
      <vt:lpstr>SO 01.2h</vt:lpstr>
      <vt:lpstr>SO 01.3a</vt:lpstr>
      <vt:lpstr>SO 01.3e</vt:lpstr>
      <vt:lpstr>SO 01.3g</vt:lpstr>
      <vt:lpstr>SO 01.3h</vt:lpstr>
      <vt:lpstr>SO 01.3i</vt:lpstr>
      <vt:lpstr>SO 01.3j</vt:lpstr>
      <vt:lpstr>SO 01.4a</vt:lpstr>
      <vt:lpstr>SO 01.4b</vt:lpstr>
      <vt:lpstr>SO 01.5a</vt:lpstr>
      <vt:lpstr>SO 01.5b</vt:lpstr>
      <vt:lpstr>SO 01.5c</vt:lpstr>
      <vt:lpstr>SO 01.6</vt:lpstr>
      <vt:lpstr>SO 05</vt:lpstr>
      <vt:lpstr>SO 06.1</vt:lpstr>
      <vt:lpstr>SO 06.5</vt:lpstr>
      <vt:lpstr>SO 06.7</vt:lpstr>
      <vt:lpstr>SO 06.9</vt:lpstr>
      <vt:lpstr>SO 06.10</vt:lpstr>
      <vt:lpstr>SO 06.11</vt:lpstr>
      <vt:lpstr>SO 06.12</vt:lpstr>
      <vt:lpstr>PS 03</vt:lpstr>
      <vt:lpstr>VRN</vt:lpstr>
      <vt:lpstr>ON</vt:lpstr>
      <vt:lpstr>Seznam figur</vt:lpstr>
      <vt:lpstr>Pokyny pro vyplnění</vt:lpstr>
      <vt:lpstr>ON!Názvy_tisku</vt:lpstr>
      <vt:lpstr>'PS 03'!Názvy_tisku</vt:lpstr>
      <vt:lpstr>'Rekapitulace stavby'!Názvy_tisku</vt:lpstr>
      <vt:lpstr>'Seznam figur'!Názvy_tisku</vt:lpstr>
      <vt:lpstr>'SO 01.1a'!Názvy_tisku</vt:lpstr>
      <vt:lpstr>'SO 01.1b'!Názvy_tisku</vt:lpstr>
      <vt:lpstr>'SO 01.1c'!Názvy_tisku</vt:lpstr>
      <vt:lpstr>'SO 01.1d'!Názvy_tisku</vt:lpstr>
      <vt:lpstr>'SO 01.2a'!Názvy_tisku</vt:lpstr>
      <vt:lpstr>'SO 01.2b'!Názvy_tisku</vt:lpstr>
      <vt:lpstr>'SO 01.2d'!Názvy_tisku</vt:lpstr>
      <vt:lpstr>'SO 01.2e'!Názvy_tisku</vt:lpstr>
      <vt:lpstr>'SO 01.2h'!Názvy_tisku</vt:lpstr>
      <vt:lpstr>'SO 01.3a'!Názvy_tisku</vt:lpstr>
      <vt:lpstr>'SO 01.3e'!Názvy_tisku</vt:lpstr>
      <vt:lpstr>'SO 01.3g'!Názvy_tisku</vt:lpstr>
      <vt:lpstr>'SO 01.3h'!Názvy_tisku</vt:lpstr>
      <vt:lpstr>'SO 01.3i'!Názvy_tisku</vt:lpstr>
      <vt:lpstr>'SO 01.3j'!Názvy_tisku</vt:lpstr>
      <vt:lpstr>'SO 01.4a'!Názvy_tisku</vt:lpstr>
      <vt:lpstr>'SO 01.4b'!Názvy_tisku</vt:lpstr>
      <vt:lpstr>'SO 01.5a'!Názvy_tisku</vt:lpstr>
      <vt:lpstr>'SO 01.5b'!Názvy_tisku</vt:lpstr>
      <vt:lpstr>'SO 01.5c'!Názvy_tisku</vt:lpstr>
      <vt:lpstr>'SO 01.6'!Názvy_tisku</vt:lpstr>
      <vt:lpstr>'SO 05'!Názvy_tisku</vt:lpstr>
      <vt:lpstr>'SO 06.1'!Názvy_tisku</vt:lpstr>
      <vt:lpstr>'SO 06.10'!Názvy_tisku</vt:lpstr>
      <vt:lpstr>'SO 06.11'!Názvy_tisku</vt:lpstr>
      <vt:lpstr>'SO 06.12'!Názvy_tisku</vt:lpstr>
      <vt:lpstr>'SO 06.5'!Názvy_tisku</vt:lpstr>
      <vt:lpstr>'SO 06.7'!Názvy_tisku</vt:lpstr>
      <vt:lpstr>'SO 06.9'!Názvy_tisku</vt:lpstr>
      <vt:lpstr>VRN!Názvy_tisku</vt:lpstr>
      <vt:lpstr>ON!Oblast_tisku</vt:lpstr>
      <vt:lpstr>'Pokyny pro vyplnění'!Oblast_tisku</vt:lpstr>
      <vt:lpstr>'PS 03'!Oblast_tisku</vt:lpstr>
      <vt:lpstr>'Rekapitulace stavby'!Oblast_tisku</vt:lpstr>
      <vt:lpstr>'Seznam figur'!Oblast_tisku</vt:lpstr>
      <vt:lpstr>'SO 01.1a'!Oblast_tisku</vt:lpstr>
      <vt:lpstr>'SO 01.1b'!Oblast_tisku</vt:lpstr>
      <vt:lpstr>'SO 01.1c'!Oblast_tisku</vt:lpstr>
      <vt:lpstr>'SO 01.1d'!Oblast_tisku</vt:lpstr>
      <vt:lpstr>'SO 01.2a'!Oblast_tisku</vt:lpstr>
      <vt:lpstr>'SO 01.2b'!Oblast_tisku</vt:lpstr>
      <vt:lpstr>'SO 01.2d'!Oblast_tisku</vt:lpstr>
      <vt:lpstr>'SO 01.2e'!Oblast_tisku</vt:lpstr>
      <vt:lpstr>'SO 01.2h'!Oblast_tisku</vt:lpstr>
      <vt:lpstr>'SO 01.3a'!Oblast_tisku</vt:lpstr>
      <vt:lpstr>'SO 01.3e'!Oblast_tisku</vt:lpstr>
      <vt:lpstr>'SO 01.3g'!Oblast_tisku</vt:lpstr>
      <vt:lpstr>'SO 01.3h'!Oblast_tisku</vt:lpstr>
      <vt:lpstr>'SO 01.3i'!Oblast_tisku</vt:lpstr>
      <vt:lpstr>'SO 01.3j'!Oblast_tisku</vt:lpstr>
      <vt:lpstr>'SO 01.4a'!Oblast_tisku</vt:lpstr>
      <vt:lpstr>'SO 01.4b'!Oblast_tisku</vt:lpstr>
      <vt:lpstr>'SO 01.5a'!Oblast_tisku</vt:lpstr>
      <vt:lpstr>'SO 01.5b'!Oblast_tisku</vt:lpstr>
      <vt:lpstr>'SO 01.5c'!Oblast_tisku</vt:lpstr>
      <vt:lpstr>'SO 01.6'!Oblast_tisku</vt:lpstr>
      <vt:lpstr>'SO 05'!Oblast_tisku</vt:lpstr>
      <vt:lpstr>'SO 06.1'!Oblast_tisku</vt:lpstr>
      <vt:lpstr>'SO 06.10'!Oblast_tisku</vt:lpstr>
      <vt:lpstr>'SO 06.11'!Oblast_tisku</vt:lpstr>
      <vt:lpstr>'SO 06.12'!Oblast_tisku</vt:lpstr>
      <vt:lpstr>'SO 06.5'!Oblast_tisku</vt:lpstr>
      <vt:lpstr>'SO 06.7'!Oblast_tisku</vt:lpstr>
      <vt:lpstr>'SO 06.9'!Oblast_tisku</vt:lpstr>
      <vt:lpstr>VRN!Oblast_tisku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Zelený Milan</dc:creator>
  <cp:lastModifiedBy>Zelený Milan</cp:lastModifiedBy>
  <cp:lastPrinted>2024-01-09T13:10:14Z</cp:lastPrinted>
  <dcterms:created xsi:type="dcterms:W3CDTF">2024-01-09T12:05:37Z</dcterms:created>
  <dcterms:modified xsi:type="dcterms:W3CDTF">2024-01-09T13:10:18Z</dcterms:modified>
</cp:coreProperties>
</file>